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usepa.sharepoint.com/sites/ocspp_Work/wpc/TSCA Scoping Next 20 HPS Review/Chlorinated Solvents/1,1,2-Trichloroethane/Draft RE Documents/QC/Files Ready for QC/"/>
    </mc:Choice>
  </mc:AlternateContent>
  <xr:revisionPtr revIDLastSave="701" documentId="11_398A3AE9CDD233D29890FFB6B2EB5579A21C13CB" xr6:coauthVersionLast="47" xr6:coauthVersionMax="47" xr10:uidLastSave="{ADAF618B-65D4-4EED-9C01-EF728154C3E9}"/>
  <bookViews>
    <workbookView xWindow="-120" yWindow="-120" windowWidth="29040" windowHeight="15720" xr2:uid="{00000000-000D-0000-FFFF-FFFF00000000}"/>
  </bookViews>
  <sheets>
    <sheet name="Cover Page" sheetId="4" r:id="rId1"/>
    <sheet name="Summary" sheetId="5" r:id="rId2"/>
    <sheet name="Manufacturing_Byproduct" sheetId="14" r:id="rId3"/>
    <sheet name="Manufacturing__Pulp&amp;Paper" sheetId="40" r:id="rId4"/>
    <sheet name="Repackaging" sheetId="41" r:id="rId5"/>
    <sheet name="Processing as a Reactant" sheetId="16" r:id="rId6"/>
    <sheet name="Use of Adhesives_Sealants" sheetId="17" r:id="rId7"/>
    <sheet name="Use of Cleaning_Degreasing" sheetId="18" r:id="rId8"/>
    <sheet name="Use of Lab Chems" sheetId="19" r:id="rId9"/>
    <sheet name="WH, T&amp;D (Incineration)" sheetId="22" r:id="rId10"/>
    <sheet name="WH, T&amp;D (Landfill)" sheetId="21" r:id="rId11"/>
    <sheet name="WH, T&amp;D (POTW)" sheetId="24" r:id="rId12"/>
    <sheet name="WH, T&amp;D (non-POTW WWT)" sheetId="25" r:id="rId13"/>
    <sheet name="WH, T&amp;D (Remediation)" sheetId="20" r:id="rId14"/>
    <sheet name="Not Mapped to OES" sheetId="26" r:id="rId15"/>
    <sheet name="Non-OES (Miscellaneous)" sheetId="30" r:id="rId16"/>
    <sheet name="Non-OES (Combustion)" sheetId="33" r:id="rId17"/>
    <sheet name="Non-TSCA" sheetId="35" r:id="rId18"/>
  </sheets>
  <definedNames>
    <definedName name="_2017NEI_Nonpoint_TSCA_Chem_List">#REF!</definedName>
    <definedName name="_2017NEI_tsca_chemicals_wSCCdetail_Query">#REF!</definedName>
    <definedName name="_56F9DC9755BA473782653E2940F9FormId">"qz9-oSON8kaH8z_Ot8agADF0xVdNR_hGjYcYI32gNnhUNVY0MkpNT1NXVUFPSU5SVVJKU0VCR1pLQiQlQCN0PWcu"</definedName>
    <definedName name="_56F9DC9755BA473782653E2940F9ResponseSheet">"Form1"</definedName>
    <definedName name="_56F9DC9755BA473782653E2940F9SourceDocId">"{576d7ffc-3a9a-4608-a5dc-08b2eb70b457}"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localSheetId="0" hidden="1">8</definedName>
    <definedName name="_AtRisk_SimSetting_MultipleCPUCount" localSheetId="1" hidden="1">8</definedName>
    <definedName name="_AtRisk_SimSetting_MultipleCPUCount" hidden="1">-1</definedName>
    <definedName name="_AtRisk_SimSetting_MultipleCPUManualCount" hidden="1">8</definedName>
    <definedName name="_AtRisk_SimSetting_MultipleCPUMode" localSheetId="0" hidden="1">2</definedName>
    <definedName name="_AtRisk_SimSetting_MultipleCPUMode" localSheetId="1" hidden="1">2</definedName>
    <definedName name="_AtRisk_SimSetting_MultipleCPUMode" hidden="1">1</definedName>
    <definedName name="_AtRisk_SimSetting_MultipleCPUModeV8" localSheetId="0" hidden="1">2</definedName>
    <definedName name="_AtRisk_SimSetting_MultipleCPUModeV8" localSheetId="1" hidden="1">2</definedName>
    <definedName name="_AtRisk_SimSetting_MultipleCPUModeV8" hidden="1">1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localSheetId="0" hidden="1">1</definedName>
    <definedName name="_AtRisk_SimSetting_StdRecalcWithoutRiskStatic" localSheetId="1" hidden="1">1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3" hidden="1">'Manufacturing__Pulp&amp;Paper'!$A$1:$U$72</definedName>
    <definedName name="_xlnm._FilterDatabase" localSheetId="2" hidden="1">Manufacturing_Byproduct!$A$1:$U$18</definedName>
    <definedName name="_xlnm._FilterDatabase" localSheetId="16" hidden="1">'Non-OES (Combustion)'!$A$1:$U$291</definedName>
    <definedName name="_xlnm._FilterDatabase" localSheetId="15" hidden="1">'Non-OES (Miscellaneous)'!$A$1:$U$1</definedName>
    <definedName name="_xlnm._FilterDatabase" localSheetId="17" hidden="1">'Non-TSCA'!$A$1:$U$1</definedName>
    <definedName name="_xlnm._FilterDatabase" localSheetId="14" hidden="1">'Not Mapped to OES'!$A$1:$U$14</definedName>
    <definedName name="_xlnm._FilterDatabase" localSheetId="5" hidden="1">'Processing as a Reactant'!$A$1:$U$74</definedName>
    <definedName name="_xlnm._FilterDatabase" localSheetId="6" hidden="1">'Use of Adhesives_Sealants'!$A$1:$U$1</definedName>
    <definedName name="_xlnm._FilterDatabase" localSheetId="7" hidden="1">'Use of Cleaning_Degreasing'!$A$1:$U$1</definedName>
    <definedName name="_xlnm._FilterDatabase" localSheetId="8" hidden="1">'Use of Lab Chems'!$A$1:$U$1</definedName>
    <definedName name="_xlnm._FilterDatabase" localSheetId="9" hidden="1">'WH, T&amp;D (Incineration)'!$A$1:$U$1</definedName>
    <definedName name="_xlnm._FilterDatabase" localSheetId="10" hidden="1">'WH, T&amp;D (Landfill)'!$A$1:$U$90</definedName>
    <definedName name="_xlnm._FilterDatabase" localSheetId="12" hidden="1">'WH, T&amp;D (non-POTW WWT)'!$A$1:$U$261</definedName>
    <definedName name="_xlnm._FilterDatabase" localSheetId="11" hidden="1">'WH, T&amp;D (POTW)'!$A$1:$U$1</definedName>
    <definedName name="_xlnm._FilterDatabase" localSheetId="13" hidden="1">'WH, T&amp;D (Remediation)'!$A$1:$U$47</definedName>
    <definedName name="ak" localSheetId="3">#REF!</definedName>
    <definedName name="ak" localSheetId="2">#REF!</definedName>
    <definedName name="ak" localSheetId="16">#REF!</definedName>
    <definedName name="ak" localSheetId="15">#REF!</definedName>
    <definedName name="ak" localSheetId="17">#REF!</definedName>
    <definedName name="ak" localSheetId="14">#REF!</definedName>
    <definedName name="ak" localSheetId="5">#REF!</definedName>
    <definedName name="ak" localSheetId="6">#REF!</definedName>
    <definedName name="ak" localSheetId="7">#REF!</definedName>
    <definedName name="ak" localSheetId="8">#REF!</definedName>
    <definedName name="ak" localSheetId="9">#REF!</definedName>
    <definedName name="ak" localSheetId="10">#REF!</definedName>
    <definedName name="ak" localSheetId="12">#REF!</definedName>
    <definedName name="ak" localSheetId="11">#REF!</definedName>
    <definedName name="ak" localSheetId="13">#REF!</definedName>
    <definedName name="ak">#REF!</definedName>
    <definedName name="AT" localSheetId="0">#REF!</definedName>
    <definedName name="AT" localSheetId="1">#REF!</definedName>
    <definedName name="AT">#REF!</definedName>
    <definedName name="AT_50th_non_cancer" localSheetId="0">#REF!</definedName>
    <definedName name="AT_50th_non_cancer" localSheetId="1">#REF!</definedName>
    <definedName name="AT_50th_non_cancer">#REF!</definedName>
    <definedName name="AT_50th_non_cancer_DC" localSheetId="0">#REF!</definedName>
    <definedName name="AT_50th_non_cancer_DC" localSheetId="1">#REF!</definedName>
    <definedName name="AT_50th_non_cancer_DC">#REF!</definedName>
    <definedName name="AT_95th_non_cancer" localSheetId="0">#REF!</definedName>
    <definedName name="AT_95th_non_cancer" localSheetId="1">#REF!</definedName>
    <definedName name="AT_95th_non_cancer">#REF!</definedName>
    <definedName name="AT_95th_non_cancer_DC" localSheetId="0">#REF!</definedName>
    <definedName name="AT_95th_non_cancer_DC" localSheetId="1">#REF!</definedName>
    <definedName name="AT_95th_non_cancer_DC">#REF!</definedName>
    <definedName name="AT_AC" localSheetId="0">#REF!</definedName>
    <definedName name="AT_AC" localSheetId="1">#REF!</definedName>
    <definedName name="AT_AC">#REF!</definedName>
    <definedName name="AT_AC_DC" localSheetId="0">#REF!</definedName>
    <definedName name="AT_AC_DC" localSheetId="1">#REF!</definedName>
    <definedName name="AT_AC_DC">#REF!</definedName>
    <definedName name="AT_ADC_high" localSheetId="0">#REF!</definedName>
    <definedName name="AT_ADC_high" localSheetId="1">#REF!</definedName>
    <definedName name="AT_ADC_high">#REF!</definedName>
    <definedName name="AT_ADC_mid" localSheetId="0">#REF!</definedName>
    <definedName name="AT_ADC_mid" localSheetId="1">#REF!</definedName>
    <definedName name="AT_ADC_mid">#REF!</definedName>
    <definedName name="AT_cancer" localSheetId="0">#REF!</definedName>
    <definedName name="AT_cancer" localSheetId="1">#REF!</definedName>
    <definedName name="AT_cancer">#REF!</definedName>
    <definedName name="AT_cancer_DC" localSheetId="0">#REF!</definedName>
    <definedName name="AT_cancer_DC" localSheetId="1">#REF!</definedName>
    <definedName name="AT_cancer_DC">#REF!</definedName>
    <definedName name="AT_LADC" localSheetId="0">#REF!</definedName>
    <definedName name="AT_LADC" localSheetId="1">#REF!</definedName>
    <definedName name="AT_LADC">#REF!</definedName>
    <definedName name="AWD" localSheetId="0">#REF!</definedName>
    <definedName name="AWD" localSheetId="1">#REF!</definedName>
    <definedName name="AWD">#REF!</definedName>
    <definedName name="AWD_DC_50th" localSheetId="0">#REF!</definedName>
    <definedName name="AWD_DC_50th" localSheetId="1">#REF!</definedName>
    <definedName name="AWD_DC_50th">#REF!</definedName>
    <definedName name="AWD_DC_95th" localSheetId="0">#REF!</definedName>
    <definedName name="AWD_DC_95th" localSheetId="1">#REF!</definedName>
    <definedName name="AWD_DC_95th">#REF!</definedName>
    <definedName name="CASRN" localSheetId="0">#REF!</definedName>
    <definedName name="CASRN" localSheetId="1">#REF!</definedName>
    <definedName name="CASRN">#REF!</definedName>
    <definedName name="ED" localSheetId="0">#REF!</definedName>
    <definedName name="ED" localSheetId="1">#REF!</definedName>
    <definedName name="ED">#REF!</definedName>
    <definedName name="ED_AC" localSheetId="0">#REF!</definedName>
    <definedName name="ED_AC" localSheetId="1">#REF!</definedName>
    <definedName name="ED_AC">#REF!</definedName>
    <definedName name="ED_AC_DC" localSheetId="0">#REF!</definedName>
    <definedName name="ED_AC_DC" localSheetId="1">#REF!</definedName>
    <definedName name="ED_AC_DC">#REF!</definedName>
    <definedName name="ED_chronic" localSheetId="0">#REF!</definedName>
    <definedName name="ED_chronic" localSheetId="1">#REF!</definedName>
    <definedName name="ED_chronic">#REF!</definedName>
    <definedName name="ED_chronic_DC" localSheetId="0">#REF!</definedName>
    <definedName name="ED_chronic_DC" localSheetId="1">#REF!</definedName>
    <definedName name="ED_chronic_DC">#REF!</definedName>
    <definedName name="EF" localSheetId="0">#REF!</definedName>
    <definedName name="EF" localSheetId="1">#REF!</definedName>
    <definedName name="EF">#REF!</definedName>
    <definedName name="Pal_Workbook_GUID" hidden="1">"SK39RLEDQA2L46YW8H5SUKN3"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localSheetId="0" hidden="1">FALSE</definedName>
    <definedName name="RiskMultipleCPUSupportEnabled" localSheetId="1" hidden="1">FALSE</definedName>
    <definedName name="RiskMultipleCPUSupportEnabled" hidden="1">TRUE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localSheetId="0" hidden="1">0</definedName>
    <definedName name="RiskStandardRecalc" localSheetId="1" hidden="1">0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localSheetId="0" hidden="1">FALSE</definedName>
    <definedName name="RiskUseMultipleCPUs" localSheetId="1" hidden="1">FALSE</definedName>
    <definedName name="RiskUseMultipleCPUs" hidden="1">TRUE</definedName>
    <definedName name="WY_50th" localSheetId="0">#REF!</definedName>
    <definedName name="WY_50th" localSheetId="1">#REF!</definedName>
    <definedName name="WY_50th">#REF!</definedName>
    <definedName name="WY_50th_DC" localSheetId="0">#REF!</definedName>
    <definedName name="WY_50th_DC" localSheetId="1">#REF!</definedName>
    <definedName name="WY_50th_DC">#REF!</definedName>
    <definedName name="WY_95th" localSheetId="0">#REF!</definedName>
    <definedName name="WY_95th" localSheetId="1">#REF!</definedName>
    <definedName name="WY_95th">#REF!</definedName>
    <definedName name="WY_95th_DC" localSheetId="0">#REF!</definedName>
    <definedName name="WY_95th_DC" localSheetId="1">#REF!</definedName>
    <definedName name="WY_95th_DC">#REF!</definedName>
    <definedName name="WY_high" localSheetId="0">#REF!</definedName>
    <definedName name="WY_high" localSheetId="1">#REF!</definedName>
    <definedName name="WY_high">#REF!</definedName>
    <definedName name="WY_mid" localSheetId="0">#REF!</definedName>
    <definedName name="WY_mid" localSheetId="1">#REF!</definedName>
    <definedName name="WY_mid">#REF!</definedName>
    <definedName name="Y1a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5" l="1"/>
  <c r="B27" i="5"/>
  <c r="B4" i="5"/>
  <c r="M51" i="20"/>
  <c r="M192" i="25"/>
  <c r="M2" i="41"/>
  <c r="M3" i="41"/>
  <c r="M4" i="41"/>
  <c r="M5" i="41"/>
  <c r="M6" i="41"/>
  <c r="M7" i="41"/>
  <c r="M8" i="41"/>
  <c r="M9" i="41"/>
  <c r="M10" i="41"/>
  <c r="M50" i="20"/>
  <c r="M17" i="14"/>
  <c r="M16" i="14"/>
  <c r="D26" i="5" l="1"/>
  <c r="B26" i="5"/>
  <c r="B3" i="5"/>
  <c r="M71" i="40"/>
  <c r="M70" i="40"/>
  <c r="M69" i="40"/>
  <c r="M68" i="40"/>
  <c r="M67" i="40"/>
  <c r="M66" i="40"/>
  <c r="M65" i="40"/>
  <c r="M64" i="40"/>
  <c r="M63" i="40"/>
  <c r="M62" i="40"/>
  <c r="M61" i="40"/>
  <c r="M60" i="40"/>
  <c r="M59" i="40"/>
  <c r="M58" i="40"/>
  <c r="M57" i="40"/>
  <c r="M56" i="40"/>
  <c r="M55" i="40"/>
  <c r="M54" i="40"/>
  <c r="M53" i="40"/>
  <c r="M52" i="40"/>
  <c r="M51" i="40"/>
  <c r="M50" i="40"/>
  <c r="M49" i="40"/>
  <c r="M48" i="40"/>
  <c r="M47" i="40"/>
  <c r="M46" i="40"/>
  <c r="M45" i="40"/>
  <c r="M44" i="40"/>
  <c r="M43" i="40"/>
  <c r="M42" i="40"/>
  <c r="M41" i="40"/>
  <c r="M40" i="40"/>
  <c r="M39" i="40"/>
  <c r="M38" i="40"/>
  <c r="M37" i="40"/>
  <c r="M36" i="40"/>
  <c r="M35" i="40"/>
  <c r="M34" i="40"/>
  <c r="M33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8" i="40"/>
  <c r="M17" i="40"/>
  <c r="M16" i="40"/>
  <c r="M15" i="40"/>
  <c r="M14" i="40"/>
  <c r="M13" i="40"/>
  <c r="M12" i="40"/>
  <c r="M11" i="40"/>
  <c r="M10" i="40"/>
  <c r="M9" i="40"/>
  <c r="M8" i="40"/>
  <c r="M7" i="40"/>
  <c r="M6" i="40"/>
  <c r="M5" i="40"/>
  <c r="M4" i="40"/>
  <c r="M3" i="40"/>
  <c r="M2" i="40"/>
  <c r="M49" i="20" l="1"/>
  <c r="M48" i="20"/>
  <c r="D42" i="5"/>
  <c r="D41" i="5"/>
  <c r="D40" i="5"/>
  <c r="D39" i="5"/>
  <c r="D38" i="5"/>
  <c r="D37" i="5"/>
  <c r="D36" i="5"/>
  <c r="D35" i="5"/>
  <c r="D34" i="5"/>
  <c r="D33" i="5"/>
  <c r="D31" i="5"/>
  <c r="D30" i="5"/>
  <c r="D28" i="5"/>
  <c r="D25" i="5"/>
  <c r="B42" i="5"/>
  <c r="B40" i="5"/>
  <c r="B15" i="5"/>
  <c r="B36" i="5"/>
  <c r="B34" i="5"/>
  <c r="B33" i="5"/>
  <c r="B31" i="5"/>
  <c r="B30" i="5"/>
  <c r="M3" i="33"/>
  <c r="M4" i="33"/>
  <c r="M5" i="33"/>
  <c r="M6" i="33"/>
  <c r="M7" i="33"/>
  <c r="M8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M104" i="33"/>
  <c r="M105" i="33"/>
  <c r="M106" i="33"/>
  <c r="M107" i="33"/>
  <c r="M108" i="33"/>
  <c r="M109" i="33"/>
  <c r="M110" i="33"/>
  <c r="M111" i="33"/>
  <c r="M112" i="33"/>
  <c r="M113" i="33"/>
  <c r="M114" i="33"/>
  <c r="M115" i="33"/>
  <c r="M116" i="33"/>
  <c r="M117" i="33"/>
  <c r="M118" i="33"/>
  <c r="M119" i="33"/>
  <c r="M120" i="33"/>
  <c r="M121" i="33"/>
  <c r="M122" i="33"/>
  <c r="M123" i="33"/>
  <c r="M124" i="33"/>
  <c r="M125" i="33"/>
  <c r="M126" i="33"/>
  <c r="M127" i="33"/>
  <c r="M128" i="33"/>
  <c r="M129" i="33"/>
  <c r="M130" i="33"/>
  <c r="M131" i="33"/>
  <c r="M132" i="33"/>
  <c r="M133" i="33"/>
  <c r="M134" i="33"/>
  <c r="M135" i="33"/>
  <c r="M136" i="33"/>
  <c r="M137" i="33"/>
  <c r="M138" i="33"/>
  <c r="M139" i="33"/>
  <c r="M140" i="33"/>
  <c r="M141" i="33"/>
  <c r="M142" i="33"/>
  <c r="M143" i="33"/>
  <c r="M144" i="33"/>
  <c r="M145" i="33"/>
  <c r="M146" i="33"/>
  <c r="M147" i="33"/>
  <c r="M148" i="33"/>
  <c r="M149" i="33"/>
  <c r="M150" i="33"/>
  <c r="M151" i="33"/>
  <c r="M152" i="33"/>
  <c r="M153" i="33"/>
  <c r="M154" i="33"/>
  <c r="M155" i="33"/>
  <c r="M156" i="33"/>
  <c r="M157" i="33"/>
  <c r="M158" i="33"/>
  <c r="M159" i="33"/>
  <c r="M160" i="33"/>
  <c r="M161" i="33"/>
  <c r="M162" i="33"/>
  <c r="M163" i="33"/>
  <c r="M164" i="33"/>
  <c r="M165" i="33"/>
  <c r="M166" i="33"/>
  <c r="M167" i="33"/>
  <c r="M168" i="33"/>
  <c r="M169" i="33"/>
  <c r="M170" i="33"/>
  <c r="M171" i="33"/>
  <c r="M172" i="33"/>
  <c r="M173" i="33"/>
  <c r="M174" i="33"/>
  <c r="M175" i="33"/>
  <c r="M176" i="33"/>
  <c r="M177" i="33"/>
  <c r="M178" i="33"/>
  <c r="M179" i="33"/>
  <c r="M180" i="33"/>
  <c r="M181" i="33"/>
  <c r="M182" i="33"/>
  <c r="M183" i="33"/>
  <c r="M184" i="33"/>
  <c r="M185" i="33"/>
  <c r="M186" i="33"/>
  <c r="M187" i="33"/>
  <c r="M188" i="33"/>
  <c r="M189" i="33"/>
  <c r="M190" i="33"/>
  <c r="M191" i="33"/>
  <c r="M192" i="33"/>
  <c r="M193" i="33"/>
  <c r="M194" i="33"/>
  <c r="M195" i="33"/>
  <c r="M196" i="33"/>
  <c r="M197" i="33"/>
  <c r="M198" i="33"/>
  <c r="M199" i="33"/>
  <c r="M200" i="33"/>
  <c r="M201" i="33"/>
  <c r="M202" i="33"/>
  <c r="M203" i="33"/>
  <c r="M204" i="33"/>
  <c r="M205" i="33"/>
  <c r="M206" i="33"/>
  <c r="M207" i="33"/>
  <c r="M208" i="33"/>
  <c r="M209" i="33"/>
  <c r="M210" i="33"/>
  <c r="M211" i="33"/>
  <c r="M212" i="33"/>
  <c r="M213" i="33"/>
  <c r="M214" i="33"/>
  <c r="M215" i="33"/>
  <c r="M216" i="33"/>
  <c r="M217" i="33"/>
  <c r="M218" i="33"/>
  <c r="M219" i="33"/>
  <c r="M220" i="33"/>
  <c r="M221" i="33"/>
  <c r="M222" i="33"/>
  <c r="M223" i="33"/>
  <c r="M224" i="33"/>
  <c r="M225" i="33"/>
  <c r="M226" i="33"/>
  <c r="M227" i="33"/>
  <c r="M228" i="33"/>
  <c r="M229" i="33"/>
  <c r="M230" i="33"/>
  <c r="M231" i="33"/>
  <c r="M232" i="33"/>
  <c r="M233" i="33"/>
  <c r="M234" i="33"/>
  <c r="M235" i="33"/>
  <c r="M236" i="33"/>
  <c r="M237" i="33"/>
  <c r="M238" i="33"/>
  <c r="M239" i="33"/>
  <c r="M240" i="33"/>
  <c r="M241" i="33"/>
  <c r="M242" i="33"/>
  <c r="M243" i="33"/>
  <c r="M244" i="33"/>
  <c r="M245" i="33"/>
  <c r="M246" i="33"/>
  <c r="M247" i="33"/>
  <c r="M248" i="33"/>
  <c r="M249" i="33"/>
  <c r="M250" i="33"/>
  <c r="M251" i="33"/>
  <c r="M252" i="33"/>
  <c r="M253" i="33"/>
  <c r="M254" i="33"/>
  <c r="M255" i="33"/>
  <c r="M256" i="33"/>
  <c r="M257" i="33"/>
  <c r="M258" i="33"/>
  <c r="M259" i="33"/>
  <c r="M260" i="33"/>
  <c r="M261" i="33"/>
  <c r="M262" i="33"/>
  <c r="M263" i="33"/>
  <c r="M264" i="33"/>
  <c r="M265" i="33"/>
  <c r="M266" i="33"/>
  <c r="M267" i="33"/>
  <c r="M268" i="33"/>
  <c r="M269" i="33"/>
  <c r="M270" i="33"/>
  <c r="M271" i="33"/>
  <c r="M272" i="33"/>
  <c r="M273" i="33"/>
  <c r="M274" i="33"/>
  <c r="M275" i="33"/>
  <c r="M276" i="33"/>
  <c r="M277" i="33"/>
  <c r="M278" i="33"/>
  <c r="M279" i="33"/>
  <c r="M280" i="33"/>
  <c r="M281" i="33"/>
  <c r="M282" i="33"/>
  <c r="M283" i="33"/>
  <c r="M284" i="33"/>
  <c r="M285" i="33"/>
  <c r="M286" i="33"/>
  <c r="M287" i="33"/>
  <c r="M288" i="33"/>
  <c r="M289" i="33"/>
  <c r="M290" i="33"/>
  <c r="M291" i="33"/>
  <c r="M2" i="33"/>
  <c r="M3" i="30"/>
  <c r="M4" i="30"/>
  <c r="M5" i="30"/>
  <c r="M6" i="30"/>
  <c r="M7" i="30"/>
  <c r="M8" i="30"/>
  <c r="M9" i="30"/>
  <c r="M10" i="30"/>
  <c r="M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M104" i="30"/>
  <c r="M105" i="30"/>
  <c r="M106" i="30"/>
  <c r="M107" i="30"/>
  <c r="M108" i="30"/>
  <c r="M109" i="30"/>
  <c r="M110" i="30"/>
  <c r="M111" i="30"/>
  <c r="M112" i="30"/>
  <c r="M113" i="30"/>
  <c r="M114" i="30"/>
  <c r="M115" i="30"/>
  <c r="M116" i="30"/>
  <c r="M117" i="30"/>
  <c r="M118" i="30"/>
  <c r="M119" i="30"/>
  <c r="M120" i="30"/>
  <c r="M121" i="30"/>
  <c r="M122" i="30"/>
  <c r="M123" i="30"/>
  <c r="M124" i="30"/>
  <c r="M125" i="30"/>
  <c r="M126" i="30"/>
  <c r="M127" i="30"/>
  <c r="M128" i="30"/>
  <c r="M129" i="30"/>
  <c r="M130" i="30"/>
  <c r="M131" i="30"/>
  <c r="M132" i="30"/>
  <c r="M133" i="30"/>
  <c r="M134" i="30"/>
  <c r="M135" i="30"/>
  <c r="M136" i="30"/>
  <c r="M137" i="30"/>
  <c r="M138" i="30"/>
  <c r="M139" i="30"/>
  <c r="M140" i="30"/>
  <c r="M141" i="30"/>
  <c r="M142" i="30"/>
  <c r="M143" i="30"/>
  <c r="M144" i="30"/>
  <c r="M145" i="30"/>
  <c r="M146" i="30"/>
  <c r="M147" i="30"/>
  <c r="M148" i="30"/>
  <c r="M149" i="30"/>
  <c r="M150" i="30"/>
  <c r="M151" i="30"/>
  <c r="M152" i="30"/>
  <c r="M153" i="30"/>
  <c r="M154" i="30"/>
  <c r="M155" i="30"/>
  <c r="M156" i="30"/>
  <c r="M157" i="30"/>
  <c r="M158" i="30"/>
  <c r="M159" i="30"/>
  <c r="M160" i="30"/>
  <c r="M161" i="30"/>
  <c r="M162" i="30"/>
  <c r="M163" i="30"/>
  <c r="M164" i="30"/>
  <c r="M165" i="30"/>
  <c r="M166" i="30"/>
  <c r="M167" i="30"/>
  <c r="M168" i="30"/>
  <c r="M169" i="30"/>
  <c r="M170" i="30"/>
  <c r="M171" i="30"/>
  <c r="M172" i="30"/>
  <c r="M173" i="30"/>
  <c r="M174" i="30"/>
  <c r="M175" i="30"/>
  <c r="M176" i="30"/>
  <c r="M177" i="30"/>
  <c r="M178" i="30"/>
  <c r="M179" i="30"/>
  <c r="M180" i="30"/>
  <c r="M181" i="30"/>
  <c r="M182" i="30"/>
  <c r="M183" i="30"/>
  <c r="M184" i="30"/>
  <c r="M185" i="30"/>
  <c r="M186" i="30"/>
  <c r="M187" i="30"/>
  <c r="M188" i="30"/>
  <c r="M189" i="30"/>
  <c r="M190" i="30"/>
  <c r="M191" i="30"/>
  <c r="M192" i="30"/>
  <c r="M193" i="30"/>
  <c r="M194" i="30"/>
  <c r="M195" i="30"/>
  <c r="M196" i="30"/>
  <c r="M197" i="30"/>
  <c r="M198" i="30"/>
  <c r="M199" i="30"/>
  <c r="M200" i="30"/>
  <c r="M201" i="30"/>
  <c r="M202" i="30"/>
  <c r="M203" i="30"/>
  <c r="M204" i="30"/>
  <c r="M205" i="30"/>
  <c r="M206" i="30"/>
  <c r="M207" i="30"/>
  <c r="M208" i="30"/>
  <c r="M209" i="30"/>
  <c r="M210" i="30"/>
  <c r="M211" i="30"/>
  <c r="M212" i="30"/>
  <c r="M213" i="30"/>
  <c r="M214" i="30"/>
  <c r="M215" i="30"/>
  <c r="M216" i="30"/>
  <c r="M217" i="30"/>
  <c r="M218" i="30"/>
  <c r="M219" i="30"/>
  <c r="M220" i="30"/>
  <c r="M221" i="30"/>
  <c r="M222" i="30"/>
  <c r="M223" i="30"/>
  <c r="M224" i="30"/>
  <c r="M225" i="30"/>
  <c r="M226" i="30"/>
  <c r="M227" i="30"/>
  <c r="M228" i="30"/>
  <c r="M229" i="30"/>
  <c r="M230" i="30"/>
  <c r="M231" i="30"/>
  <c r="M232" i="30"/>
  <c r="M233" i="30"/>
  <c r="M234" i="30"/>
  <c r="M235" i="30"/>
  <c r="M236" i="30"/>
  <c r="M237" i="30"/>
  <c r="M238" i="30"/>
  <c r="M239" i="30"/>
  <c r="M240" i="30"/>
  <c r="M241" i="30"/>
  <c r="M242" i="30"/>
  <c r="M243" i="30"/>
  <c r="M244" i="30"/>
  <c r="M245" i="30"/>
  <c r="M246" i="30"/>
  <c r="M247" i="30"/>
  <c r="M248" i="30"/>
  <c r="M249" i="30"/>
  <c r="M250" i="30"/>
  <c r="M251" i="30"/>
  <c r="M252" i="30"/>
  <c r="M253" i="30"/>
  <c r="M254" i="30"/>
  <c r="M255" i="30"/>
  <c r="M256" i="30"/>
  <c r="M257" i="30"/>
  <c r="M258" i="30"/>
  <c r="M259" i="30"/>
  <c r="M260" i="30"/>
  <c r="M261" i="30"/>
  <c r="M262" i="30"/>
  <c r="M263" i="30"/>
  <c r="M264" i="30"/>
  <c r="M265" i="30"/>
  <c r="M266" i="30"/>
  <c r="M267" i="30"/>
  <c r="M268" i="30"/>
  <c r="M269" i="30"/>
  <c r="M270" i="30"/>
  <c r="M271" i="30"/>
  <c r="M272" i="30"/>
  <c r="M273" i="30"/>
  <c r="M274" i="30"/>
  <c r="M275" i="30"/>
  <c r="M276" i="30"/>
  <c r="M277" i="30"/>
  <c r="M278" i="30"/>
  <c r="M279" i="30"/>
  <c r="M280" i="30"/>
  <c r="M281" i="30"/>
  <c r="M282" i="30"/>
  <c r="M283" i="30"/>
  <c r="M284" i="30"/>
  <c r="M285" i="30"/>
  <c r="M286" i="30"/>
  <c r="M287" i="30"/>
  <c r="M288" i="30"/>
  <c r="M289" i="30"/>
  <c r="M290" i="30"/>
  <c r="M291" i="30"/>
  <c r="M292" i="30"/>
  <c r="M293" i="30"/>
  <c r="M294" i="30"/>
  <c r="M295" i="30"/>
  <c r="M296" i="30"/>
  <c r="M297" i="30"/>
  <c r="M298" i="30"/>
  <c r="M299" i="30"/>
  <c r="M300" i="30"/>
  <c r="M301" i="30"/>
  <c r="M302" i="30"/>
  <c r="M303" i="30"/>
  <c r="M304" i="30"/>
  <c r="M305" i="30"/>
  <c r="M306" i="30"/>
  <c r="M307" i="30"/>
  <c r="M308" i="30"/>
  <c r="M309" i="30"/>
  <c r="M310" i="30"/>
  <c r="M311" i="30"/>
  <c r="M312" i="30"/>
  <c r="M313" i="30"/>
  <c r="M314" i="30"/>
  <c r="M315" i="30"/>
  <c r="M316" i="30"/>
  <c r="M317" i="30"/>
  <c r="M318" i="30"/>
  <c r="M319" i="30"/>
  <c r="M320" i="30"/>
  <c r="M321" i="30"/>
  <c r="M322" i="30"/>
  <c r="M323" i="30"/>
  <c r="M324" i="30"/>
  <c r="M325" i="30"/>
  <c r="M326" i="30"/>
  <c r="M327" i="30"/>
  <c r="M328" i="30"/>
  <c r="M329" i="30"/>
  <c r="M330" i="30"/>
  <c r="M331" i="30"/>
  <c r="M332" i="30"/>
  <c r="M333" i="30"/>
  <c r="M334" i="30"/>
  <c r="M335" i="30"/>
  <c r="M336" i="30"/>
  <c r="M337" i="30"/>
  <c r="M338" i="30"/>
  <c r="M339" i="30"/>
  <c r="M340" i="30"/>
  <c r="M341" i="30"/>
  <c r="M342" i="30"/>
  <c r="M343" i="30"/>
  <c r="M344" i="30"/>
  <c r="M345" i="30"/>
  <c r="M346" i="30"/>
  <c r="M347" i="30"/>
  <c r="M348" i="30"/>
  <c r="M349" i="30"/>
  <c r="M350" i="30"/>
  <c r="M351" i="30"/>
  <c r="M352" i="30"/>
  <c r="M353" i="30"/>
  <c r="M354" i="30"/>
  <c r="M355" i="30"/>
  <c r="M356" i="30"/>
  <c r="M357" i="30"/>
  <c r="M358" i="30"/>
  <c r="M359" i="30"/>
  <c r="M360" i="30"/>
  <c r="M361" i="30"/>
  <c r="M362" i="30"/>
  <c r="M363" i="30"/>
  <c r="M364" i="30"/>
  <c r="M365" i="30"/>
  <c r="M366" i="30"/>
  <c r="M367" i="30"/>
  <c r="M368" i="30"/>
  <c r="M369" i="30"/>
  <c r="M370" i="30"/>
  <c r="M371" i="30"/>
  <c r="M372" i="30"/>
  <c r="M373" i="30"/>
  <c r="M374" i="30"/>
  <c r="M375" i="30"/>
  <c r="M376" i="30"/>
  <c r="M377" i="30"/>
  <c r="M378" i="30"/>
  <c r="M379" i="30"/>
  <c r="M380" i="30"/>
  <c r="M381" i="30"/>
  <c r="M382" i="30"/>
  <c r="M383" i="30"/>
  <c r="M384" i="30"/>
  <c r="M385" i="30"/>
  <c r="M386" i="30"/>
  <c r="M387" i="30"/>
  <c r="M388" i="30"/>
  <c r="M389" i="30"/>
  <c r="M390" i="30"/>
  <c r="M391" i="30"/>
  <c r="M392" i="30"/>
  <c r="M393" i="30"/>
  <c r="M394" i="30"/>
  <c r="M395" i="30"/>
  <c r="M396" i="30"/>
  <c r="M397" i="30"/>
  <c r="M398" i="30"/>
  <c r="M399" i="30"/>
  <c r="M400" i="30"/>
  <c r="M401" i="30"/>
  <c r="M402" i="30"/>
  <c r="M403" i="30"/>
  <c r="M404" i="30"/>
  <c r="M405" i="30"/>
  <c r="M406" i="30"/>
  <c r="M407" i="30"/>
  <c r="M408" i="30"/>
  <c r="M409" i="30"/>
  <c r="M410" i="30"/>
  <c r="M411" i="30"/>
  <c r="M412" i="30"/>
  <c r="M413" i="30"/>
  <c r="M414" i="30"/>
  <c r="M415" i="30"/>
  <c r="M416" i="30"/>
  <c r="M417" i="30"/>
  <c r="M418" i="30"/>
  <c r="M419" i="30"/>
  <c r="M420" i="30"/>
  <c r="M421" i="30"/>
  <c r="M422" i="30"/>
  <c r="M423" i="30"/>
  <c r="M424" i="30"/>
  <c r="M425" i="30"/>
  <c r="M426" i="30"/>
  <c r="M427" i="30"/>
  <c r="M428" i="30"/>
  <c r="M429" i="30"/>
  <c r="M430" i="30"/>
  <c r="M431" i="30"/>
  <c r="M432" i="30"/>
  <c r="M433" i="30"/>
  <c r="M434" i="30"/>
  <c r="M435" i="30"/>
  <c r="M436" i="30"/>
  <c r="M437" i="30"/>
  <c r="M438" i="30"/>
  <c r="M439" i="30"/>
  <c r="M440" i="30"/>
  <c r="M441" i="30"/>
  <c r="M442" i="30"/>
  <c r="M443" i="30"/>
  <c r="M444" i="30"/>
  <c r="M445" i="30"/>
  <c r="M446" i="30"/>
  <c r="M447" i="30"/>
  <c r="M448" i="30"/>
  <c r="M449" i="30"/>
  <c r="M450" i="30"/>
  <c r="M451" i="30"/>
  <c r="M452" i="30"/>
  <c r="M453" i="30"/>
  <c r="M454" i="30"/>
  <c r="M455" i="30"/>
  <c r="M456" i="30"/>
  <c r="M457" i="30"/>
  <c r="M458" i="30"/>
  <c r="M459" i="30"/>
  <c r="M460" i="30"/>
  <c r="M461" i="30"/>
  <c r="M462" i="30"/>
  <c r="M463" i="30"/>
  <c r="M464" i="30"/>
  <c r="M465" i="30"/>
  <c r="M466" i="30"/>
  <c r="M467" i="30"/>
  <c r="M468" i="30"/>
  <c r="M469" i="30"/>
  <c r="M470" i="30"/>
  <c r="M471" i="30"/>
  <c r="M472" i="30"/>
  <c r="M473" i="30"/>
  <c r="M474" i="30"/>
  <c r="M475" i="30"/>
  <c r="M476" i="30"/>
  <c r="M477" i="30"/>
  <c r="M478" i="30"/>
  <c r="M479" i="30"/>
  <c r="M480" i="30"/>
  <c r="M481" i="30"/>
  <c r="M482" i="30"/>
  <c r="M483" i="30"/>
  <c r="M484" i="30"/>
  <c r="M485" i="30"/>
  <c r="M486" i="30"/>
  <c r="M487" i="30"/>
  <c r="M488" i="30"/>
  <c r="M489" i="30"/>
  <c r="M490" i="30"/>
  <c r="M491" i="30"/>
  <c r="M492" i="30"/>
  <c r="M493" i="30"/>
  <c r="M494" i="30"/>
  <c r="M495" i="30"/>
  <c r="M496" i="30"/>
  <c r="M497" i="30"/>
  <c r="M498" i="30"/>
  <c r="M499" i="30"/>
  <c r="M500" i="30"/>
  <c r="M501" i="30"/>
  <c r="M502" i="30"/>
  <c r="M503" i="30"/>
  <c r="M504" i="30"/>
  <c r="M505" i="30"/>
  <c r="M506" i="30"/>
  <c r="M507" i="30"/>
  <c r="M508" i="30"/>
  <c r="M509" i="30"/>
  <c r="M510" i="30"/>
  <c r="M511" i="30"/>
  <c r="M512" i="30"/>
  <c r="M513" i="30"/>
  <c r="M514" i="30"/>
  <c r="M515" i="30"/>
  <c r="M516" i="30"/>
  <c r="M517" i="30"/>
  <c r="M518" i="30"/>
  <c r="M519" i="30"/>
  <c r="M520" i="30"/>
  <c r="M521" i="30"/>
  <c r="M522" i="30"/>
  <c r="M523" i="30"/>
  <c r="M524" i="30"/>
  <c r="M525" i="30"/>
  <c r="M526" i="30"/>
  <c r="M527" i="30"/>
  <c r="M528" i="30"/>
  <c r="M529" i="30"/>
  <c r="M530" i="30"/>
  <c r="M531" i="30"/>
  <c r="M532" i="30"/>
  <c r="M533" i="30"/>
  <c r="M534" i="30"/>
  <c r="M535" i="30"/>
  <c r="M536" i="30"/>
  <c r="M537" i="30"/>
  <c r="M538" i="30"/>
  <c r="M539" i="30"/>
  <c r="M540" i="30"/>
  <c r="M541" i="30"/>
  <c r="M542" i="30"/>
  <c r="M543" i="30"/>
  <c r="M544" i="30"/>
  <c r="M545" i="30"/>
  <c r="M546" i="30"/>
  <c r="M547" i="30"/>
  <c r="M548" i="30"/>
  <c r="M549" i="30"/>
  <c r="M550" i="30"/>
  <c r="M551" i="30"/>
  <c r="M552" i="30"/>
  <c r="M553" i="30"/>
  <c r="M554" i="30"/>
  <c r="M555" i="30"/>
  <c r="M556" i="30"/>
  <c r="M557" i="30"/>
  <c r="M558" i="30"/>
  <c r="M559" i="30"/>
  <c r="M560" i="30"/>
  <c r="M561" i="30"/>
  <c r="M562" i="30"/>
  <c r="M563" i="30"/>
  <c r="M564" i="30"/>
  <c r="M565" i="30"/>
  <c r="M566" i="30"/>
  <c r="M567" i="30"/>
  <c r="M568" i="30"/>
  <c r="M569" i="30"/>
  <c r="M570" i="30"/>
  <c r="M571" i="30"/>
  <c r="M572" i="30"/>
  <c r="M573" i="30"/>
  <c r="M574" i="30"/>
  <c r="M575" i="30"/>
  <c r="M576" i="30"/>
  <c r="M577" i="30"/>
  <c r="M578" i="30"/>
  <c r="M579" i="30"/>
  <c r="M580" i="30"/>
  <c r="M581" i="30"/>
  <c r="M582" i="30"/>
  <c r="M583" i="30"/>
  <c r="M584" i="30"/>
  <c r="M585" i="30"/>
  <c r="M586" i="30"/>
  <c r="M587" i="30"/>
  <c r="M588" i="30"/>
  <c r="M589" i="30"/>
  <c r="M590" i="30"/>
  <c r="M591" i="30"/>
  <c r="M592" i="30"/>
  <c r="M593" i="30"/>
  <c r="M594" i="30"/>
  <c r="M595" i="30"/>
  <c r="M596" i="30"/>
  <c r="M597" i="30"/>
  <c r="M598" i="30"/>
  <c r="M599" i="30"/>
  <c r="M600" i="30"/>
  <c r="M601" i="30"/>
  <c r="M602" i="30"/>
  <c r="M603" i="30"/>
  <c r="M604" i="30"/>
  <c r="M605" i="30"/>
  <c r="M606" i="30"/>
  <c r="M607" i="30"/>
  <c r="M608" i="30"/>
  <c r="M609" i="30"/>
  <c r="M610" i="30"/>
  <c r="M611" i="30"/>
  <c r="M612" i="30"/>
  <c r="M613" i="30"/>
  <c r="M614" i="30"/>
  <c r="M615" i="30"/>
  <c r="M616" i="30"/>
  <c r="M617" i="30"/>
  <c r="M618" i="30"/>
  <c r="M619" i="30"/>
  <c r="M620" i="30"/>
  <c r="M621" i="30"/>
  <c r="M622" i="30"/>
  <c r="M623" i="30"/>
  <c r="M624" i="30"/>
  <c r="M625" i="30"/>
  <c r="M626" i="30"/>
  <c r="M627" i="30"/>
  <c r="M628" i="30"/>
  <c r="M629" i="30"/>
  <c r="M630" i="30"/>
  <c r="M631" i="30"/>
  <c r="M632" i="30"/>
  <c r="M633" i="30"/>
  <c r="M634" i="30"/>
  <c r="M635" i="30"/>
  <c r="M636" i="30"/>
  <c r="M637" i="30"/>
  <c r="M638" i="30"/>
  <c r="M639" i="30"/>
  <c r="M640" i="30"/>
  <c r="M641" i="30"/>
  <c r="M642" i="30"/>
  <c r="M643" i="30"/>
  <c r="M644" i="30"/>
  <c r="M645" i="30"/>
  <c r="M646" i="30"/>
  <c r="M647" i="30"/>
  <c r="M648" i="30"/>
  <c r="M649" i="30"/>
  <c r="M650" i="30"/>
  <c r="M651" i="30"/>
  <c r="M652" i="30"/>
  <c r="M653" i="30"/>
  <c r="M654" i="30"/>
  <c r="M655" i="30"/>
  <c r="M656" i="30"/>
  <c r="M657" i="30"/>
  <c r="M658" i="30"/>
  <c r="M659" i="30"/>
  <c r="M660" i="30"/>
  <c r="M661" i="30"/>
  <c r="M662" i="30"/>
  <c r="M663" i="30"/>
  <c r="M664" i="30"/>
  <c r="M665" i="30"/>
  <c r="M666" i="30"/>
  <c r="M667" i="30"/>
  <c r="M668" i="30"/>
  <c r="M669" i="30"/>
  <c r="M670" i="30"/>
  <c r="M671" i="30"/>
  <c r="M672" i="30"/>
  <c r="M673" i="30"/>
  <c r="M674" i="30"/>
  <c r="M675" i="30"/>
  <c r="M676" i="30"/>
  <c r="M677" i="30"/>
  <c r="M678" i="30"/>
  <c r="M679" i="30"/>
  <c r="M680" i="30"/>
  <c r="M681" i="30"/>
  <c r="M682" i="30"/>
  <c r="M683" i="30"/>
  <c r="M684" i="30"/>
  <c r="M685" i="30"/>
  <c r="M686" i="30"/>
  <c r="M687" i="30"/>
  <c r="M688" i="30"/>
  <c r="M689" i="30"/>
  <c r="M690" i="30"/>
  <c r="M691" i="30"/>
  <c r="M692" i="30"/>
  <c r="M693" i="30"/>
  <c r="M694" i="30"/>
  <c r="M695" i="30"/>
  <c r="M696" i="30"/>
  <c r="M697" i="30"/>
  <c r="M698" i="30"/>
  <c r="M699" i="30"/>
  <c r="M700" i="30"/>
  <c r="M701" i="30"/>
  <c r="M702" i="30"/>
  <c r="M703" i="30"/>
  <c r="M704" i="30"/>
  <c r="M705" i="30"/>
  <c r="M706" i="30"/>
  <c r="M707" i="30"/>
  <c r="M708" i="30"/>
  <c r="M709" i="30"/>
  <c r="M710" i="30"/>
  <c r="M711" i="30"/>
  <c r="M712" i="30"/>
  <c r="M713" i="30"/>
  <c r="M714" i="30"/>
  <c r="M715" i="30"/>
  <c r="M716" i="30"/>
  <c r="M717" i="30"/>
  <c r="M718" i="30"/>
  <c r="M719" i="30"/>
  <c r="M720" i="30"/>
  <c r="M721" i="30"/>
  <c r="M722" i="30"/>
  <c r="M723" i="30"/>
  <c r="M724" i="30"/>
  <c r="M725" i="30"/>
  <c r="M726" i="30"/>
  <c r="M727" i="30"/>
  <c r="M728" i="30"/>
  <c r="M729" i="30"/>
  <c r="M730" i="30"/>
  <c r="M731" i="30"/>
  <c r="M732" i="30"/>
  <c r="M733" i="30"/>
  <c r="M734" i="30"/>
  <c r="M735" i="30"/>
  <c r="M736" i="30"/>
  <c r="M737" i="30"/>
  <c r="M738" i="30"/>
  <c r="M739" i="30"/>
  <c r="M740" i="30"/>
  <c r="M741" i="30"/>
  <c r="M742" i="30"/>
  <c r="M743" i="30"/>
  <c r="M744" i="30"/>
  <c r="M745" i="30"/>
  <c r="M746" i="30"/>
  <c r="M747" i="30"/>
  <c r="M748" i="30"/>
  <c r="M749" i="30"/>
  <c r="M750" i="30"/>
  <c r="M751" i="30"/>
  <c r="M752" i="30"/>
  <c r="M753" i="30"/>
  <c r="M754" i="30"/>
  <c r="M755" i="30"/>
  <c r="M756" i="30"/>
  <c r="M757" i="30"/>
  <c r="M758" i="30"/>
  <c r="M759" i="30"/>
  <c r="M760" i="30"/>
  <c r="M761" i="30"/>
  <c r="M762" i="30"/>
  <c r="M763" i="30"/>
  <c r="M764" i="30"/>
  <c r="M765" i="30"/>
  <c r="M766" i="30"/>
  <c r="M767" i="30"/>
  <c r="M768" i="30"/>
  <c r="M769" i="30"/>
  <c r="M770" i="30"/>
  <c r="M771" i="30"/>
  <c r="M772" i="30"/>
  <c r="M773" i="30"/>
  <c r="M774" i="30"/>
  <c r="M775" i="30"/>
  <c r="M776" i="30"/>
  <c r="M777" i="30"/>
  <c r="M778" i="30"/>
  <c r="M779" i="30"/>
  <c r="M780" i="30"/>
  <c r="M781" i="30"/>
  <c r="M782" i="30"/>
  <c r="M783" i="30"/>
  <c r="M784" i="30"/>
  <c r="M785" i="30"/>
  <c r="M786" i="30"/>
  <c r="M787" i="30"/>
  <c r="M788" i="30"/>
  <c r="M789" i="30"/>
  <c r="M790" i="30"/>
  <c r="M791" i="30"/>
  <c r="M792" i="30"/>
  <c r="M793" i="30"/>
  <c r="M794" i="30"/>
  <c r="M795" i="30"/>
  <c r="M796" i="30"/>
  <c r="M797" i="30"/>
  <c r="M798" i="30"/>
  <c r="M799" i="30"/>
  <c r="M800" i="30"/>
  <c r="M801" i="30"/>
  <c r="M802" i="30"/>
  <c r="M803" i="30"/>
  <c r="M804" i="30"/>
  <c r="M805" i="30"/>
  <c r="M806" i="30"/>
  <c r="M807" i="30"/>
  <c r="M808" i="30"/>
  <c r="M809" i="30"/>
  <c r="M810" i="30"/>
  <c r="M811" i="30"/>
  <c r="M812" i="30"/>
  <c r="M813" i="30"/>
  <c r="M814" i="30"/>
  <c r="M815" i="30"/>
  <c r="M816" i="30"/>
  <c r="M817" i="30"/>
  <c r="M818" i="30"/>
  <c r="M819" i="30"/>
  <c r="M820" i="30"/>
  <c r="M821" i="30"/>
  <c r="M822" i="30"/>
  <c r="M823" i="30"/>
  <c r="M824" i="30"/>
  <c r="M825" i="30"/>
  <c r="M826" i="30"/>
  <c r="M827" i="30"/>
  <c r="M828" i="30"/>
  <c r="M829" i="30"/>
  <c r="M830" i="30"/>
  <c r="M831" i="30"/>
  <c r="M832" i="30"/>
  <c r="M833" i="30"/>
  <c r="M834" i="30"/>
  <c r="M835" i="30"/>
  <c r="M836" i="30"/>
  <c r="M837" i="30"/>
  <c r="M838" i="30"/>
  <c r="M839" i="30"/>
  <c r="M840" i="30"/>
  <c r="M841" i="30"/>
  <c r="M842" i="30"/>
  <c r="M843" i="30"/>
  <c r="M844" i="30"/>
  <c r="M845" i="30"/>
  <c r="M846" i="30"/>
  <c r="M847" i="30"/>
  <c r="M848" i="30"/>
  <c r="M849" i="30"/>
  <c r="M850" i="30"/>
  <c r="M851" i="30"/>
  <c r="M852" i="30"/>
  <c r="M853" i="30"/>
  <c r="M854" i="30"/>
  <c r="M855" i="30"/>
  <c r="M856" i="30"/>
  <c r="M857" i="30"/>
  <c r="M858" i="30"/>
  <c r="M859" i="30"/>
  <c r="M860" i="30"/>
  <c r="M861" i="30"/>
  <c r="M862" i="30"/>
  <c r="M863" i="30"/>
  <c r="M864" i="30"/>
  <c r="M865" i="30"/>
  <c r="M866" i="30"/>
  <c r="M867" i="30"/>
  <c r="M868" i="30"/>
  <c r="M869" i="30"/>
  <c r="M870" i="30"/>
  <c r="M871" i="30"/>
  <c r="M872" i="30"/>
  <c r="M873" i="30"/>
  <c r="M874" i="30"/>
  <c r="M875" i="30"/>
  <c r="M876" i="30"/>
  <c r="M877" i="30"/>
  <c r="M878" i="30"/>
  <c r="M879" i="30"/>
  <c r="M880" i="30"/>
  <c r="M881" i="30"/>
  <c r="M882" i="30"/>
  <c r="M883" i="30"/>
  <c r="M884" i="30"/>
  <c r="M885" i="30"/>
  <c r="M886" i="30"/>
  <c r="M887" i="30"/>
  <c r="M888" i="30"/>
  <c r="M889" i="30"/>
  <c r="M890" i="30"/>
  <c r="M891" i="30"/>
  <c r="M892" i="30"/>
  <c r="M893" i="30"/>
  <c r="M894" i="30"/>
  <c r="M895" i="30"/>
  <c r="M896" i="30"/>
  <c r="M897" i="30"/>
  <c r="M898" i="30"/>
  <c r="M899" i="30"/>
  <c r="M900" i="30"/>
  <c r="M901" i="30"/>
  <c r="M902" i="30"/>
  <c r="M903" i="30"/>
  <c r="M904" i="30"/>
  <c r="M905" i="30"/>
  <c r="M906" i="30"/>
  <c r="M907" i="30"/>
  <c r="M908" i="30"/>
  <c r="M909" i="30"/>
  <c r="M910" i="30"/>
  <c r="M911" i="30"/>
  <c r="M912" i="30"/>
  <c r="M913" i="30"/>
  <c r="M914" i="30"/>
  <c r="M915" i="30"/>
  <c r="M916" i="30"/>
  <c r="M917" i="30"/>
  <c r="M918" i="30"/>
  <c r="M919" i="30"/>
  <c r="M920" i="30"/>
  <c r="M921" i="30"/>
  <c r="M922" i="30"/>
  <c r="M923" i="30"/>
  <c r="M924" i="30"/>
  <c r="M925" i="30"/>
  <c r="M926" i="30"/>
  <c r="M927" i="30"/>
  <c r="M928" i="30"/>
  <c r="M929" i="30"/>
  <c r="M930" i="30"/>
  <c r="M931" i="30"/>
  <c r="M932" i="30"/>
  <c r="M933" i="30"/>
  <c r="M934" i="30"/>
  <c r="M935" i="30"/>
  <c r="M936" i="30"/>
  <c r="M937" i="30"/>
  <c r="M938" i="30"/>
  <c r="M939" i="30"/>
  <c r="M940" i="30"/>
  <c r="M941" i="30"/>
  <c r="M942" i="30"/>
  <c r="M943" i="30"/>
  <c r="M944" i="30"/>
  <c r="M945" i="30"/>
  <c r="M946" i="30"/>
  <c r="M947" i="30"/>
  <c r="M948" i="30"/>
  <c r="M949" i="30"/>
  <c r="M950" i="30"/>
  <c r="M951" i="30"/>
  <c r="M952" i="30"/>
  <c r="M953" i="30"/>
  <c r="M954" i="30"/>
  <c r="M955" i="30"/>
  <c r="M956" i="30"/>
  <c r="M957" i="30"/>
  <c r="M958" i="30"/>
  <c r="M959" i="30"/>
  <c r="M960" i="30"/>
  <c r="M961" i="30"/>
  <c r="M962" i="30"/>
  <c r="M963" i="30"/>
  <c r="M964" i="30"/>
  <c r="M965" i="30"/>
  <c r="M966" i="30"/>
  <c r="M967" i="30"/>
  <c r="M968" i="30"/>
  <c r="M969" i="30"/>
  <c r="M970" i="30"/>
  <c r="M971" i="30"/>
  <c r="M972" i="30"/>
  <c r="M973" i="30"/>
  <c r="M974" i="30"/>
  <c r="M975" i="30"/>
  <c r="M976" i="30"/>
  <c r="M977" i="30"/>
  <c r="M978" i="30"/>
  <c r="M979" i="30"/>
  <c r="M980" i="30"/>
  <c r="M981" i="30"/>
  <c r="M982" i="30"/>
  <c r="M983" i="30"/>
  <c r="M984" i="30"/>
  <c r="M985" i="30"/>
  <c r="M986" i="30"/>
  <c r="M987" i="30"/>
  <c r="M988" i="30"/>
  <c r="M989" i="30"/>
  <c r="M990" i="30"/>
  <c r="M991" i="30"/>
  <c r="M992" i="30"/>
  <c r="M993" i="30"/>
  <c r="M994" i="30"/>
  <c r="M995" i="30"/>
  <c r="M996" i="30"/>
  <c r="M997" i="30"/>
  <c r="M998" i="30"/>
  <c r="M999" i="30"/>
  <c r="M1000" i="30"/>
  <c r="M1001" i="30"/>
  <c r="M1002" i="30"/>
  <c r="M1003" i="30"/>
  <c r="M1004" i="30"/>
  <c r="M1005" i="30"/>
  <c r="M1006" i="30"/>
  <c r="M1007" i="30"/>
  <c r="M1008" i="30"/>
  <c r="M1009" i="30"/>
  <c r="M1010" i="30"/>
  <c r="M1011" i="30"/>
  <c r="M1012" i="30"/>
  <c r="M1013" i="30"/>
  <c r="M1014" i="30"/>
  <c r="M1015" i="30"/>
  <c r="M1016" i="30"/>
  <c r="M1017" i="30"/>
  <c r="M1018" i="30"/>
  <c r="M1019" i="30"/>
  <c r="M1020" i="30"/>
  <c r="M1021" i="30"/>
  <c r="M1022" i="30"/>
  <c r="M1023" i="30"/>
  <c r="M1024" i="30"/>
  <c r="M1025" i="30"/>
  <c r="M1026" i="30"/>
  <c r="M1027" i="30"/>
  <c r="M1028" i="30"/>
  <c r="M1029" i="30"/>
  <c r="M1030" i="30"/>
  <c r="M1031" i="30"/>
  <c r="M1032" i="30"/>
  <c r="M1033" i="30"/>
  <c r="M1034" i="30"/>
  <c r="M1035" i="30"/>
  <c r="M1036" i="30"/>
  <c r="M1037" i="30"/>
  <c r="M1038" i="30"/>
  <c r="M1039" i="30"/>
  <c r="M1040" i="30"/>
  <c r="M1041" i="30"/>
  <c r="M1042" i="30"/>
  <c r="M1043" i="30"/>
  <c r="M1044" i="30"/>
  <c r="M1045" i="30"/>
  <c r="M1046" i="30"/>
  <c r="M1047" i="30"/>
  <c r="M1048" i="30"/>
  <c r="M1049" i="30"/>
  <c r="M1050" i="30"/>
  <c r="M1051" i="30"/>
  <c r="M1052" i="30"/>
  <c r="M1053" i="30"/>
  <c r="M1054" i="30"/>
  <c r="M1055" i="30"/>
  <c r="M1056" i="30"/>
  <c r="M1057" i="30"/>
  <c r="M1058" i="30"/>
  <c r="M1059" i="30"/>
  <c r="M1060" i="30"/>
  <c r="M1061" i="30"/>
  <c r="M1062" i="30"/>
  <c r="M1063" i="30"/>
  <c r="M1064" i="30"/>
  <c r="M1065" i="30"/>
  <c r="M1066" i="30"/>
  <c r="M1067" i="30"/>
  <c r="M1068" i="30"/>
  <c r="M1069" i="30"/>
  <c r="M1070" i="30"/>
  <c r="M1071" i="30"/>
  <c r="M1072" i="30"/>
  <c r="M1073" i="30"/>
  <c r="M1074" i="30"/>
  <c r="M1075" i="30"/>
  <c r="M1076" i="30"/>
  <c r="M1077" i="30"/>
  <c r="M1078" i="30"/>
  <c r="M1079" i="30"/>
  <c r="M1080" i="30"/>
  <c r="M1081" i="30"/>
  <c r="M1082" i="30"/>
  <c r="M1083" i="30"/>
  <c r="M1084" i="30"/>
  <c r="M1085" i="30"/>
  <c r="M1086" i="30"/>
  <c r="M1087" i="30"/>
  <c r="M1088" i="30"/>
  <c r="M1089" i="30"/>
  <c r="M1090" i="30"/>
  <c r="M1091" i="30"/>
  <c r="M1092" i="30"/>
  <c r="M1093" i="30"/>
  <c r="M1094" i="30"/>
  <c r="M1095" i="30"/>
  <c r="M1096" i="30"/>
  <c r="M1097" i="30"/>
  <c r="M1098" i="30"/>
  <c r="M1099" i="30"/>
  <c r="M1100" i="30"/>
  <c r="M1101" i="30"/>
  <c r="M1102" i="30"/>
  <c r="M1103" i="30"/>
  <c r="M1104" i="30"/>
  <c r="M1105" i="30"/>
  <c r="M1106" i="30"/>
  <c r="M1107" i="30"/>
  <c r="M1108" i="30"/>
  <c r="M1109" i="30"/>
  <c r="M1110" i="30"/>
  <c r="M1111" i="30"/>
  <c r="M1112" i="30"/>
  <c r="M1113" i="30"/>
  <c r="M1114" i="30"/>
  <c r="M1115" i="30"/>
  <c r="M1116" i="30"/>
  <c r="M1117" i="30"/>
  <c r="M1118" i="30"/>
  <c r="M1119" i="30"/>
  <c r="M1120" i="30"/>
  <c r="M1121" i="30"/>
  <c r="M1122" i="30"/>
  <c r="M1123" i="30"/>
  <c r="M1124" i="30"/>
  <c r="M1125" i="30"/>
  <c r="M1126" i="30"/>
  <c r="M1127" i="30"/>
  <c r="M1128" i="30"/>
  <c r="M1129" i="30"/>
  <c r="M1130" i="30"/>
  <c r="M1131" i="30"/>
  <c r="M1132" i="30"/>
  <c r="M1133" i="30"/>
  <c r="M1134" i="30"/>
  <c r="M1135" i="30"/>
  <c r="M1136" i="30"/>
  <c r="M1137" i="30"/>
  <c r="M1138" i="30"/>
  <c r="M1139" i="30"/>
  <c r="M1140" i="30"/>
  <c r="M1141" i="30"/>
  <c r="M1142" i="30"/>
  <c r="M1143" i="30"/>
  <c r="M1144" i="30"/>
  <c r="M1145" i="30"/>
  <c r="M1146" i="30"/>
  <c r="M1147" i="30"/>
  <c r="M1148" i="30"/>
  <c r="M1149" i="30"/>
  <c r="M1150" i="30"/>
  <c r="M1151" i="30"/>
  <c r="M1152" i="30"/>
  <c r="M1153" i="30"/>
  <c r="M1154" i="30"/>
  <c r="M1155" i="30"/>
  <c r="M1156" i="30"/>
  <c r="M1157" i="30"/>
  <c r="M1158" i="30"/>
  <c r="M1159" i="30"/>
  <c r="M1160" i="30"/>
  <c r="M1161" i="30"/>
  <c r="M1162" i="30"/>
  <c r="M1163" i="30"/>
  <c r="M1164" i="30"/>
  <c r="M1165" i="30"/>
  <c r="M1166" i="30"/>
  <c r="M1167" i="30"/>
  <c r="M1168" i="30"/>
  <c r="M1169" i="30"/>
  <c r="M1170" i="30"/>
  <c r="M1171" i="30"/>
  <c r="M1172" i="30"/>
  <c r="M1173" i="30"/>
  <c r="M1174" i="30"/>
  <c r="M1175" i="30"/>
  <c r="M1176" i="30"/>
  <c r="M1177" i="30"/>
  <c r="M1178" i="30"/>
  <c r="M1179" i="30"/>
  <c r="M1180" i="30"/>
  <c r="M1181" i="30"/>
  <c r="M1182" i="30"/>
  <c r="M1183" i="30"/>
  <c r="M1184" i="30"/>
  <c r="M1185" i="30"/>
  <c r="M1186" i="30"/>
  <c r="M1187" i="30"/>
  <c r="M1188" i="30"/>
  <c r="M1189" i="30"/>
  <c r="M1190" i="30"/>
  <c r="M1191" i="30"/>
  <c r="M1192" i="30"/>
  <c r="M1193" i="30"/>
  <c r="M1194" i="30"/>
  <c r="M1195" i="30"/>
  <c r="M1196" i="30"/>
  <c r="M1197" i="30"/>
  <c r="M1198" i="30"/>
  <c r="M1199" i="30"/>
  <c r="M1200" i="30"/>
  <c r="M1201" i="30"/>
  <c r="M1202" i="30"/>
  <c r="M1203" i="30"/>
  <c r="M1204" i="30"/>
  <c r="M1205" i="30"/>
  <c r="M1206" i="30"/>
  <c r="M1207" i="30"/>
  <c r="M1208" i="30"/>
  <c r="M1209" i="30"/>
  <c r="M1210" i="30"/>
  <c r="M1211" i="30"/>
  <c r="M1212" i="30"/>
  <c r="M1213" i="30"/>
  <c r="M1214" i="30"/>
  <c r="M1215" i="30"/>
  <c r="M1216" i="30"/>
  <c r="M1217" i="30"/>
  <c r="M1218" i="30"/>
  <c r="M1219" i="30"/>
  <c r="M1220" i="30"/>
  <c r="M1221" i="30"/>
  <c r="M1222" i="30"/>
  <c r="M1223" i="30"/>
  <c r="M1224" i="30"/>
  <c r="M1225" i="30"/>
  <c r="M1226" i="30"/>
  <c r="M1227" i="30"/>
  <c r="M1228" i="30"/>
  <c r="M1229" i="30"/>
  <c r="M1230" i="30"/>
  <c r="M1231" i="30"/>
  <c r="M1232" i="30"/>
  <c r="M1233" i="30"/>
  <c r="M1234" i="30"/>
  <c r="M1235" i="30"/>
  <c r="M1236" i="30"/>
  <c r="M1237" i="30"/>
  <c r="M1238" i="30"/>
  <c r="M1239" i="30"/>
  <c r="M1240" i="30"/>
  <c r="M1241" i="30"/>
  <c r="M1242" i="30"/>
  <c r="M1243" i="30"/>
  <c r="M1244" i="30"/>
  <c r="M1245" i="30"/>
  <c r="M1246" i="30"/>
  <c r="M1247" i="30"/>
  <c r="M1248" i="30"/>
  <c r="M1249" i="30"/>
  <c r="M1250" i="30"/>
  <c r="M1251" i="30"/>
  <c r="M1252" i="30"/>
  <c r="M1253" i="30"/>
  <c r="M1254" i="30"/>
  <c r="M1255" i="30"/>
  <c r="M1256" i="30"/>
  <c r="M1257" i="30"/>
  <c r="M1258" i="30"/>
  <c r="M1259" i="30"/>
  <c r="M1260" i="30"/>
  <c r="M1261" i="30"/>
  <c r="M1262" i="30"/>
  <c r="M1263" i="30"/>
  <c r="M1264" i="30"/>
  <c r="M1265" i="30"/>
  <c r="M1266" i="30"/>
  <c r="M1267" i="30"/>
  <c r="M1268" i="30"/>
  <c r="M1269" i="30"/>
  <c r="M1270" i="30"/>
  <c r="M1271" i="30"/>
  <c r="M1272" i="30"/>
  <c r="M1273" i="30"/>
  <c r="M1274" i="30"/>
  <c r="M1275" i="30"/>
  <c r="M1276" i="30"/>
  <c r="M1277" i="30"/>
  <c r="M1278" i="30"/>
  <c r="M1279" i="30"/>
  <c r="M1280" i="30"/>
  <c r="M1281" i="30"/>
  <c r="M1282" i="30"/>
  <c r="M1283" i="30"/>
  <c r="M1284" i="30"/>
  <c r="M1285" i="30"/>
  <c r="M1286" i="30"/>
  <c r="M1287" i="30"/>
  <c r="M1288" i="30"/>
  <c r="M1289" i="30"/>
  <c r="M1290" i="30"/>
  <c r="M1291" i="30"/>
  <c r="M1292" i="30"/>
  <c r="M1293" i="30"/>
  <c r="M1294" i="30"/>
  <c r="M1295" i="30"/>
  <c r="M1296" i="30"/>
  <c r="M1297" i="30"/>
  <c r="M1298" i="30"/>
  <c r="M1299" i="30"/>
  <c r="M1300" i="30"/>
  <c r="M1301" i="30"/>
  <c r="M1302" i="30"/>
  <c r="M1303" i="30"/>
  <c r="M1304" i="30"/>
  <c r="M1305" i="30"/>
  <c r="M1306" i="30"/>
  <c r="M1307" i="30"/>
  <c r="M1308" i="30"/>
  <c r="M1309" i="30"/>
  <c r="M1310" i="30"/>
  <c r="M1311" i="30"/>
  <c r="M1312" i="30"/>
  <c r="M1313" i="30"/>
  <c r="M1314" i="30"/>
  <c r="M1315" i="30"/>
  <c r="M1316" i="30"/>
  <c r="M1317" i="30"/>
  <c r="M1318" i="30"/>
  <c r="M1319" i="30"/>
  <c r="M1320" i="30"/>
  <c r="M1321" i="30"/>
  <c r="M1322" i="30"/>
  <c r="M1323" i="30"/>
  <c r="M1324" i="30"/>
  <c r="M1325" i="30"/>
  <c r="M1326" i="30"/>
  <c r="M1327" i="30"/>
  <c r="M1328" i="30"/>
  <c r="M1329" i="30"/>
  <c r="M1330" i="30"/>
  <c r="M1331" i="30"/>
  <c r="M1332" i="30"/>
  <c r="M1333" i="30"/>
  <c r="M1334" i="30"/>
  <c r="M1335" i="30"/>
  <c r="M1336" i="30"/>
  <c r="M1337" i="30"/>
  <c r="M1338" i="30"/>
  <c r="M1339" i="30"/>
  <c r="M1340" i="30"/>
  <c r="M1341" i="30"/>
  <c r="M1342" i="30"/>
  <c r="M1343" i="30"/>
  <c r="M1344" i="30"/>
  <c r="M1345" i="30"/>
  <c r="M1346" i="30"/>
  <c r="M1347" i="30"/>
  <c r="M1348" i="30"/>
  <c r="M1349" i="30"/>
  <c r="M1350" i="30"/>
  <c r="M1351" i="30"/>
  <c r="M1352" i="30"/>
  <c r="M1353" i="30"/>
  <c r="M1354" i="30"/>
  <c r="M1355" i="30"/>
  <c r="M1356" i="30"/>
  <c r="M1357" i="30"/>
  <c r="M1358" i="30"/>
  <c r="M1359" i="30"/>
  <c r="M1360" i="30"/>
  <c r="M1361" i="30"/>
  <c r="M1362" i="30"/>
  <c r="M1363" i="30"/>
  <c r="M1364" i="30"/>
  <c r="M1365" i="30"/>
  <c r="M1366" i="30"/>
  <c r="M1367" i="30"/>
  <c r="M1368" i="30"/>
  <c r="M1369" i="30"/>
  <c r="M1370" i="30"/>
  <c r="M1371" i="30"/>
  <c r="M1372" i="30"/>
  <c r="M1373" i="30"/>
  <c r="M1374" i="30"/>
  <c r="M1375" i="30"/>
  <c r="M1376" i="30"/>
  <c r="M1377" i="30"/>
  <c r="M1378" i="30"/>
  <c r="M1379" i="30"/>
  <c r="M1380" i="30"/>
  <c r="M1381" i="30"/>
  <c r="M1382" i="30"/>
  <c r="M1383" i="30"/>
  <c r="M1384" i="30"/>
  <c r="M1385" i="30"/>
  <c r="M1386" i="30"/>
  <c r="M1387" i="30"/>
  <c r="M1388" i="30"/>
  <c r="M1389" i="30"/>
  <c r="M1390" i="30"/>
  <c r="M1391" i="30"/>
  <c r="M1392" i="30"/>
  <c r="M1393" i="30"/>
  <c r="M1394" i="30"/>
  <c r="M1395" i="30"/>
  <c r="M1396" i="30"/>
  <c r="M1397" i="30"/>
  <c r="M1398" i="30"/>
  <c r="M1399" i="30"/>
  <c r="M1400" i="30"/>
  <c r="M1401" i="30"/>
  <c r="M1402" i="30"/>
  <c r="M1403" i="30"/>
  <c r="M1404" i="30"/>
  <c r="M1405" i="30"/>
  <c r="M1406" i="30"/>
  <c r="M1407" i="30"/>
  <c r="M1408" i="30"/>
  <c r="M1409" i="30"/>
  <c r="M1410" i="30"/>
  <c r="M1411" i="30"/>
  <c r="M1412" i="30"/>
  <c r="M1413" i="30"/>
  <c r="M1414" i="30"/>
  <c r="M1415" i="30"/>
  <c r="M1416" i="30"/>
  <c r="M1417" i="30"/>
  <c r="M1418" i="30"/>
  <c r="M1419" i="30"/>
  <c r="M1420" i="30"/>
  <c r="M1421" i="30"/>
  <c r="M1422" i="30"/>
  <c r="M1423" i="30"/>
  <c r="M1424" i="30"/>
  <c r="M1425" i="30"/>
  <c r="M1426" i="30"/>
  <c r="M1427" i="30"/>
  <c r="M1428" i="30"/>
  <c r="M1429" i="30"/>
  <c r="M1430" i="30"/>
  <c r="M1431" i="30"/>
  <c r="M1432" i="30"/>
  <c r="M1433" i="30"/>
  <c r="M1434" i="30"/>
  <c r="M1435" i="30"/>
  <c r="M1436" i="30"/>
  <c r="M1437" i="30"/>
  <c r="M1438" i="30"/>
  <c r="M1439" i="30"/>
  <c r="M1440" i="30"/>
  <c r="M1441" i="30"/>
  <c r="M1442" i="30"/>
  <c r="M1443" i="30"/>
  <c r="M1444" i="30"/>
  <c r="M1445" i="30"/>
  <c r="M1446" i="30"/>
  <c r="M1447" i="30"/>
  <c r="M1448" i="30"/>
  <c r="M1449" i="30"/>
  <c r="M1450" i="30"/>
  <c r="M1451" i="30"/>
  <c r="M1452" i="30"/>
  <c r="M1453" i="30"/>
  <c r="M1454" i="30"/>
  <c r="M1455" i="30"/>
  <c r="M1456" i="30"/>
  <c r="M1457" i="30"/>
  <c r="M1458" i="30"/>
  <c r="M1459" i="30"/>
  <c r="M1460" i="30"/>
  <c r="M1461" i="30"/>
  <c r="M1462" i="30"/>
  <c r="M1463" i="30"/>
  <c r="M1464" i="30"/>
  <c r="M1465" i="30"/>
  <c r="M1466" i="30"/>
  <c r="M1467" i="30"/>
  <c r="M1468" i="30"/>
  <c r="M1469" i="30"/>
  <c r="M1470" i="30"/>
  <c r="M1471" i="30"/>
  <c r="M1472" i="30"/>
  <c r="M1473" i="30"/>
  <c r="M1474" i="30"/>
  <c r="M1475" i="30"/>
  <c r="M1476" i="30"/>
  <c r="M1477" i="30"/>
  <c r="M1478" i="30"/>
  <c r="M1479" i="30"/>
  <c r="M1480" i="30"/>
  <c r="M1481" i="30"/>
  <c r="M1482" i="30"/>
  <c r="M1483" i="30"/>
  <c r="M1484" i="30"/>
  <c r="M1485" i="30"/>
  <c r="M1486" i="30"/>
  <c r="M1487" i="30"/>
  <c r="M1488" i="30"/>
  <c r="M1489" i="30"/>
  <c r="M1490" i="30"/>
  <c r="M1491" i="30"/>
  <c r="M1492" i="30"/>
  <c r="M1493" i="30"/>
  <c r="M1494" i="30"/>
  <c r="M1495" i="30"/>
  <c r="M1496" i="30"/>
  <c r="M1497" i="30"/>
  <c r="M1498" i="30"/>
  <c r="M1499" i="30"/>
  <c r="M1500" i="30"/>
  <c r="M1501" i="30"/>
  <c r="M1502" i="30"/>
  <c r="M1503" i="30"/>
  <c r="M1504" i="30"/>
  <c r="M1505" i="30"/>
  <c r="M1506" i="30"/>
  <c r="M1507" i="30"/>
  <c r="M1508" i="30"/>
  <c r="M1509" i="30"/>
  <c r="M1510" i="30"/>
  <c r="M1511" i="30"/>
  <c r="M1512" i="30"/>
  <c r="M1513" i="30"/>
  <c r="M1514" i="30"/>
  <c r="M1515" i="30"/>
  <c r="M1516" i="30"/>
  <c r="M1517" i="30"/>
  <c r="M1518" i="30"/>
  <c r="M1519" i="30"/>
  <c r="M1520" i="30"/>
  <c r="M1521" i="30"/>
  <c r="M1522" i="30"/>
  <c r="M1523" i="30"/>
  <c r="M1524" i="30"/>
  <c r="M1525" i="30"/>
  <c r="M1526" i="30"/>
  <c r="M1527" i="30"/>
  <c r="M1528" i="30"/>
  <c r="M1529" i="30"/>
  <c r="M1530" i="30"/>
  <c r="M1531" i="30"/>
  <c r="M1532" i="30"/>
  <c r="M1533" i="30"/>
  <c r="M1534" i="30"/>
  <c r="M1535" i="30"/>
  <c r="M1536" i="30"/>
  <c r="M1537" i="30"/>
  <c r="M1538" i="30"/>
  <c r="M1539" i="30"/>
  <c r="M1540" i="30"/>
  <c r="M1541" i="30"/>
  <c r="M1542" i="30"/>
  <c r="M1543" i="30"/>
  <c r="M1544" i="30"/>
  <c r="M1545" i="30"/>
  <c r="M1546" i="30"/>
  <c r="M1547" i="30"/>
  <c r="M1548" i="30"/>
  <c r="M1549" i="30"/>
  <c r="M1550" i="30"/>
  <c r="M1551" i="30"/>
  <c r="M1552" i="30"/>
  <c r="M1553" i="30"/>
  <c r="M1554" i="30"/>
  <c r="M1555" i="30"/>
  <c r="M1556" i="30"/>
  <c r="M1557" i="30"/>
  <c r="M1558" i="30"/>
  <c r="M1559" i="30"/>
  <c r="M1560" i="30"/>
  <c r="M1561" i="30"/>
  <c r="M1562" i="30"/>
  <c r="M1563" i="30"/>
  <c r="M1564" i="30"/>
  <c r="M1565" i="30"/>
  <c r="M1566" i="30"/>
  <c r="M1567" i="30"/>
  <c r="M1568" i="30"/>
  <c r="M1569" i="30"/>
  <c r="M1570" i="30"/>
  <c r="M1571" i="30"/>
  <c r="M1572" i="30"/>
  <c r="M1573" i="30"/>
  <c r="M1574" i="30"/>
  <c r="M1575" i="30"/>
  <c r="M1576" i="30"/>
  <c r="M1577" i="30"/>
  <c r="M1578" i="30"/>
  <c r="M1579" i="30"/>
  <c r="M1580" i="30"/>
  <c r="M1581" i="30"/>
  <c r="M1582" i="30"/>
  <c r="M1583" i="30"/>
  <c r="M1584" i="30"/>
  <c r="M1585" i="30"/>
  <c r="M1586" i="30"/>
  <c r="M1587" i="30"/>
  <c r="M1588" i="30"/>
  <c r="M1589" i="30"/>
  <c r="M1590" i="30"/>
  <c r="M1591" i="30"/>
  <c r="M1592" i="30"/>
  <c r="M1593" i="30"/>
  <c r="M1594" i="30"/>
  <c r="M1595" i="30"/>
  <c r="M1596" i="30"/>
  <c r="M1597" i="30"/>
  <c r="M1598" i="30"/>
  <c r="M1599" i="30"/>
  <c r="M1600" i="30"/>
  <c r="M1601" i="30"/>
  <c r="M1602" i="30"/>
  <c r="M1603" i="30"/>
  <c r="M1604" i="30"/>
  <c r="M1605" i="30"/>
  <c r="M1606" i="30"/>
  <c r="M1607" i="30"/>
  <c r="M1608" i="30"/>
  <c r="M1609" i="30"/>
  <c r="M1610" i="30"/>
  <c r="M1611" i="30"/>
  <c r="M1612" i="30"/>
  <c r="M1613" i="30"/>
  <c r="M1614" i="30"/>
  <c r="M1615" i="30"/>
  <c r="M1616" i="30"/>
  <c r="M1617" i="30"/>
  <c r="M1618" i="30"/>
  <c r="M1619" i="30"/>
  <c r="M1620" i="30"/>
  <c r="M1621" i="30"/>
  <c r="M1622" i="30"/>
  <c r="M1623" i="30"/>
  <c r="M1624" i="30"/>
  <c r="M1625" i="30"/>
  <c r="M1626" i="30"/>
  <c r="M1627" i="30"/>
  <c r="M1628" i="30"/>
  <c r="M1629" i="30"/>
  <c r="M1630" i="30"/>
  <c r="M1631" i="30"/>
  <c r="M1632" i="30"/>
  <c r="M1633" i="30"/>
  <c r="M1634" i="30"/>
  <c r="M1635" i="30"/>
  <c r="M1636" i="30"/>
  <c r="M1637" i="30"/>
  <c r="M1638" i="30"/>
  <c r="M1639" i="30"/>
  <c r="M1640" i="30"/>
  <c r="M2" i="30"/>
  <c r="M3" i="35"/>
  <c r="M2" i="35"/>
  <c r="M3" i="26"/>
  <c r="M4" i="26"/>
  <c r="M5" i="26"/>
  <c r="M6" i="26"/>
  <c r="M7" i="26"/>
  <c r="M8" i="26"/>
  <c r="M9" i="26"/>
  <c r="M10" i="26"/>
  <c r="M11" i="26"/>
  <c r="M12" i="26"/>
  <c r="M13" i="26"/>
  <c r="M14" i="26"/>
  <c r="M2" i="26"/>
  <c r="M4" i="25"/>
  <c r="M5" i="25"/>
  <c r="M6" i="25"/>
  <c r="M7" i="25"/>
  <c r="M8" i="25"/>
  <c r="M9" i="25"/>
  <c r="M10" i="25"/>
  <c r="M11" i="25"/>
  <c r="M12" i="25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33" i="25"/>
  <c r="M34" i="25"/>
  <c r="M35" i="25"/>
  <c r="M36" i="25"/>
  <c r="M37" i="25"/>
  <c r="M38" i="25"/>
  <c r="M39" i="25"/>
  <c r="M40" i="25"/>
  <c r="M41" i="25"/>
  <c r="M42" i="25"/>
  <c r="M43" i="25"/>
  <c r="M44" i="25"/>
  <c r="M45" i="25"/>
  <c r="M46" i="25"/>
  <c r="M47" i="25"/>
  <c r="M48" i="25"/>
  <c r="M49" i="25"/>
  <c r="M50" i="25"/>
  <c r="M51" i="25"/>
  <c r="M52" i="25"/>
  <c r="M53" i="25"/>
  <c r="M54" i="25"/>
  <c r="M55" i="25"/>
  <c r="M56" i="25"/>
  <c r="M57" i="25"/>
  <c r="M58" i="25"/>
  <c r="M59" i="25"/>
  <c r="M60" i="25"/>
  <c r="M61" i="25"/>
  <c r="M62" i="25"/>
  <c r="M63" i="25"/>
  <c r="M64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M81" i="25"/>
  <c r="M82" i="25"/>
  <c r="M83" i="25"/>
  <c r="M84" i="25"/>
  <c r="M85" i="25"/>
  <c r="M86" i="25"/>
  <c r="M87" i="25"/>
  <c r="M88" i="25"/>
  <c r="M89" i="25"/>
  <c r="M90" i="25"/>
  <c r="M91" i="25"/>
  <c r="M92" i="25"/>
  <c r="M93" i="25"/>
  <c r="M94" i="25"/>
  <c r="M95" i="25"/>
  <c r="M96" i="25"/>
  <c r="M97" i="25"/>
  <c r="M98" i="25"/>
  <c r="M99" i="25"/>
  <c r="M100" i="25"/>
  <c r="M101" i="25"/>
  <c r="M102" i="25"/>
  <c r="M103" i="25"/>
  <c r="M104" i="25"/>
  <c r="M105" i="25"/>
  <c r="M106" i="25"/>
  <c r="M107" i="25"/>
  <c r="M108" i="25"/>
  <c r="M109" i="25"/>
  <c r="M110" i="25"/>
  <c r="M111" i="25"/>
  <c r="M112" i="25"/>
  <c r="M113" i="25"/>
  <c r="M114" i="25"/>
  <c r="M115" i="25"/>
  <c r="M116" i="25"/>
  <c r="M117" i="25"/>
  <c r="M118" i="25"/>
  <c r="M119" i="25"/>
  <c r="M120" i="25"/>
  <c r="M121" i="25"/>
  <c r="M122" i="25"/>
  <c r="M123" i="25"/>
  <c r="M124" i="25"/>
  <c r="M125" i="25"/>
  <c r="M126" i="25"/>
  <c r="M127" i="25"/>
  <c r="M128" i="25"/>
  <c r="M129" i="25"/>
  <c r="M130" i="25"/>
  <c r="M131" i="25"/>
  <c r="M132" i="25"/>
  <c r="M133" i="25"/>
  <c r="M134" i="25"/>
  <c r="M135" i="25"/>
  <c r="M136" i="25"/>
  <c r="M137" i="25"/>
  <c r="M138" i="25"/>
  <c r="M139" i="25"/>
  <c r="M140" i="25"/>
  <c r="M141" i="25"/>
  <c r="M142" i="25"/>
  <c r="M143" i="25"/>
  <c r="M144" i="25"/>
  <c r="M145" i="25"/>
  <c r="M146" i="25"/>
  <c r="M147" i="25"/>
  <c r="M148" i="25"/>
  <c r="M149" i="25"/>
  <c r="M150" i="25"/>
  <c r="M151" i="25"/>
  <c r="M152" i="25"/>
  <c r="M153" i="25"/>
  <c r="M154" i="25"/>
  <c r="M155" i="25"/>
  <c r="M156" i="25"/>
  <c r="M157" i="25"/>
  <c r="M158" i="25"/>
  <c r="M159" i="25"/>
  <c r="M160" i="25"/>
  <c r="M161" i="25"/>
  <c r="M162" i="25"/>
  <c r="M163" i="25"/>
  <c r="M164" i="25"/>
  <c r="M165" i="25"/>
  <c r="M166" i="25"/>
  <c r="M167" i="25"/>
  <c r="M168" i="25"/>
  <c r="M169" i="25"/>
  <c r="M170" i="25"/>
  <c r="M171" i="25"/>
  <c r="M172" i="25"/>
  <c r="M173" i="25"/>
  <c r="M174" i="25"/>
  <c r="M175" i="25"/>
  <c r="M176" i="25"/>
  <c r="M177" i="25"/>
  <c r="M178" i="25"/>
  <c r="M179" i="25"/>
  <c r="M180" i="25"/>
  <c r="M181" i="25"/>
  <c r="M182" i="25"/>
  <c r="M183" i="25"/>
  <c r="M184" i="25"/>
  <c r="M185" i="25"/>
  <c r="M186" i="25"/>
  <c r="M187" i="25"/>
  <c r="M188" i="25"/>
  <c r="M189" i="25"/>
  <c r="M190" i="25"/>
  <c r="M191" i="25"/>
  <c r="M193" i="25"/>
  <c r="M194" i="25"/>
  <c r="M195" i="25"/>
  <c r="M196" i="25"/>
  <c r="M197" i="25"/>
  <c r="M198" i="25"/>
  <c r="M199" i="25"/>
  <c r="M200" i="25"/>
  <c r="M201" i="25"/>
  <c r="M202" i="25"/>
  <c r="M203" i="25"/>
  <c r="M204" i="25"/>
  <c r="M205" i="25"/>
  <c r="M206" i="25"/>
  <c r="M207" i="25"/>
  <c r="M208" i="25"/>
  <c r="M209" i="25"/>
  <c r="M210" i="25"/>
  <c r="M211" i="25"/>
  <c r="M212" i="25"/>
  <c r="M213" i="25"/>
  <c r="M214" i="25"/>
  <c r="M215" i="25"/>
  <c r="M216" i="25"/>
  <c r="M217" i="25"/>
  <c r="M218" i="25"/>
  <c r="M219" i="25"/>
  <c r="M220" i="25"/>
  <c r="M221" i="25"/>
  <c r="M222" i="25"/>
  <c r="M223" i="25"/>
  <c r="M224" i="25"/>
  <c r="M225" i="25"/>
  <c r="M226" i="25"/>
  <c r="M227" i="25"/>
  <c r="M228" i="25"/>
  <c r="M229" i="25"/>
  <c r="M230" i="25"/>
  <c r="M231" i="25"/>
  <c r="M232" i="25"/>
  <c r="M233" i="25"/>
  <c r="M234" i="25"/>
  <c r="M235" i="25"/>
  <c r="M236" i="25"/>
  <c r="M237" i="25"/>
  <c r="M238" i="25"/>
  <c r="M239" i="25"/>
  <c r="M240" i="25"/>
  <c r="M241" i="25"/>
  <c r="M242" i="25"/>
  <c r="M243" i="25"/>
  <c r="M244" i="25"/>
  <c r="M245" i="25"/>
  <c r="M246" i="25"/>
  <c r="M247" i="25"/>
  <c r="M248" i="25"/>
  <c r="M249" i="25"/>
  <c r="M250" i="25"/>
  <c r="M251" i="25"/>
  <c r="M252" i="25"/>
  <c r="M253" i="25"/>
  <c r="M254" i="25"/>
  <c r="M255" i="25"/>
  <c r="M256" i="25"/>
  <c r="M257" i="25"/>
  <c r="M258" i="25"/>
  <c r="M259" i="25"/>
  <c r="M260" i="25"/>
  <c r="M261" i="25"/>
  <c r="M262" i="25"/>
  <c r="M3" i="25"/>
  <c r="M2" i="25"/>
  <c r="M3" i="24"/>
  <c r="M4" i="24"/>
  <c r="M5" i="24"/>
  <c r="M6" i="24"/>
  <c r="M7" i="24"/>
  <c r="M8" i="24"/>
  <c r="M9" i="24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97" i="24"/>
  <c r="M98" i="24"/>
  <c r="M99" i="24"/>
  <c r="M100" i="24"/>
  <c r="M101" i="24"/>
  <c r="M102" i="24"/>
  <c r="M103" i="24"/>
  <c r="M104" i="24"/>
  <c r="M105" i="24"/>
  <c r="M106" i="24"/>
  <c r="M107" i="24"/>
  <c r="M108" i="24"/>
  <c r="M109" i="24"/>
  <c r="M110" i="24"/>
  <c r="M111" i="24"/>
  <c r="M112" i="24"/>
  <c r="M113" i="24"/>
  <c r="M114" i="24"/>
  <c r="M115" i="24"/>
  <c r="M2" i="24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2" i="20"/>
  <c r="M4" i="17"/>
  <c r="M5" i="17"/>
  <c r="M6" i="17"/>
  <c r="M7" i="17"/>
  <c r="M8" i="17"/>
  <c r="M9" i="17"/>
  <c r="M10" i="17"/>
  <c r="M3" i="17"/>
  <c r="M2" i="17"/>
  <c r="M3" i="16"/>
  <c r="M4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2" i="16"/>
  <c r="M3" i="14"/>
  <c r="M4" i="14"/>
  <c r="M5" i="14"/>
  <c r="M6" i="14"/>
  <c r="M7" i="14"/>
  <c r="M8" i="14"/>
  <c r="M9" i="14"/>
  <c r="M10" i="14"/>
  <c r="M11" i="14"/>
  <c r="M12" i="14"/>
  <c r="M13" i="14"/>
  <c r="M14" i="14"/>
  <c r="M15" i="14"/>
  <c r="M2" i="14"/>
  <c r="M3" i="18"/>
  <c r="M4" i="18"/>
  <c r="M5" i="18"/>
  <c r="M6" i="18"/>
  <c r="M7" i="18"/>
  <c r="M8" i="18"/>
  <c r="M2" i="18"/>
  <c r="M3" i="19"/>
  <c r="M2" i="19"/>
  <c r="M3" i="22"/>
  <c r="M4" i="22"/>
  <c r="M5" i="22"/>
  <c r="M6" i="22"/>
  <c r="M7" i="22"/>
  <c r="M8" i="22"/>
  <c r="M9" i="22"/>
  <c r="M10" i="22"/>
  <c r="M11" i="22"/>
  <c r="M12" i="22"/>
  <c r="M13" i="22"/>
  <c r="M14" i="22"/>
  <c r="M15" i="22"/>
  <c r="M16" i="22"/>
  <c r="M17" i="22"/>
  <c r="M18" i="22"/>
  <c r="M19" i="22"/>
  <c r="M20" i="22"/>
  <c r="M21" i="22"/>
  <c r="M2" i="22"/>
  <c r="M3" i="21"/>
  <c r="M4" i="21"/>
  <c r="M5" i="21"/>
  <c r="M6" i="21"/>
  <c r="M7" i="21"/>
  <c r="M8" i="21"/>
  <c r="M9" i="21"/>
  <c r="M10" i="21"/>
  <c r="M11" i="21"/>
  <c r="M12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M66" i="21"/>
  <c r="M67" i="21"/>
  <c r="M68" i="21"/>
  <c r="M69" i="21"/>
  <c r="M70" i="21"/>
  <c r="M71" i="21"/>
  <c r="M72" i="21"/>
  <c r="M73" i="21"/>
  <c r="M74" i="21"/>
  <c r="M75" i="21"/>
  <c r="M76" i="21"/>
  <c r="M77" i="21"/>
  <c r="M78" i="21"/>
  <c r="M79" i="21"/>
  <c r="M80" i="21"/>
  <c r="M81" i="21"/>
  <c r="M82" i="21"/>
  <c r="M83" i="21"/>
  <c r="M84" i="21"/>
  <c r="M85" i="21"/>
  <c r="M86" i="21"/>
  <c r="M87" i="21"/>
  <c r="M88" i="21"/>
  <c r="M89" i="21"/>
  <c r="M90" i="21"/>
  <c r="M2" i="21"/>
  <c r="B16" i="5"/>
  <c r="B19" i="5"/>
  <c r="B18" i="5"/>
  <c r="B17" i="5"/>
  <c r="B14" i="5"/>
  <c r="B13" i="5"/>
  <c r="B12" i="5"/>
  <c r="B11" i="5"/>
  <c r="B10" i="5"/>
  <c r="B8" i="5"/>
  <c r="B7" i="5"/>
  <c r="B5" i="5"/>
  <c r="B2" i="5"/>
  <c r="B41" i="5" l="1"/>
  <c r="B39" i="5"/>
  <c r="B35" i="5"/>
  <c r="B37" i="5"/>
  <c r="B28" i="5"/>
  <c r="B25" i="5"/>
  <c r="D43" i="5"/>
  <c r="E26" i="5" s="1"/>
  <c r="B38" i="5"/>
  <c r="B43" i="5" l="1"/>
  <c r="C38" i="5" l="1"/>
  <c r="C26" i="5"/>
  <c r="C36" i="5"/>
  <c r="C25" i="5"/>
  <c r="C35" i="5"/>
  <c r="C39" i="5"/>
  <c r="C41" i="5"/>
  <c r="C31" i="5"/>
  <c r="C27" i="5"/>
  <c r="C28" i="5"/>
  <c r="C34" i="5"/>
  <c r="C32" i="5"/>
  <c r="C42" i="5"/>
  <c r="C29" i="5"/>
  <c r="C33" i="5"/>
  <c r="C30" i="5"/>
  <c r="C40" i="5"/>
  <c r="C37" i="5"/>
  <c r="C43" i="5" l="1"/>
  <c r="E27" i="5"/>
  <c r="E39" i="5"/>
  <c r="E38" i="5"/>
  <c r="B20" i="5"/>
  <c r="C4" i="5" s="1"/>
  <c r="E40" i="5"/>
  <c r="E37" i="5"/>
  <c r="E42" i="5"/>
  <c r="E33" i="5"/>
  <c r="E31" i="5"/>
  <c r="E36" i="5"/>
  <c r="E34" i="5"/>
  <c r="E32" i="5"/>
  <c r="E30" i="5"/>
  <c r="E29" i="5"/>
  <c r="E28" i="5"/>
  <c r="E25" i="5"/>
  <c r="E35" i="5"/>
  <c r="E41" i="5"/>
  <c r="C15" i="5" l="1"/>
  <c r="C3" i="5"/>
  <c r="E43" i="5"/>
  <c r="C17" i="5"/>
  <c r="C18" i="5"/>
  <c r="C19" i="5"/>
  <c r="C16" i="5"/>
  <c r="C2" i="5"/>
  <c r="C9" i="5"/>
  <c r="C10" i="5"/>
  <c r="C7" i="5"/>
  <c r="C11" i="5"/>
  <c r="C12" i="5"/>
  <c r="C6" i="5"/>
  <c r="C13" i="5"/>
  <c r="C14" i="5"/>
  <c r="C8" i="5"/>
  <c r="C5" i="5"/>
  <c r="C20" i="5" l="1"/>
</calcChain>
</file>

<file path=xl/sharedStrings.xml><?xml version="1.0" encoding="utf-8"?>
<sst xmlns="http://schemas.openxmlformats.org/spreadsheetml/2006/main" count="28237" uniqueCount="4538">
  <si>
    <t>PUBLIC RELEASE DRAFT</t>
  </si>
  <si>
    <t>OES</t>
  </si>
  <si>
    <t># of Sites</t>
  </si>
  <si>
    <t>% of Sites</t>
  </si>
  <si>
    <t>Processing as a reactant (Intermediate)</t>
  </si>
  <si>
    <t>Formulation of adhesives and sealants</t>
  </si>
  <si>
    <t>Distribution in commerce</t>
  </si>
  <si>
    <t>Use of cleaning and degreasing solvents</t>
  </si>
  <si>
    <t>Industrial use of adhesives and sealants</t>
  </si>
  <si>
    <t>Commercial use of adhesives and sealants</t>
  </si>
  <si>
    <t>Use of laboratory chemicals</t>
  </si>
  <si>
    <t>Waste Handling, Treatment, and Disposal (Incineration)</t>
  </si>
  <si>
    <t>Waste Handling, Treatment, and Disposal (Landfill)</t>
  </si>
  <si>
    <t>Waste Handling, Treatment, and Disposal (POTW)</t>
  </si>
  <si>
    <t>Waste Handling, Treatment, and Disposal (non-POTW WWT)</t>
  </si>
  <si>
    <t>Waste Handling, Treatment, and Disposal (Remediation)</t>
  </si>
  <si>
    <t>Unknown</t>
  </si>
  <si>
    <t>Non-TSCA</t>
  </si>
  <si>
    <t>Total</t>
  </si>
  <si>
    <t>*Note that this table also includes the ND entries from DMR.</t>
  </si>
  <si>
    <t xml:space="preserve">For additional context, here are the OES mapping numbers separated by DMR/TRI and NEI, since NEI has so many more sites and is mapped differently than DMR/TRI. </t>
  </si>
  <si>
    <t># of DMR + TRI Sites</t>
  </si>
  <si>
    <t>DMR + TRI OES %</t>
  </si>
  <si>
    <t># of NEI Sites</t>
  </si>
  <si>
    <t>NEI OES %</t>
  </si>
  <si>
    <t>OES Name and Description</t>
  </si>
  <si>
    <t>Facility Name</t>
  </si>
  <si>
    <t>City</t>
  </si>
  <si>
    <t>State</t>
  </si>
  <si>
    <t>TRI Facility ID(s)</t>
  </si>
  <si>
    <t>FRS ID</t>
  </si>
  <si>
    <t>EIS ID</t>
  </si>
  <si>
    <t>Water (TRI)</t>
  </si>
  <si>
    <t>Water (DMR)</t>
  </si>
  <si>
    <t>Land (TRI)</t>
  </si>
  <si>
    <t>Air (TRI)</t>
  </si>
  <si>
    <t>Air (NEI Point)</t>
  </si>
  <si>
    <t>Max. Annual Water Release TRI (kg/yr)</t>
  </si>
  <si>
    <t>DMR Max. Annual Release (kg/yr)</t>
  </si>
  <si>
    <t>Max. Annual Land Release TRI (kg/yr)</t>
  </si>
  <si>
    <t>Max. Annual Air Release TRI (kg/yr)</t>
  </si>
  <si>
    <t>Max Annual NEI Release (kg/yr)</t>
  </si>
  <si>
    <t>Max Annual Release (kg/yr)</t>
  </si>
  <si>
    <t>NAICS/SIC Code</t>
  </si>
  <si>
    <t>NAICS/SIC Description</t>
  </si>
  <si>
    <t>(PGP Operating, LLC Sta. No. 4 (Old Energen Res.)</t>
  </si>
  <si>
    <t>Adger</t>
  </si>
  <si>
    <t>AL</t>
  </si>
  <si>
    <t/>
  </si>
  <si>
    <t>X</t>
  </si>
  <si>
    <t>Natural Gas Extraction</t>
  </si>
  <si>
    <t>Waste Handling, Disposal and Treatment (Remediation)</t>
  </si>
  <si>
    <t>1200 NORTH HENRY VENTURE LLC</t>
  </si>
  <si>
    <t>ALEXANDRIA</t>
  </si>
  <si>
    <t>VA</t>
  </si>
  <si>
    <t>Site Preparation Contractors</t>
  </si>
  <si>
    <t>17K MUSKRAT 1</t>
  </si>
  <si>
    <t>ADELANTO</t>
  </si>
  <si>
    <t>CA</t>
  </si>
  <si>
    <t>Other Food Crops Grown Under Cover</t>
  </si>
  <si>
    <t>1900 CRYSTAL DRIVE - TOWERS</t>
  </si>
  <si>
    <t>ARLINGTON</t>
  </si>
  <si>
    <t>20 Mile Creek (CBM)</t>
  </si>
  <si>
    <t>Campbell</t>
  </si>
  <si>
    <t>WY</t>
  </si>
  <si>
    <t>Pipeline Transportation of Natural Gas</t>
  </si>
  <si>
    <t>CAMBRIDGE</t>
  </si>
  <si>
    <t>MA</t>
  </si>
  <si>
    <t>All Other Miscellaneous Waste
Management Services</t>
  </si>
  <si>
    <t>3M - Administrative Offices - Maplewood</t>
  </si>
  <si>
    <t>Maplewood</t>
  </si>
  <si>
    <t>MN</t>
  </si>
  <si>
    <t>Paper Bag and Coated and Treated Paper Manufacturing</t>
  </si>
  <si>
    <t>3M - Cottage Grove - Corporate Incinerator</t>
  </si>
  <si>
    <t>Cottage Grove</t>
  </si>
  <si>
    <t>Solid Waste Combustors and Incinerators</t>
  </si>
  <si>
    <t>3M - R&amp;D Facility</t>
  </si>
  <si>
    <t>3M Chemical Operations Cottage Grove facility - Building 133</t>
  </si>
  <si>
    <t>All Other Basic Organic Chemical Manufacturing</t>
  </si>
  <si>
    <t>3M Chemical Operations Cottage Grove facility - Utilities</t>
  </si>
  <si>
    <t>3M New Ulm</t>
  </si>
  <si>
    <t>New Ulm</t>
  </si>
  <si>
    <t>Current-Carrying Wiring Device Manufacturing</t>
  </si>
  <si>
    <t>40 ACRE FACILITY</t>
  </si>
  <si>
    <t>TEXAS CITY</t>
  </si>
  <si>
    <t>TX</t>
  </si>
  <si>
    <t>Sewage Treatment Facilities</t>
  </si>
  <si>
    <t>4000 NORTH FAIRFAX DRIVE</t>
  </si>
  <si>
    <t>5 Mile Field Compressor Station (Worland Field CS)</t>
  </si>
  <si>
    <t>Big Horn</t>
  </si>
  <si>
    <t>50 Buttes Plant</t>
  </si>
  <si>
    <t>Industrial Gas Manufacturing</t>
  </si>
  <si>
    <t>Abbott dba Saint Jude Medical LLC</t>
  </si>
  <si>
    <t>Little Canada</t>
  </si>
  <si>
    <t>Surgical and Medical Instrument Manufacturing</t>
  </si>
  <si>
    <t>Ace Stern Vegas Facility</t>
  </si>
  <si>
    <t>Loving</t>
  </si>
  <si>
    <t>NM</t>
  </si>
  <si>
    <t>Crude Petroleum Extraction</t>
  </si>
  <si>
    <t>Ackerman Compressor</t>
  </si>
  <si>
    <t>Converse</t>
  </si>
  <si>
    <t>Ackerman Compressor Pigging Activities</t>
  </si>
  <si>
    <t>Support Activities for Oil and Gas Operations</t>
  </si>
  <si>
    <t>ADA COUNTY LANDFILL - ACL &amp; HHE</t>
  </si>
  <si>
    <t>BOISE</t>
  </si>
  <si>
    <t>ID</t>
  </si>
  <si>
    <t>Solid Waste Landfill</t>
  </si>
  <si>
    <t>Adaline CS</t>
  </si>
  <si>
    <t>Cameron</t>
  </si>
  <si>
    <t>WV</t>
  </si>
  <si>
    <t>ADAMS SERVICES - DEGASSING</t>
  </si>
  <si>
    <t>SANTA BARBARA</t>
  </si>
  <si>
    <t>Adams WWTP</t>
  </si>
  <si>
    <t>Adams</t>
  </si>
  <si>
    <t>ADELANTO, CITY OF - JONATHAN ST</t>
  </si>
  <si>
    <t>Water Supply and Irrigation Systems</t>
  </si>
  <si>
    <t>ADM - DES MOINES SOYBEAN</t>
  </si>
  <si>
    <t>DES MOINES</t>
  </si>
  <si>
    <t>IA</t>
  </si>
  <si>
    <t>Soybean and Other Oilseed Processing</t>
  </si>
  <si>
    <t>ADVANCED ATOMIZATION TECHNOLOGIES LLC</t>
  </si>
  <si>
    <t>Clyde</t>
  </si>
  <si>
    <t>NY</t>
  </si>
  <si>
    <t>Aircraft Engine and Engine Parts Manufacturing</t>
  </si>
  <si>
    <t>AERA ENERGY LLC</t>
  </si>
  <si>
    <t>VENTURA</t>
  </si>
  <si>
    <t>AEROCRAFT HEAT TREATING CO INC</t>
  </si>
  <si>
    <t>PARAMOUNT</t>
  </si>
  <si>
    <t>Metal Heat Treating</t>
  </si>
  <si>
    <t>AEROJET ROCKETDYNE, INC.</t>
  </si>
  <si>
    <t>RANCHO CORDOVA</t>
  </si>
  <si>
    <t>Guided Missile and Space Vehicle Propulsion Unit and Propulsion Unit Parts Manufacturing</t>
  </si>
  <si>
    <t>AIRPORT BUSINESS CENTER</t>
  </si>
  <si>
    <t>WARWICK</t>
  </si>
  <si>
    <t>RI</t>
  </si>
  <si>
    <t>Administration of Air and Water Resource
and Solid Waste Management Programs</t>
  </si>
  <si>
    <t>Aitkin WWTP</t>
  </si>
  <si>
    <t>Aitkin</t>
  </si>
  <si>
    <t>AJ Compressor Station</t>
  </si>
  <si>
    <t>Alabama Bulk Terminal Company</t>
  </si>
  <si>
    <t>Mobile</t>
  </si>
  <si>
    <t>Pipeline Transportation of Crude Oil</t>
  </si>
  <si>
    <t>Albany Compressor Station</t>
  </si>
  <si>
    <t>ALBANY</t>
  </si>
  <si>
    <t>OR</t>
  </si>
  <si>
    <t>Albany County Water Purification District - NORTH PLANT</t>
  </si>
  <si>
    <t>MENANDS</t>
  </si>
  <si>
    <t>Albert Lea WWTP</t>
  </si>
  <si>
    <t>Albert Lea</t>
  </si>
  <si>
    <t>Albertville WWTP</t>
  </si>
  <si>
    <t>Albertville</t>
  </si>
  <si>
    <t>ALCOA-MARYVILLE-BLOUNT COUNTY LANDFILL</t>
  </si>
  <si>
    <t>FRIENDSVILLE</t>
  </si>
  <si>
    <t>TN</t>
  </si>
  <si>
    <t>Alcosan</t>
  </si>
  <si>
    <t>PITTSBURGH</t>
  </si>
  <si>
    <t>PA</t>
  </si>
  <si>
    <t>ALEXANDRIA BUS DEPOT</t>
  </si>
  <si>
    <t>Alexandria City of - DG Hunter Generating Station</t>
  </si>
  <si>
    <t>Alexandria</t>
  </si>
  <si>
    <t>LA</t>
  </si>
  <si>
    <t>Fossil Fuel Electric Power Generation</t>
  </si>
  <si>
    <t>Alexandria Lake Area Sanitary District</t>
  </si>
  <si>
    <t>ALGONQUIN GAS TRANSMISSION (Chaplin)</t>
  </si>
  <si>
    <t>CHAPLIN</t>
  </si>
  <si>
    <t>CT</t>
  </si>
  <si>
    <t>ALGONQUIN GAS TRANSMISSION CO.</t>
  </si>
  <si>
    <t>BURRILLVILLE</t>
  </si>
  <si>
    <t>ALLAN MYERS - LASKIN ROAD IMPROVEMENTS</t>
  </si>
  <si>
    <t>VIRGINIA BEACH</t>
  </si>
  <si>
    <t>Remediation Services</t>
  </si>
  <si>
    <t>ALLEGIANT STADIUM</t>
  </si>
  <si>
    <t>LAS VEGAS</t>
  </si>
  <si>
    <t>NV</t>
  </si>
  <si>
    <t>Agents and Managers for Artists, Athletes,
Entertainers, and Other Public Figures</t>
  </si>
  <si>
    <t>ALLERGAN INC</t>
  </si>
  <si>
    <t>IRVINE</t>
  </si>
  <si>
    <t>Pharmaceutical Preparation Manufacturing</t>
  </si>
  <si>
    <t>Alliance Pipeline - Albert Lea 25-A</t>
  </si>
  <si>
    <t>Alliance Pipeline - Olivia 23-A</t>
  </si>
  <si>
    <t>Bird Island</t>
  </si>
  <si>
    <t>ALLIANCE PIPELINE L.P. - MANCHESTER</t>
  </si>
  <si>
    <t>MANCHESTER</t>
  </si>
  <si>
    <t>Alon Refining Krotz Springs Inc</t>
  </si>
  <si>
    <t>Krotz Springs</t>
  </si>
  <si>
    <t>Petroleum Refineries</t>
  </si>
  <si>
    <t>ALOUN KAUAI FARMING LLC</t>
  </si>
  <si>
    <t>KEKAHA</t>
  </si>
  <si>
    <t>HI</t>
  </si>
  <si>
    <t>Shellfish Fishing</t>
  </si>
  <si>
    <t>ALTA CROSSROADS PARTS A AND C</t>
  </si>
  <si>
    <t>FALLS CHURCH</t>
  </si>
  <si>
    <t>ALTAIR PARAMOUNT, LLC</t>
  </si>
  <si>
    <t>Altorfer Inc</t>
  </si>
  <si>
    <t>Bartonville</t>
  </si>
  <si>
    <t>IL</t>
  </si>
  <si>
    <t>Motor and Generator Manufacturing</t>
  </si>
  <si>
    <t>Altura WWTP</t>
  </si>
  <si>
    <t>Altura</t>
  </si>
  <si>
    <t>ALVA N HOPETON COMPRESSOR STATION</t>
  </si>
  <si>
    <t>ALVA</t>
  </si>
  <si>
    <t>OK</t>
  </si>
  <si>
    <t>AMARILLO COMPRESSOR STATION</t>
  </si>
  <si>
    <t>AMARILLO</t>
  </si>
  <si>
    <t>Amazon/Congo Compressor Station</t>
  </si>
  <si>
    <t>Johnson</t>
  </si>
  <si>
    <t>Oil and Gas Extraction</t>
  </si>
  <si>
    <t>AMBER JUNCTION COMPRESSOR STATION</t>
  </si>
  <si>
    <t>AMBER</t>
  </si>
  <si>
    <t>Amboy WWTP</t>
  </si>
  <si>
    <t>Amboy</t>
  </si>
  <si>
    <t>Processing as a reactant</t>
  </si>
  <si>
    <t>AMCOL HEALTH &amp; BEAUTY SOLUTIONS INC</t>
  </si>
  <si>
    <t>LAFAYETTE</t>
  </si>
  <si>
    <t>Plastics Material and Resin Manufacturing</t>
  </si>
  <si>
    <t>AMCOR FLEXIBLES NORTH AMER INC/LEBANON</t>
  </si>
  <si>
    <t>LEBANON</t>
  </si>
  <si>
    <t>AMERESCO (JOHNSON CANYON LANDFILL)</t>
  </si>
  <si>
    <t>GONZALES</t>
  </si>
  <si>
    <t>AMERESCO SAN JOAQUIN LLC</t>
  </si>
  <si>
    <t>LINDEN</t>
  </si>
  <si>
    <t>AMERICAN AIRLINES, INC,</t>
  </si>
  <si>
    <t>LOS ANGELES</t>
  </si>
  <si>
    <t>Scheduled Passenger Air Transportation</t>
  </si>
  <si>
    <t>AMERICAN BOTTLING COMPANY VICTORVILLE PLANT</t>
  </si>
  <si>
    <t>VICTORVILLE</t>
  </si>
  <si>
    <t>Soft Drink Manufacturing</t>
  </si>
  <si>
    <t>American Midstream Mississippi LLC, Bazor Ridge Treating Facility</t>
  </si>
  <si>
    <t>Waynesboro</t>
  </si>
  <si>
    <t>MS</t>
  </si>
  <si>
    <t>AMERICAN PACKAGING CORP</t>
  </si>
  <si>
    <t>ROCHESTER</t>
  </si>
  <si>
    <t>AMERICAN PHYSICAL THERAPY ASSOCIATION</t>
  </si>
  <si>
    <t>AmeriPride Services Inc - Minneapolis</t>
  </si>
  <si>
    <t>Minneapolis</t>
  </si>
  <si>
    <t>Industrial Launderers</t>
  </si>
  <si>
    <t>AMETEK</t>
  </si>
  <si>
    <t>WESTERLY</t>
  </si>
  <si>
    <t>Electronic Connector Manufacturing</t>
  </si>
  <si>
    <t>Amos Draw Booster</t>
  </si>
  <si>
    <t>AMPAC FINE CHEMICALS</t>
  </si>
  <si>
    <t>EL DORADO HILLS</t>
  </si>
  <si>
    <t>Other Chemical and Allied Products Merchant Wholesalers</t>
  </si>
  <si>
    <t>AMTRAK WILMINGTON MAINTENANCE FACILITY</t>
  </si>
  <si>
    <t>WILMINGTON</t>
  </si>
  <si>
    <t>DE</t>
  </si>
  <si>
    <t>Line-Haul Railroads</t>
  </si>
  <si>
    <t>AMTROL, INC.</t>
  </si>
  <si>
    <t>WEST WARWICK</t>
  </si>
  <si>
    <t>Metal Tank (Heavy Gauge) Manufacturing</t>
  </si>
  <si>
    <t>Anaheim Compressor Station</t>
  </si>
  <si>
    <t>ANALOG DEVICES INC</t>
  </si>
  <si>
    <t>Semiconductor and Related Device Manufacturing</t>
  </si>
  <si>
    <t>ANDECTOR BOOSTER</t>
  </si>
  <si>
    <t>GOLDSMITH</t>
  </si>
  <si>
    <t>Andersen Corp</t>
  </si>
  <si>
    <t>Bayport</t>
  </si>
  <si>
    <t>Wood Window and Door Manufacturing</t>
  </si>
  <si>
    <t>Anderson Regional Landfill LLC</t>
  </si>
  <si>
    <t>BELTON</t>
  </si>
  <si>
    <t>SC</t>
  </si>
  <si>
    <t>ANDREWS BOOSTER</t>
  </si>
  <si>
    <t>ANDREWS</t>
  </si>
  <si>
    <t>Animas 30-4</t>
  </si>
  <si>
    <t>Durango</t>
  </si>
  <si>
    <t>CO</t>
  </si>
  <si>
    <t>Annandale/Maple Lake/Howard Lake WWTP</t>
  </si>
  <si>
    <t>Maple Lake</t>
  </si>
  <si>
    <t>ANR -- Rapid River Compressor Station</t>
  </si>
  <si>
    <t>KALKASKA</t>
  </si>
  <si>
    <t>MI</t>
  </si>
  <si>
    <t>ANR Pipeline - Central Charlton Compressor Station</t>
  </si>
  <si>
    <t>JOHANNESBURG</t>
  </si>
  <si>
    <t>ANR Pipeline - Havensville Station</t>
  </si>
  <si>
    <t>Havensville</t>
  </si>
  <si>
    <t>KS</t>
  </si>
  <si>
    <t>ANR Pipeline - Reed City Compressor Station</t>
  </si>
  <si>
    <t>REED CITY</t>
  </si>
  <si>
    <t>ANR Pipeline Co</t>
  </si>
  <si>
    <t>New Windsor</t>
  </si>
  <si>
    <t>ANR Pipeline Co -  Woolfolk Compressor Station</t>
  </si>
  <si>
    <t>BIG RAPIDS</t>
  </si>
  <si>
    <t>ANR PIPELINE CO - BIRMINGHAM COMPRESSOR</t>
  </si>
  <si>
    <t>BIRMINGHAM</t>
  </si>
  <si>
    <t>ANR PIPELINE CO - LINEVILLE COMPRESSOR</t>
  </si>
  <si>
    <t>LINEVILLE</t>
  </si>
  <si>
    <t>ANR PIPELINE CO CELESTINE COMPRESSOR ST</t>
  </si>
  <si>
    <t>Celestine</t>
  </si>
  <si>
    <t>IN</t>
  </si>
  <si>
    <t>ANR Pipeline Co. South Chester Compressor Station</t>
  </si>
  <si>
    <t>ANR Pipeline Co.-Muttonville Compressor Station</t>
  </si>
  <si>
    <t>MUTTONVILLE</t>
  </si>
  <si>
    <t>ANR PIPELINE COMPANY   LAGRANGE COMPRES</t>
  </si>
  <si>
    <t>Lagrange</t>
  </si>
  <si>
    <t>ANR PIPELINE COMPANY   PORTLAND COMPRES</t>
  </si>
  <si>
    <t>Portland</t>
  </si>
  <si>
    <t>ANR Pipeline Company - Bridgman Compressor Station</t>
  </si>
  <si>
    <t>BRIDGMAN</t>
  </si>
  <si>
    <t>ANR Pipeline Company - Brownsville Compressor Station</t>
  </si>
  <si>
    <t>BROWNSVILLE</t>
  </si>
  <si>
    <t>ANR Pipeline Company - Cottage Grove Compressor Station</t>
  </si>
  <si>
    <t>COTTAGE GROVE</t>
  </si>
  <si>
    <t>ANR Pipeline Company - Hamilton Compressor Station</t>
  </si>
  <si>
    <t>HAMILTON</t>
  </si>
  <si>
    <t>ANR PIPELINE COMPANY - TTC ENERGY MAITLAND COMPRESSOR STATION</t>
  </si>
  <si>
    <t>GRAHAM</t>
  </si>
  <si>
    <t>MO</t>
  </si>
  <si>
    <t>ANR Pipeline Company Lincoln Compressor Station</t>
  </si>
  <si>
    <t>LAKE GEORGE</t>
  </si>
  <si>
    <t>ANR Pipeline Company Shelbyville Statio</t>
  </si>
  <si>
    <t>Shelbyville</t>
  </si>
  <si>
    <t>ANR Pipeline Company St John Station</t>
  </si>
  <si>
    <t>Saint John</t>
  </si>
  <si>
    <t>ANR PIPELINE COMPANY, GREENVILLE COMPRES</t>
  </si>
  <si>
    <t>GREENVILLE</t>
  </si>
  <si>
    <t>Natural Gas Distribution</t>
  </si>
  <si>
    <t>ANR PIPELINE COMPANY, SARDIS COMPRESSOR</t>
  </si>
  <si>
    <t>SARDIS</t>
  </si>
  <si>
    <t>ANR Pipeline-Cold Sprngs12 /Blue Lk/ Cold Sprngs 1</t>
  </si>
  <si>
    <t>MANCELONA</t>
  </si>
  <si>
    <t>ANR Storage Company - Excelsior Compressor Station</t>
  </si>
  <si>
    <t>Anson County Waste Management Facility</t>
  </si>
  <si>
    <t>Polkton</t>
  </si>
  <si>
    <t>NC</t>
  </si>
  <si>
    <t>Antelope Compressor Station</t>
  </si>
  <si>
    <t>Antelope Hills Compressor Station</t>
  </si>
  <si>
    <t>Antelope Refinery</t>
  </si>
  <si>
    <t>ANTELOPE VALLEY MALL</t>
  </si>
  <si>
    <t>PALMDALE</t>
  </si>
  <si>
    <t>Facilities Support Services</t>
  </si>
  <si>
    <t>ANTELOPE VALLEY SPECIALTY SURGICAL CENTER</t>
  </si>
  <si>
    <t>Freestanding Ambulatory Surgical and Emergency Centers</t>
  </si>
  <si>
    <t>AO6 Battery</t>
  </si>
  <si>
    <t>Monument</t>
  </si>
  <si>
    <t>APACHE NITROGEN</t>
  </si>
  <si>
    <t>St. David</t>
  </si>
  <si>
    <t>AZ</t>
  </si>
  <si>
    <t>Nitrogenous Fertilizer Manufacturing</t>
  </si>
  <si>
    <t>Appaloosa Compressor Station</t>
  </si>
  <si>
    <t>Appleton WWTP</t>
  </si>
  <si>
    <t>Appleton</t>
  </si>
  <si>
    <t>APS - CHOLLA POWER PLANT</t>
  </si>
  <si>
    <t>JOSEPH CITY</t>
  </si>
  <si>
    <t>APS FOUR CORNERS POWER PLANT</t>
  </si>
  <si>
    <t>FRUITLAND</t>
  </si>
  <si>
    <t>Electric Power Distribution</t>
  </si>
  <si>
    <t>Arbor Operating Grand Canyon CPF</t>
  </si>
  <si>
    <t>VANDERBILT</t>
  </si>
  <si>
    <t>ARCADIA MUNICIPAL ELECTRIC</t>
  </si>
  <si>
    <t>Arcadia</t>
  </si>
  <si>
    <t>WI</t>
  </si>
  <si>
    <t>Electric Bulk Power Transmission and Control</t>
  </si>
  <si>
    <t>Archibald Booster</t>
  </si>
  <si>
    <t>ARCONIC INC - DAVENPORT WORKS (FORMERLY ALCOA)</t>
  </si>
  <si>
    <t>RIVERDALE</t>
  </si>
  <si>
    <t>Aluminum Sheet, Plate, and Foil Manufacturing</t>
  </si>
  <si>
    <t>ARGOS USA - MARTINSBURG</t>
  </si>
  <si>
    <t>MARTINSBURG</t>
  </si>
  <si>
    <t>Cement Manufacturing</t>
  </si>
  <si>
    <t>Arkansas Loop and Simposon Treating Plants</t>
  </si>
  <si>
    <t>Arkema Inc</t>
  </si>
  <si>
    <t>Calvert City</t>
  </si>
  <si>
    <t>KY</t>
  </si>
  <si>
    <t>Arlington Compressor Station (Rockies Express)</t>
  </si>
  <si>
    <t>Carbon</t>
  </si>
  <si>
    <t>Arlington Compressor Station (Southern Star)</t>
  </si>
  <si>
    <t>Arlington WWTP</t>
  </si>
  <si>
    <t>Arlington</t>
  </si>
  <si>
    <t>ARMBRUST INTERNATIONAL</t>
  </si>
  <si>
    <t>PROVIDENCE</t>
  </si>
  <si>
    <t>Jewelry and Silverware Manufacturing</t>
  </si>
  <si>
    <t>ARMSTRONG GAS PLANT</t>
  </si>
  <si>
    <t>YOAKUM</t>
  </si>
  <si>
    <t>Arq Solutions (Red River) LLC - Red River Plant</t>
  </si>
  <si>
    <t>Coushatta</t>
  </si>
  <si>
    <t>Custom Compounding of Purchased Resins</t>
  </si>
  <si>
    <t>ARXADA LLC/WILLIAMSPORT PLT</t>
  </si>
  <si>
    <t>WILLIAMSPORT</t>
  </si>
  <si>
    <t>All Other Miscellaneous Chemical Product and Preparation Manufacturing</t>
  </si>
  <si>
    <t>ASH GROVE CEMENT</t>
  </si>
  <si>
    <t>FOREMAN</t>
  </si>
  <si>
    <t>AR</t>
  </si>
  <si>
    <t>71836SHGRVPOBOX</t>
  </si>
  <si>
    <t>ASH GROVE CEMENT CO</t>
  </si>
  <si>
    <t>CHANUTE</t>
  </si>
  <si>
    <t>66720SHGRVNORTH</t>
  </si>
  <si>
    <t>Ash Grove Cement Company Foreman Cement Plant</t>
  </si>
  <si>
    <t>ASHLAND DIST. CO.</t>
  </si>
  <si>
    <t>ATLANTA</t>
  </si>
  <si>
    <t>GA</t>
  </si>
  <si>
    <t>ASHLAND WASTEWATER TREATMENT PLANT</t>
  </si>
  <si>
    <t>ASHLAND</t>
  </si>
  <si>
    <t>ATI Millersburg</t>
  </si>
  <si>
    <t>Nonferrous Metal (except Aluminum) Smelting and Refining</t>
  </si>
  <si>
    <t>ATLANTIC COUNTY UTILITIES AUTHORITY POTW</t>
  </si>
  <si>
    <t>ATLANTIC CITY</t>
  </si>
  <si>
    <t>NJ</t>
  </si>
  <si>
    <t>AUBURN WWTP</t>
  </si>
  <si>
    <t>AUBURN</t>
  </si>
  <si>
    <t>Augusta Compressor Facility- Utica Gas Services, L.L.C. (0210012004)</t>
  </si>
  <si>
    <t>East Twp.</t>
  </si>
  <si>
    <t>OH</t>
  </si>
  <si>
    <t>Augusta-Pebble Beach Compressor Station</t>
  </si>
  <si>
    <t>Aurora WWTP</t>
  </si>
  <si>
    <t>Aurora</t>
  </si>
  <si>
    <t>Austin Compressor Station</t>
  </si>
  <si>
    <t>Austin WWTP</t>
  </si>
  <si>
    <t>Austin</t>
  </si>
  <si>
    <t>AVANTOR PERFORMANCE MATERIALS</t>
  </si>
  <si>
    <t>PHILLIPSBURG</t>
  </si>
  <si>
    <t>Alumina Refining and Primary Aluminum
Production</t>
  </si>
  <si>
    <t>Avient Corporation/Goodrich Corporation</t>
  </si>
  <si>
    <t>Avon WWTP</t>
  </si>
  <si>
    <t>Avon</t>
  </si>
  <si>
    <t>Axalta Coating Systems USA LLC - Minnesota Site</t>
  </si>
  <si>
    <t>Fridley</t>
  </si>
  <si>
    <t>Paint and Coating Manufacturing</t>
  </si>
  <si>
    <t>AYLESWORTH STATION</t>
  </si>
  <si>
    <t>MEAD</t>
  </si>
  <si>
    <t>Babbitt WWTP</t>
  </si>
  <si>
    <t>Babbitt</t>
  </si>
  <si>
    <t>BAE SYSTEMS ORDNANCE SYSTEMS INC.</t>
  </si>
  <si>
    <t>KINGSPORT</t>
  </si>
  <si>
    <t>Explosives Manufacturing</t>
  </si>
  <si>
    <t>BAKELITE SYNTHETICS</t>
  </si>
  <si>
    <t>LOUISVILLE</t>
  </si>
  <si>
    <t>Baker Compressor Station</t>
  </si>
  <si>
    <t>Baker City</t>
  </si>
  <si>
    <t>Baker Springs/Butcher Compressor Station</t>
  </si>
  <si>
    <t>BAKERSFIELD CITY WASTEWATER #2</t>
  </si>
  <si>
    <t>BAKERSFIELD</t>
  </si>
  <si>
    <t>Baldwin County Solid Waste</t>
  </si>
  <si>
    <t>Summerdale</t>
  </si>
  <si>
    <t>Barber Creek Compressor Station</t>
  </si>
  <si>
    <t>BARGATH LLC - ANVIL POINTS CS</t>
  </si>
  <si>
    <t>RIFLE 3.6 MI. W OF</t>
  </si>
  <si>
    <t>BARGATH LLC - RULISON CS</t>
  </si>
  <si>
    <t>RIFLE 3.2 MI. W OF</t>
  </si>
  <si>
    <t>BARGATH LLC - STARKEY GULCH CS</t>
  </si>
  <si>
    <t>PARACHUTE 3.5 MI. NW OF</t>
  </si>
  <si>
    <t>BARHAM/BOYNE LEASES</t>
  </si>
  <si>
    <t>LOS ALAMOS</t>
  </si>
  <si>
    <t>BARSTOW - DAGGETT HELIPORT</t>
  </si>
  <si>
    <t>DAGGETT</t>
  </si>
  <si>
    <t>National Security</t>
  </si>
  <si>
    <t>BARSTOW FIRE PROTECTION DISTRICT</t>
  </si>
  <si>
    <t>BARSTOW</t>
  </si>
  <si>
    <t>Fire Protection</t>
  </si>
  <si>
    <t>BARSTOW WASTEWATER TREATMENT PLANT</t>
  </si>
  <si>
    <t>BASF Corp - Geismar Site</t>
  </si>
  <si>
    <t>Geismar</t>
  </si>
  <si>
    <t>BASF CORPORATION</t>
  </si>
  <si>
    <t>WEST MEMPHIS</t>
  </si>
  <si>
    <t>Basin Energy Co - Flaxpatch Compressor Station</t>
  </si>
  <si>
    <t>Amburgey</t>
  </si>
  <si>
    <t>Basin Energy Co - Mare Branch Compressor Station</t>
  </si>
  <si>
    <t>Jeremiah</t>
  </si>
  <si>
    <t>Basin Energy Co - Polls Creek Compressor Station</t>
  </si>
  <si>
    <t>Smilax</t>
  </si>
  <si>
    <t>Basin Energy Co - Ray Brown 180 Compressor Station</t>
  </si>
  <si>
    <t>Blackey</t>
  </si>
  <si>
    <t>Basin Energy Co - Stillhouse Compressor Station</t>
  </si>
  <si>
    <t>Littcarr</t>
  </si>
  <si>
    <t>Batfish Salt Water Disposal Facility</t>
  </si>
  <si>
    <t>Laramie</t>
  </si>
  <si>
    <t>BATH COUNTY INDUSTRIAL PARK</t>
  </si>
  <si>
    <t>OWINGSVILLE</t>
  </si>
  <si>
    <t>BAUER C COMPRESSOR STATION</t>
  </si>
  <si>
    <t>GUYMON</t>
  </si>
  <si>
    <t>Baxter Compressor Station</t>
  </si>
  <si>
    <t>Sweetwater</t>
  </si>
  <si>
    <t>Bay Gas Storage Company, LLC</t>
  </si>
  <si>
    <t>McIntosh</t>
  </si>
  <si>
    <t>Bayless 14-1H</t>
  </si>
  <si>
    <t>BAYPORT FACILITY</t>
  </si>
  <si>
    <t>PASADENA</t>
  </si>
  <si>
    <t>BEAR COMPRESSOR STATION</t>
  </si>
  <si>
    <t>BEARDEN</t>
  </si>
  <si>
    <t>Bear Draw-Bruin Compressor Station</t>
  </si>
  <si>
    <t>BEASLEY PLANT</t>
  </si>
  <si>
    <t>BEASLEY</t>
  </si>
  <si>
    <t>Plate Work Manufacturing</t>
  </si>
  <si>
    <t>BEATRICE AREA SOLID WASTE FAC</t>
  </si>
  <si>
    <t>Beatrice</t>
  </si>
  <si>
    <t>NE</t>
  </si>
  <si>
    <t>BEAUMONT WWTF</t>
  </si>
  <si>
    <t>BEAUMONT</t>
  </si>
  <si>
    <t>BEAVER COMPRESSOR STATION</t>
  </si>
  <si>
    <t>ELMWOOD</t>
  </si>
  <si>
    <t>Beaver Creek Compressor Station</t>
  </si>
  <si>
    <t>Fremont</t>
  </si>
  <si>
    <t>Beaver Creek East Station</t>
  </si>
  <si>
    <t>Beaver Creek West Station</t>
  </si>
  <si>
    <t>BEAVER FARMS SOUTH, INC.</t>
  </si>
  <si>
    <t>All Other Miscellaneous Crop Farming</t>
  </si>
  <si>
    <t>Becker WWTP</t>
  </si>
  <si>
    <t>Becker</t>
  </si>
  <si>
    <t>Becker WWTP - Municipal</t>
  </si>
  <si>
    <t>BEEDE ELECTRICAL INSTRUMENT CO INC</t>
  </si>
  <si>
    <t>CONCORD</t>
  </si>
  <si>
    <t>NH</t>
  </si>
  <si>
    <t>BEEF PACKERS</t>
  </si>
  <si>
    <t>FRESNO</t>
  </si>
  <si>
    <t>Perishable Prepared Food Manufacturing</t>
  </si>
  <si>
    <t>BEER COMPRESSOR STATION</t>
  </si>
  <si>
    <t>BELL-CARTER OLIVE CO. WWTP</t>
  </si>
  <si>
    <t>CORNING</t>
  </si>
  <si>
    <t>Fruit and Vegetable Canning</t>
  </si>
  <si>
    <t>Belle Plaine WWTP</t>
  </si>
  <si>
    <t>Belle Plaine</t>
  </si>
  <si>
    <t>Bemidji WWTP</t>
  </si>
  <si>
    <t>Bemidji</t>
  </si>
  <si>
    <t>Ben Ute 2</t>
  </si>
  <si>
    <t>Bondad</t>
  </si>
  <si>
    <t>Benchmark Compressor Station (CBM)</t>
  </si>
  <si>
    <t>Benedictine Living Community</t>
  </si>
  <si>
    <t>Saint Peter</t>
  </si>
  <si>
    <t>Nursing Care Facilities (Skilled Nursing Facilities)</t>
  </si>
  <si>
    <t>Bennett Creek Central Station</t>
  </si>
  <si>
    <t>Park</t>
  </si>
  <si>
    <t>Benson WWTP</t>
  </si>
  <si>
    <t>Benson</t>
  </si>
  <si>
    <t>BENTON STP</t>
  </si>
  <si>
    <t>BENTON</t>
  </si>
  <si>
    <t>BERCEN CHEMICALS LLC</t>
  </si>
  <si>
    <t>DENHAM SPRINGS</t>
  </si>
  <si>
    <t>BEREA MUNICIPAL UTILITIES WWTP</t>
  </si>
  <si>
    <t>BEREA</t>
  </si>
  <si>
    <t>Bert Compressor Station</t>
  </si>
  <si>
    <t>BEST BUY</t>
  </si>
  <si>
    <t>DINUBA</t>
  </si>
  <si>
    <t>Electronics and Appliance Retailers</t>
  </si>
  <si>
    <t>BFI WASTE SYSTEMS OF MISSISSIPPI LLC, BI</t>
  </si>
  <si>
    <t>LELAND</t>
  </si>
  <si>
    <t>BICENT (CALIFORNIA) MALBURG LLC</t>
  </si>
  <si>
    <t>VERNON</t>
  </si>
  <si>
    <t>Big Cat Main Compressor Station</t>
  </si>
  <si>
    <t>Big Drop CS</t>
  </si>
  <si>
    <t>Big Eddy Facility Station No156</t>
  </si>
  <si>
    <t>Big Island Mine &amp; Refinery</t>
  </si>
  <si>
    <t>Other Nonmetallic Mineral Mining and Quarrying</t>
  </si>
  <si>
    <t>Big Lake WWTP</t>
  </si>
  <si>
    <t>Big Lake</t>
  </si>
  <si>
    <t>Big Mike Compressor Station</t>
  </si>
  <si>
    <t>Big Sand Draw CO2 Enhanced Oil Recovery Facility</t>
  </si>
  <si>
    <t>Billerud Quinnesec LLC</t>
  </si>
  <si>
    <t>QUINNESEC</t>
  </si>
  <si>
    <t>Paper Mills</t>
  </si>
  <si>
    <t>Billy Creek Compressor</t>
  </si>
  <si>
    <t>BIOGAS POWER SYSTEMS - SHAY ROAD</t>
  </si>
  <si>
    <t>BIOLA UNIVERSITY</t>
  </si>
  <si>
    <t>LA MIRADA</t>
  </si>
  <si>
    <t>Colleges, Universities, and Professional Schools</t>
  </si>
  <si>
    <t>BIO-LAB, INC., A CHEMTURA COMPANY</t>
  </si>
  <si>
    <t>WESTLAKE</t>
  </si>
  <si>
    <t>Birch Creek Compressor Station  Battery A</t>
  </si>
  <si>
    <t>Sublette</t>
  </si>
  <si>
    <t>Birch Creek Wildcat Canyon Compressor Station #8</t>
  </si>
  <si>
    <t>Bird Canyon/County Line Compressor Station</t>
  </si>
  <si>
    <t>Bison Treating Facility</t>
  </si>
  <si>
    <t>Bitter Lake Compressor Station</t>
  </si>
  <si>
    <t>Roswell</t>
  </si>
  <si>
    <t>BLACK CREEK COMPRESSOR STATION</t>
  </si>
  <si>
    <t>DECATUR</t>
  </si>
  <si>
    <t>Black Jack Unit 1</t>
  </si>
  <si>
    <t>Lincoln</t>
  </si>
  <si>
    <t>Blacks Fork Gas Plant</t>
  </si>
  <si>
    <t>BLACKWELL COMPRESSOR STATION</t>
  </si>
  <si>
    <t>BLACKWELL</t>
  </si>
  <si>
    <t>BLAINE COUNTY #3</t>
  </si>
  <si>
    <t>LLOYD</t>
  </si>
  <si>
    <t>MT</t>
  </si>
  <si>
    <t>Oil and Gas Pipeline and Related Structures Construction</t>
  </si>
  <si>
    <t>BLAIR LEASE - BARHAM RANCH</t>
  </si>
  <si>
    <t>Blanco Compressor Station A</t>
  </si>
  <si>
    <t>Bloomfield</t>
  </si>
  <si>
    <t>BLESSING COMPRESSOR STATION</t>
  </si>
  <si>
    <t>BLESSING</t>
  </si>
  <si>
    <t>BLOCK 31 GAS PLANT</t>
  </si>
  <si>
    <t>CRANE</t>
  </si>
  <si>
    <t>Blooming Prairie WWTP</t>
  </si>
  <si>
    <t>Blooming Prairie</t>
  </si>
  <si>
    <t>Manufacturing as a byproduct</t>
  </si>
  <si>
    <t>BLUE CUBE OPERATIONS LLC - PLAQUEMINE SITE</t>
  </si>
  <si>
    <t>PLAQUEMINE</t>
  </si>
  <si>
    <t>7076WBLCBP21255</t>
  </si>
  <si>
    <t>Blue Earth WWTP</t>
  </si>
  <si>
    <t>Blue Earth</t>
  </si>
  <si>
    <t>Blue Mound Compressor Station</t>
  </si>
  <si>
    <t>Blue Mound</t>
  </si>
  <si>
    <t>BLUE RIDGE LDFL CO/BLUE RIDGE LDFL</t>
  </si>
  <si>
    <t>CHAMBERSBURG</t>
  </si>
  <si>
    <t>Blue Ridge Paper Products LLC</t>
  </si>
  <si>
    <t>Canton</t>
  </si>
  <si>
    <t>BLYTHE, CITY OF - WASTE WATER TREATMENT</t>
  </si>
  <si>
    <t>BLYTHE</t>
  </si>
  <si>
    <t>BNSF Railway Company - Campbell County</t>
  </si>
  <si>
    <t>Boggy Creek Compressor Station</t>
  </si>
  <si>
    <t>Niobrara</t>
  </si>
  <si>
    <t>Boise White Paper LLC</t>
  </si>
  <si>
    <t>International Falls</t>
  </si>
  <si>
    <t>BOLING COMPRESSOR STATION</t>
  </si>
  <si>
    <t>PLEDGER</t>
  </si>
  <si>
    <t>Bombsite-Nichols Compressor Station</t>
  </si>
  <si>
    <t>Bongards Creameries - Perham</t>
  </si>
  <si>
    <t>Perham</t>
  </si>
  <si>
    <t>Cheese Manufacturing</t>
  </si>
  <si>
    <t>BOOSTER STATION 168</t>
  </si>
  <si>
    <t>MAPLE</t>
  </si>
  <si>
    <t>Boots Compressor Station</t>
  </si>
  <si>
    <t>Bountiful City Light and Power- Power Plant</t>
  </si>
  <si>
    <t>Bountiful</t>
  </si>
  <si>
    <t>UT</t>
  </si>
  <si>
    <t>Bozeman Compressor Station (ONEOK)</t>
  </si>
  <si>
    <t>Bozeman Compressor Station (WGR)</t>
  </si>
  <si>
    <t>Bradford White Corporation</t>
  </si>
  <si>
    <t>MIDDLEVILLE</t>
  </si>
  <si>
    <t>Major Household Appliance Manufacturing</t>
  </si>
  <si>
    <t>Braham WWTP</t>
  </si>
  <si>
    <t>Braham</t>
  </si>
  <si>
    <t>Brainerd WWTP</t>
  </si>
  <si>
    <t>Baxter</t>
  </si>
  <si>
    <t>BRANDONVIEW, LLC - GALLERY 720 BUILDING</t>
  </si>
  <si>
    <t>ST. LOUIS</t>
  </si>
  <si>
    <t>BRASKEM AMERICA INC - LAPORTE SITE</t>
  </si>
  <si>
    <t>LA PORTE</t>
  </si>
  <si>
    <t>BRAWLEY WASTEWATER TREATMENT PLANT</t>
  </si>
  <si>
    <t>BRAWLEY</t>
  </si>
  <si>
    <t>BREITBURN OPERATING L.P.</t>
  </si>
  <si>
    <t>SEAL BEACH</t>
  </si>
  <si>
    <t>GARDENA</t>
  </si>
  <si>
    <t>BREITBURN OPERATING LP</t>
  </si>
  <si>
    <t>BreitBurn Operating LP - LUCKY 16</t>
  </si>
  <si>
    <t>GAYLORD</t>
  </si>
  <si>
    <t>BREITBURN OPERATING LP - NADV 7</t>
  </si>
  <si>
    <t>WATERS</t>
  </si>
  <si>
    <t>BREITBURN OPERATING, LP</t>
  </si>
  <si>
    <t>FULLERTON</t>
  </si>
  <si>
    <t>Bridgestone Americas Tire Operations, LLC - Warren Plant</t>
  </si>
  <si>
    <t>MORRISON</t>
  </si>
  <si>
    <t>Tire Manufacturing (except Retreading)</t>
  </si>
  <si>
    <t>BRINKER COMPRESSOR STATION (0215050202)</t>
  </si>
  <si>
    <t>Leetonia</t>
  </si>
  <si>
    <t>Brownsville WWTP</t>
  </si>
  <si>
    <t>Brownsville</t>
  </si>
  <si>
    <t>Brownton WWTP</t>
  </si>
  <si>
    <t>Brownton</t>
  </si>
  <si>
    <t>Brundidge Landfill</t>
  </si>
  <si>
    <t>Brundidge</t>
  </si>
  <si>
    <t>Bucking Horse Plant</t>
  </si>
  <si>
    <t>Buckshot Treating Facility</t>
  </si>
  <si>
    <t>BUFFALO WALLOW COMPRESOR FACILITY</t>
  </si>
  <si>
    <t>BRISCOE</t>
  </si>
  <si>
    <t>BULL HN INFORMATION SYSTEMS INC</t>
  </si>
  <si>
    <t>BRIGHTON</t>
  </si>
  <si>
    <t>Bullwacker/Pine Ridge Compressor Station</t>
  </si>
  <si>
    <t>BUMPASS BOOSTER STATION</t>
  </si>
  <si>
    <t>RATLIFF CITY</t>
  </si>
  <si>
    <t>Bunker Hill Compressor Station</t>
  </si>
  <si>
    <t>BURKESVILLE WWTP</t>
  </si>
  <si>
    <t>BURKESVILLE</t>
  </si>
  <si>
    <t>BURL RONDIE SURBER CNTRL DISTR POINT</t>
  </si>
  <si>
    <t>CHICKASHA</t>
  </si>
  <si>
    <t>BURLINGAME WWTP</t>
  </si>
  <si>
    <t>BURLINGAME</t>
  </si>
  <si>
    <t>BURNSVILLE COMPRESSOR STATION #71</t>
  </si>
  <si>
    <t>BURNSVILLE</t>
  </si>
  <si>
    <t>Burnsville Sanitary Landfill</t>
  </si>
  <si>
    <t>Burnsville</t>
  </si>
  <si>
    <t>BVPV STYRENICS LLC/BEAVER</t>
  </si>
  <si>
    <t>MONACA</t>
  </si>
  <si>
    <t>Byrd Energy LLC</t>
  </si>
  <si>
    <t>Wilmore</t>
  </si>
  <si>
    <t>Byron WWTP</t>
  </si>
  <si>
    <t>Byron</t>
  </si>
  <si>
    <t>CA RESOURCES PROD CORP (22-1)</t>
  </si>
  <si>
    <t>ORLAND</t>
  </si>
  <si>
    <t>CA RESOURCES PROD CORP (49-2A)</t>
  </si>
  <si>
    <t>WILLOWS</t>
  </si>
  <si>
    <t>CABALLERO</t>
  </si>
  <si>
    <t>SUTTER</t>
  </si>
  <si>
    <t>Cabrito 13-19W (water well)</t>
  </si>
  <si>
    <t>CAERUS PICEANCE - CORRAL CREEK C.S.</t>
  </si>
  <si>
    <t>RANGELY 18.6 MI. SE OF</t>
  </si>
  <si>
    <t>CAERUS PICEANCE - GARDEN GULCH C.S.</t>
  </si>
  <si>
    <t>PARACHUTE 6.1 MI. NW OF</t>
  </si>
  <si>
    <t>CAESAR'S PALACE (257)</t>
  </si>
  <si>
    <t>All Other Traveler Accommodation</t>
  </si>
  <si>
    <t>CAL INST OF TECH</t>
  </si>
  <si>
    <t>CAL ST UNIV LA</t>
  </si>
  <si>
    <t>CAL ST UNIV LONG BEACH EH&amp;S</t>
  </si>
  <si>
    <t>LONG BEACH</t>
  </si>
  <si>
    <t>Caledonia WWTP</t>
  </si>
  <si>
    <t>Caledonia</t>
  </si>
  <si>
    <t>CALEXICO WASTE WATER PLANT</t>
  </si>
  <si>
    <t>CALEXICO</t>
  </si>
  <si>
    <t>CALIF RESOURCES PROD CORP</t>
  </si>
  <si>
    <t>ISLETON</t>
  </si>
  <si>
    <t>CALIFORNIA ARMY NATIONAL GUARD</t>
  </si>
  <si>
    <t>LOS ALAMITOS</t>
  </si>
  <si>
    <t>CALIFORNIA PRO PAINTING</t>
  </si>
  <si>
    <t>SANTA MARIA</t>
  </si>
  <si>
    <t>Painting and Wall Covering Contractors</t>
  </si>
  <si>
    <t>CALIFORNIA RESOURCES ELK HILLS, LLC</t>
  </si>
  <si>
    <t>KERN COUNTY</t>
  </si>
  <si>
    <t>CALIFORNIA RESOURCES PRODUCTION CORP.</t>
  </si>
  <si>
    <t>CALIFORNIA RESOURCES PRODUCTION CORPORATION</t>
  </si>
  <si>
    <t>PIRU</t>
  </si>
  <si>
    <t>SIMI VALLEY</t>
  </si>
  <si>
    <t>MERIDIAN</t>
  </si>
  <si>
    <t>CALIFORNIA STATE UNIVERSITY</t>
  </si>
  <si>
    <t>TURLOCK</t>
  </si>
  <si>
    <t>CALIFORNIA STATE UNIVERSITY, FULLERTON</t>
  </si>
  <si>
    <t>CALIFORNIA STEEL INDUSTRIES INC</t>
  </si>
  <si>
    <t>FONTANA</t>
  </si>
  <si>
    <t>Fabricated Pipe and Pipe Fitting Manufacturing</t>
  </si>
  <si>
    <t>CALIPATRIA WWTP</t>
  </si>
  <si>
    <t>CALIPATRIA</t>
  </si>
  <si>
    <t>CALPORTLAND MOJAVE</t>
  </si>
  <si>
    <t>MOJAVE</t>
  </si>
  <si>
    <t>CALPOWER - EL ESTERO</t>
  </si>
  <si>
    <t>CALUMET MISSOURI, LLC</t>
  </si>
  <si>
    <t>LOUISIANA</t>
  </si>
  <si>
    <t>Cambridge WWTP</t>
  </si>
  <si>
    <t>Cambridge</t>
  </si>
  <si>
    <t>Camden County MUA Delaware # 1 WPCF</t>
  </si>
  <si>
    <t>CAMDEN</t>
  </si>
  <si>
    <t>Camp Ripley</t>
  </si>
  <si>
    <t>Little Falls</t>
  </si>
  <si>
    <t>CAMP, DRESSER &amp; MCKEE INC.</t>
  </si>
  <si>
    <t>SANTA CLARITA</t>
  </si>
  <si>
    <t>Engineering Services</t>
  </si>
  <si>
    <t>Campbell Federal 14-5</t>
  </si>
  <si>
    <t>Campbell Federal 21-5</t>
  </si>
  <si>
    <t>Campbell Federal 21-8</t>
  </si>
  <si>
    <t>Campbell Federal 23-5</t>
  </si>
  <si>
    <t>Campbell Federal 23-8</t>
  </si>
  <si>
    <t>Campbell Federal 41-20</t>
  </si>
  <si>
    <t>CAMPBELL SOUP SUPPLY CO.</t>
  </si>
  <si>
    <t>STOCKTON</t>
  </si>
  <si>
    <t>CAMPBELLSVILLE STP</t>
  </si>
  <si>
    <t>CAMPBELLSVILLE</t>
  </si>
  <si>
    <t>CAMRICK GAS PROCESSING PLANT</t>
  </si>
  <si>
    <t>BALKO</t>
  </si>
  <si>
    <t>CANNABLE ORGANICS, INC.</t>
  </si>
  <si>
    <t>Medicinal and Botanical Manufacturing</t>
  </si>
  <si>
    <t>Cannon Falls WWTP</t>
  </si>
  <si>
    <t>Cannon Falls</t>
  </si>
  <si>
    <t>Canton WWTP</t>
  </si>
  <si>
    <t>Canyon Creek Shallow Compressor Station</t>
  </si>
  <si>
    <t>Canyon Creek Unit Central Facility</t>
  </si>
  <si>
    <t>CARBON CALIFORNIA COMPANY, LLC</t>
  </si>
  <si>
    <t>FILLMORE</t>
  </si>
  <si>
    <t>Cardiac Pacemakers Inc/Boston Scientific</t>
  </si>
  <si>
    <t>Arden Hills</t>
  </si>
  <si>
    <t>Electromedical and Electrotherapeutic Apparatus Manufacturing</t>
  </si>
  <si>
    <t>CARESTREAM HEALTH AT EASTMAN BUSINESS PARK</t>
  </si>
  <si>
    <t>Photographic Film, Paper, Plate, Chemical, and Copy Toner Manufacturing</t>
  </si>
  <si>
    <t>CARGILL, INC - CEDAR RAPIDS</t>
  </si>
  <si>
    <t>CEDAR RAPIDS</t>
  </si>
  <si>
    <t>Wet Corn Milling and Starch Manufacturing</t>
  </si>
  <si>
    <t>Caribou Coffee Co Inc</t>
  </si>
  <si>
    <t>Brooklyn Center</t>
  </si>
  <si>
    <t>Coffee and Tea Manufacturing</t>
  </si>
  <si>
    <t>Carleton College</t>
  </si>
  <si>
    <t>Northfield</t>
  </si>
  <si>
    <t>Carley Foundry Inc</t>
  </si>
  <si>
    <t>Blaine</t>
  </si>
  <si>
    <t>Aluminum Foundries (except Die-Casting)</t>
  </si>
  <si>
    <t>Carrollton Compressor Facility (0210012002)</t>
  </si>
  <si>
    <t>Carrollton</t>
  </si>
  <si>
    <t>CARROLLTON REGIONAL WWTP</t>
  </si>
  <si>
    <t>CARROLLTON</t>
  </si>
  <si>
    <t>Carter Ute 102</t>
  </si>
  <si>
    <t>Carter Ute 107</t>
  </si>
  <si>
    <t>CASHION COMPRESSOR STATION</t>
  </si>
  <si>
    <t>CASHION</t>
  </si>
  <si>
    <t>Casper Compressor Station</t>
  </si>
  <si>
    <t>Natrona</t>
  </si>
  <si>
    <t>Casper Gas Plant</t>
  </si>
  <si>
    <t>CASTA - MOJAVE RIVER HATCHERY</t>
  </si>
  <si>
    <t>VICTORVILLE,</t>
  </si>
  <si>
    <t>Other Communications Equipment Manufacturing</t>
  </si>
  <si>
    <t>CASTA DWR SILVERWOOD LAKE</t>
  </si>
  <si>
    <t>SILVERWOOD LAKE</t>
  </si>
  <si>
    <t>CASTA DWR SITE 43</t>
  </si>
  <si>
    <t>LANCASTER/GORMAN</t>
  </si>
  <si>
    <t>CASTA DWR SITE 44</t>
  </si>
  <si>
    <t>CASTA DWR SITE 49</t>
  </si>
  <si>
    <t>CASTA DWR SITE 50</t>
  </si>
  <si>
    <t>CASTA DWR SITE 51</t>
  </si>
  <si>
    <t>CASTA DWR SITE 52</t>
  </si>
  <si>
    <t>CASTA DWR SITE 53</t>
  </si>
  <si>
    <t>CASTA DWR SITE 54</t>
  </si>
  <si>
    <t>CASTA DWR SITE 55</t>
  </si>
  <si>
    <t>CASTA DWR SITE 56</t>
  </si>
  <si>
    <t>LITTLEROCK</t>
  </si>
  <si>
    <t>CASTA DWR SITE 57</t>
  </si>
  <si>
    <t>CASTA DWR SITE 59</t>
  </si>
  <si>
    <t>PEARBLOSSOM</t>
  </si>
  <si>
    <t>CASTA DWR SITE 60</t>
  </si>
  <si>
    <t>LLANO</t>
  </si>
  <si>
    <t>CAT CANYON IC ENGINES</t>
  </si>
  <si>
    <t>Cave Gulch #24 Compressor Station</t>
  </si>
  <si>
    <t>Cave Gulch 1-29</t>
  </si>
  <si>
    <t>Cave Gulch Gas Conditioning Plant</t>
  </si>
  <si>
    <t>CAYUCOS SANITARY DISTRICT WRRF</t>
  </si>
  <si>
    <t>MORRO BAY</t>
  </si>
  <si>
    <t>CBC BARSTOW FIBER NODE</t>
  </si>
  <si>
    <t>CBUS OPS INC (DBA WOODBRIDGE WINERY)</t>
  </si>
  <si>
    <t>ACAMPO</t>
  </si>
  <si>
    <t>Wineries</t>
  </si>
  <si>
    <t>CECOS INTERNATIONAL INC</t>
  </si>
  <si>
    <t>Materials Recovery Facilities</t>
  </si>
  <si>
    <t>CEDAR CREEK WWTP</t>
  </si>
  <si>
    <t>Celanese</t>
  </si>
  <si>
    <t>Winona</t>
  </si>
  <si>
    <t>CenterPoint Energy - Dakota Station</t>
  </si>
  <si>
    <t>CenterPoint Energy - Golden Valley</t>
  </si>
  <si>
    <t>CenterPoint Energy - South</t>
  </si>
  <si>
    <t>CENTRAL CITY STP</t>
  </si>
  <si>
    <t>CENTRAL CITY</t>
  </si>
  <si>
    <t>Central Iron Range Sanitary Sewer District WWTP</t>
  </si>
  <si>
    <t>Chisholm</t>
  </si>
  <si>
    <t>Central Michigan University</t>
  </si>
  <si>
    <t>MOUNT PLEASANT</t>
  </si>
  <si>
    <t>Ceredo Compressor Station</t>
  </si>
  <si>
    <t>HUNTINGTON</t>
  </si>
  <si>
    <t>CERRITOS CITY, WATER DIV</t>
  </si>
  <si>
    <t>CERRITOS</t>
  </si>
  <si>
    <t>Cessna</t>
  </si>
  <si>
    <t>CF INDUSTRIES NITROGEN, LLC - PORT NEAL COMPLEX</t>
  </si>
  <si>
    <t>SERGEANT BLUFF</t>
  </si>
  <si>
    <t>Chaco Gas Plant</t>
  </si>
  <si>
    <t>Chain Lake Compressor Station</t>
  </si>
  <si>
    <t>CHAMBERS CLEARVIEW ENVIRONMENTAL LANDFIL</t>
  </si>
  <si>
    <t>LAKE</t>
  </si>
  <si>
    <t>CHANDLER STATION</t>
  </si>
  <si>
    <t>WILBURTON</t>
  </si>
  <si>
    <t>CHARTER STEEL - SAUKVILLE</t>
  </si>
  <si>
    <t>Saukville</t>
  </si>
  <si>
    <t>Iron and Steel Mills and Ferroalloy Manufacturing</t>
  </si>
  <si>
    <t>Chatfield WWTP</t>
  </si>
  <si>
    <t>Chatfield</t>
  </si>
  <si>
    <t>CHEMICAL LEAMAN TANK LINES INC</t>
  </si>
  <si>
    <t>BRIDGEPORT</t>
  </si>
  <si>
    <t>Specialized Freight (except Used Goods)
Trucking, Long-Distance</t>
  </si>
  <si>
    <t>CHEMICAL LIME NELSON PLANT</t>
  </si>
  <si>
    <t>PEACH SPINGS</t>
  </si>
  <si>
    <t>Lime Manufacturing</t>
  </si>
  <si>
    <t>Chemical Waste Management of the Northwest, Inc.</t>
  </si>
  <si>
    <t>Hazardous Waste Treatment and Disposal</t>
  </si>
  <si>
    <t>CHEMICAL WASTE MANAGEMENT, INC.</t>
  </si>
  <si>
    <t>VALLEY CENTER</t>
  </si>
  <si>
    <t>CHEMOURS-CHAMBERS WORKS</t>
  </si>
  <si>
    <t>PENNS GROVE</t>
  </si>
  <si>
    <t>CHEM-TREND LP-GRAND RIVER</t>
  </si>
  <si>
    <t>HOWELL</t>
  </si>
  <si>
    <t>CHEVRON USA INC</t>
  </si>
  <si>
    <t>Cheyenne Crude Station</t>
  </si>
  <si>
    <t>Cheyenne Plant</t>
  </si>
  <si>
    <t>Cheyenne Prairie Generating Station</t>
  </si>
  <si>
    <t>Cheyenne Veterans Affairs Medical Center</t>
  </si>
  <si>
    <t>Power and Communication Line and Related Structures Construction</t>
  </si>
  <si>
    <t>CHILES DOME STATION</t>
  </si>
  <si>
    <t>COALGATE</t>
  </si>
  <si>
    <t>Chisago Lakes Joint STC</t>
  </si>
  <si>
    <t>Chisago City</t>
  </si>
  <si>
    <t>CHITWOOD GAS PLANT</t>
  </si>
  <si>
    <t>ALEX</t>
  </si>
  <si>
    <t>Chokecherry Compressor Station</t>
  </si>
  <si>
    <t>CHP - ANTELOPE VALLEY AREA OFFICE</t>
  </si>
  <si>
    <t>LANCASTER</t>
  </si>
  <si>
    <t>Other Justice, Public Order, and Safety Activities</t>
  </si>
  <si>
    <t>CHP - BLYTHE</t>
  </si>
  <si>
    <t>Police Protection</t>
  </si>
  <si>
    <t>CHP TELECOM - MOUNT HAUSER RADIO SITE</t>
  </si>
  <si>
    <t>CHP TELECOM - RODMAN MOUNTAIN</t>
  </si>
  <si>
    <t>NEWBERRY SPRINGS</t>
  </si>
  <si>
    <t>CHS Mankato</t>
  </si>
  <si>
    <t>Mankato</t>
  </si>
  <si>
    <t>CHUCKAWALLA VALLEY STATE PRISON</t>
  </si>
  <si>
    <t>Correctional Institutions</t>
  </si>
  <si>
    <t>Church Buttes Unit Central Facility</t>
  </si>
  <si>
    <t>Uinta</t>
  </si>
  <si>
    <t>Cimarex - James Fed 20H and James Fed 35H, 36H Facility</t>
  </si>
  <si>
    <t>Malaga</t>
  </si>
  <si>
    <t>CIMAREX ENERGY (Oehrli 1-30)</t>
  </si>
  <si>
    <t>HERSEY</t>
  </si>
  <si>
    <t>Cimarex -Hallertau 5 Federal Com 1H 3H and 4H Facility</t>
  </si>
  <si>
    <t>Cinderella Compressor Station</t>
  </si>
  <si>
    <t>Cirrus Compressor Station (CBM)</t>
  </si>
  <si>
    <t>Citation Compressor Station</t>
  </si>
  <si>
    <t>CITY OF ANGELS WWTP</t>
  </si>
  <si>
    <t>ANGELS CAMP</t>
  </si>
  <si>
    <t>CITY OF CERRITOS - WATER DIVISION</t>
  </si>
  <si>
    <t>CITY OF CHARLESTON SANITARY LANDFILL</t>
  </si>
  <si>
    <t>CHARLESTON</t>
  </si>
  <si>
    <t>CITY OF CORCORAN PUBLIC WORKS</t>
  </si>
  <si>
    <t>CORCORAN</t>
  </si>
  <si>
    <t>Other General Government Support</t>
  </si>
  <si>
    <t>CITY OF LODI/WHITE SLOUGH</t>
  </si>
  <si>
    <t>LODI</t>
  </si>
  <si>
    <t>CITY OF MADERA</t>
  </si>
  <si>
    <t>MADERA</t>
  </si>
  <si>
    <t>CITY OF MANTECA</t>
  </si>
  <si>
    <t>MANTECA</t>
  </si>
  <si>
    <t>CITY OF MODESTO, PUBLIC WORKS</t>
  </si>
  <si>
    <t>MODESTO</t>
  </si>
  <si>
    <t>City of Raleigh Wilders Grove Landfill</t>
  </si>
  <si>
    <t>Raleigh</t>
  </si>
  <si>
    <t>CITY OF SAFFORD - GILA RESOURCES WRP</t>
  </si>
  <si>
    <t>SAFFORD</t>
  </si>
  <si>
    <t>CITY OF TURLOCK WATER CONTROL</t>
  </si>
  <si>
    <t>CKN-Rock Springs Station</t>
  </si>
  <si>
    <t>Clara City WWTP</t>
  </si>
  <si>
    <t>Clara City</t>
  </si>
  <si>
    <t>Claremont WWTP</t>
  </si>
  <si>
    <t>Claremont</t>
  </si>
  <si>
    <t>Clarkelen Central Compressor Station</t>
  </si>
  <si>
    <t>CLAUDE 'BUD' LEWIS CARLSBAD DESALINATION PLANT</t>
  </si>
  <si>
    <t>CARLSBAD</t>
  </si>
  <si>
    <t>CLAYTON UNIT CPF</t>
  </si>
  <si>
    <t>MELITA</t>
  </si>
  <si>
    <t>CLEAN CORP</t>
  </si>
  <si>
    <t>NATICK</t>
  </si>
  <si>
    <t>Clean Gas Inc - Upper Camp Creek Compressor Station</t>
  </si>
  <si>
    <t>Hyden</t>
  </si>
  <si>
    <t>Clean Harbors Aragonite LLC: Hazardous Waste Storage Incineration</t>
  </si>
  <si>
    <t>Aragonite</t>
  </si>
  <si>
    <t>Clean Harbors Baton Rouge LLC</t>
  </si>
  <si>
    <t>Baton Rouge</t>
  </si>
  <si>
    <t>CLEAN HARBORS BATON ROUGE LLC</t>
  </si>
  <si>
    <t>BATON ROUGE</t>
  </si>
  <si>
    <t>CLEAN HARBORS DEER PARK LLC</t>
  </si>
  <si>
    <t>77536SFTYK2027B</t>
  </si>
  <si>
    <t>CLEAN HARBORS EL DORADO LLC</t>
  </si>
  <si>
    <t>EL DORADO</t>
  </si>
  <si>
    <t>71730NVRNM309AM</t>
  </si>
  <si>
    <t>Clean Harbors Env Services Inc</t>
  </si>
  <si>
    <t>Kimball</t>
  </si>
  <si>
    <t>CLEAN WATER OF NEW YORK - WASTE OIL REPROCESSING AND STORAGE FACILITY</t>
  </si>
  <si>
    <t>STATEN ISLAND</t>
  </si>
  <si>
    <t>Other Personal and Household Goods
Repair and Maintenance</t>
  </si>
  <si>
    <t>Clear Creek Meter &amp; Regulation Station</t>
  </si>
  <si>
    <t>Clear Creek Plant</t>
  </si>
  <si>
    <t>Clearwater Paper Shelby, LLC</t>
  </si>
  <si>
    <t>Shelby</t>
  </si>
  <si>
    <t>Pulp Mills</t>
  </si>
  <si>
    <t>CLEMENS FOOD GROUP</t>
  </si>
  <si>
    <t>COLDWATER</t>
  </si>
  <si>
    <t>Animal (except Poultry) Slaughtering</t>
  </si>
  <si>
    <t>Cleveland Compressor Station</t>
  </si>
  <si>
    <t>KANAWHA HEAD</t>
  </si>
  <si>
    <t>Cleveland-Cliffs Steel Corporation Dearborn Works</t>
  </si>
  <si>
    <t>DEARBORN</t>
  </si>
  <si>
    <t>CLOVIS COMPRESSOR STATION</t>
  </si>
  <si>
    <t>EL RENO</t>
  </si>
  <si>
    <t>CLUB CAL NEVA</t>
  </si>
  <si>
    <t>RENO</t>
  </si>
  <si>
    <t>Coach Compressor Station</t>
  </si>
  <si>
    <t>Coal Gulch Compressor Station</t>
  </si>
  <si>
    <t>Cobra Pipeline - Churchtown Compressor Station (0684020025)</t>
  </si>
  <si>
    <t>Marietta</t>
  </si>
  <si>
    <t>Coffee Landfill</t>
  </si>
  <si>
    <t>Elba</t>
  </si>
  <si>
    <t>Cokato WWTP</t>
  </si>
  <si>
    <t>Cokato</t>
  </si>
  <si>
    <t>Cold Spring Granite Co</t>
  </si>
  <si>
    <t>Cold Spring</t>
  </si>
  <si>
    <t>Crushed and Broken Granite Mining and Quarrying</t>
  </si>
  <si>
    <t>Cold Spring WWTP</t>
  </si>
  <si>
    <t>Coleraine-Bovey-Taconite Joint WWTP</t>
  </si>
  <si>
    <t>Bovey</t>
  </si>
  <si>
    <t>Cologne WWTP</t>
  </si>
  <si>
    <t>Cologne</t>
  </si>
  <si>
    <t>Colonnas Shipyard Inc</t>
  </si>
  <si>
    <t>Norfolk</t>
  </si>
  <si>
    <t>Ship Building and Repairing</t>
  </si>
  <si>
    <t>Colony East and West Plants</t>
  </si>
  <si>
    <t>Crook</t>
  </si>
  <si>
    <t>Kaolin, Clay, and Ceramic and Refractory Minerals Mining</t>
  </si>
  <si>
    <t>Colorado Interstate Gas - Lakin Station</t>
  </si>
  <si>
    <t>Lakin</t>
  </si>
  <si>
    <t>Colorado Interstate Gas - Morton Co. Station</t>
  </si>
  <si>
    <t>Richfield</t>
  </si>
  <si>
    <t>COLORADO INTERSTATE GAS CO - SPRINGFIELD</t>
  </si>
  <si>
    <t>LAMAR 20.4 MI. S OF</t>
  </si>
  <si>
    <t>COLORADO INTERSTATE GAS- KIT CARSON C.S.</t>
  </si>
  <si>
    <t>KIT CARSON 6.6 MI. S OF</t>
  </si>
  <si>
    <t>COLORADO STATE UNIV - POWERHOUSE ENERGY</t>
  </si>
  <si>
    <t>FORT COLLINS</t>
  </si>
  <si>
    <t>Columbia Blvd WWTP</t>
  </si>
  <si>
    <t>PORTLAND</t>
  </si>
  <si>
    <t>Columbia Gas - Coco Compressor Station</t>
  </si>
  <si>
    <t>ELKVIEW</t>
  </si>
  <si>
    <t>COLUMBIA GAS TRANS LLC/ARTEMAS COMP STA</t>
  </si>
  <si>
    <t>ARTEMAS</t>
  </si>
  <si>
    <t>Columbia Gas Transmission Corp</t>
  </si>
  <si>
    <t>Pikeville</t>
  </si>
  <si>
    <t>Columbia Gas Transmission Sta</t>
  </si>
  <si>
    <t>Inez</t>
  </si>
  <si>
    <t>Columbia Gulf Trans Co</t>
  </si>
  <si>
    <t>Liberty  (Casey)</t>
  </si>
  <si>
    <t>Columbia Gulf Transmission LLC - Delhi Compressor Station</t>
  </si>
  <si>
    <t>Delhi</t>
  </si>
  <si>
    <t>Columbia Gulf Transmission, LLC - Hampshire Compressor Station</t>
  </si>
  <si>
    <t>HAMPSHIRE</t>
  </si>
  <si>
    <t>Columbia Pipeline Group - McArthur Compressor Station (0682000012)</t>
  </si>
  <si>
    <t>McArthur</t>
  </si>
  <si>
    <t>COLUMBIA/ADAIR COUNTY STP</t>
  </si>
  <si>
    <t>COLUMBIA</t>
  </si>
  <si>
    <t>COLUSA WWTP</t>
  </si>
  <si>
    <t>COLUSA</t>
  </si>
  <si>
    <t>Comfrey WWTP</t>
  </si>
  <si>
    <t>Comfrey</t>
  </si>
  <si>
    <t>COMPRESSOR STATION 1 AGUA DULCE</t>
  </si>
  <si>
    <t>AGUA DULCE</t>
  </si>
  <si>
    <t>COMPRESSOR STATION 102</t>
  </si>
  <si>
    <t>COMPRESSOR STATION 184</t>
  </si>
  <si>
    <t>SAYRE</t>
  </si>
  <si>
    <t>COMPRESSOR STATION 301</t>
  </si>
  <si>
    <t>WHARTON</t>
  </si>
  <si>
    <t>COMPRESSOR STATION 303</t>
  </si>
  <si>
    <t>LUFKIN</t>
  </si>
  <si>
    <t>COMPRESSOR STATION 32</t>
  </si>
  <si>
    <t>JASPER</t>
  </si>
  <si>
    <t>COMPRESSOR STATION 802</t>
  </si>
  <si>
    <t>ROXTON</t>
  </si>
  <si>
    <t>COMPRESSOR STATION 9 VICTORIA</t>
  </si>
  <si>
    <t>VICTORIA</t>
  </si>
  <si>
    <t>Compressor Station No167</t>
  </si>
  <si>
    <t>Maljamar</t>
  </si>
  <si>
    <t>CONFLUENCE PARK APARTMENTS</t>
  </si>
  <si>
    <t>DENVER</t>
  </si>
  <si>
    <t>Consolidated Diesel Company</t>
  </si>
  <si>
    <t>Whitakers</t>
  </si>
  <si>
    <t>Other Engine Equipment Manufacturing</t>
  </si>
  <si>
    <t>Consumers Energy - Freedom Compressor Station</t>
  </si>
  <si>
    <t>Consumers Energy - Muskegon River Compressor Stat</t>
  </si>
  <si>
    <t>CHURCH BRIDGE</t>
  </si>
  <si>
    <t>Consumers Energy - Northville Compressor Station</t>
  </si>
  <si>
    <t>NORTHVILLE</t>
  </si>
  <si>
    <t>Consumers Energy - Overisel Compressor Station</t>
  </si>
  <si>
    <t>Consumers Energy - Ray Compressor Station</t>
  </si>
  <si>
    <t>ARMADA</t>
  </si>
  <si>
    <t>Consumers Energy - St. Clair Compressor Station</t>
  </si>
  <si>
    <t>IRA TWP</t>
  </si>
  <si>
    <t>Consumers Energy - White Pigeon Compressor Station</t>
  </si>
  <si>
    <t>WHITE PIGEON</t>
  </si>
  <si>
    <t>Cooper Reservoir Unit Compressor Station</t>
  </si>
  <si>
    <t>COOPERATIVE ENERGY, A MISSISSIPPI ELECTR</t>
  </si>
  <si>
    <t>PURVIS</t>
  </si>
  <si>
    <t>COPPER COVE WWRF</t>
  </si>
  <si>
    <t>COPPEROPOLIS</t>
  </si>
  <si>
    <t>COPPER MOUNTAIN COLLEGE</t>
  </si>
  <si>
    <t>JOSHUA TREE</t>
  </si>
  <si>
    <t>Elementary and Secondary Schools</t>
  </si>
  <si>
    <t>COPPER MOUNTAIN LANDFILL</t>
  </si>
  <si>
    <t>WELLTON</t>
  </si>
  <si>
    <t>Core Energy - Beaver Creek C3-11</t>
  </si>
  <si>
    <t>GRAYLING</t>
  </si>
  <si>
    <t>Core Energy LLC - Bagley 11</t>
  </si>
  <si>
    <t>BAGLEY TWP</t>
  </si>
  <si>
    <t>Core Energy LLC - Charlton 28</t>
  </si>
  <si>
    <t>Core Energy LLC - Chester 10 CO2 Recovery</t>
  </si>
  <si>
    <t>CHESTER TWP</t>
  </si>
  <si>
    <t>Core Energy LLC - Dover 36 CPF</t>
  </si>
  <si>
    <t>DOVER TWP</t>
  </si>
  <si>
    <t>Core Energy, Inc. - Chester 16</t>
  </si>
  <si>
    <t>Coriander AOC 1-12 State Com 1H-5H</t>
  </si>
  <si>
    <t>Eunice</t>
  </si>
  <si>
    <t>CORNELL UNIVERSITY MAIN CAMPUS</t>
  </si>
  <si>
    <t>ITHACA</t>
  </si>
  <si>
    <t>CORNING DIESEL MANUFACTURING FACILITY</t>
  </si>
  <si>
    <t>PAINTED POST</t>
  </si>
  <si>
    <t>All Other Miscellaneous Nonmetallic Mineral Product Manufacturing</t>
  </si>
  <si>
    <t>CORNING WASTEWATER TREATMENT PLANT</t>
  </si>
  <si>
    <t>CORONADO GENERATING PLANT</t>
  </si>
  <si>
    <t>ST JOHNS</t>
  </si>
  <si>
    <t>CORPUS CHRISTI REFINING EAST</t>
  </si>
  <si>
    <t>CORPUS CHRISTI</t>
  </si>
  <si>
    <t>COSTCO WHOLESALE #1115</t>
  </si>
  <si>
    <t>COTTON COMPRESSOR STATION</t>
  </si>
  <si>
    <t>HAMMON</t>
  </si>
  <si>
    <t>Cotton Draw 9L Federal 2H, 3H, 4H and 5H</t>
  </si>
  <si>
    <t>COTTON VALLEY STATION</t>
  </si>
  <si>
    <t>COPAN</t>
  </si>
  <si>
    <t>Cottonwood Compressor Station</t>
  </si>
  <si>
    <t>Washakie</t>
  </si>
  <si>
    <t>COUNTRY LIFE MH &amp; RV PARK</t>
  </si>
  <si>
    <t>EL CENTRO</t>
  </si>
  <si>
    <t>Lessors of Other Real Estate Property</t>
  </si>
  <si>
    <t>County Line Central Compressor Station</t>
  </si>
  <si>
    <t>County Line Compressor Station</t>
  </si>
  <si>
    <t>COVESTRO LLC</t>
  </si>
  <si>
    <t>EAST PROVIDENCE</t>
  </si>
  <si>
    <t>Other Basic Inorganic Chemical Manufacturing</t>
  </si>
  <si>
    <t>Cow Hollow Compressor Station</t>
  </si>
  <si>
    <t>Cowlitz County Headquarters Landfill</t>
  </si>
  <si>
    <t>Castle Rock</t>
  </si>
  <si>
    <t>WA</t>
  </si>
  <si>
    <t>COYANOSA COMPRESSOR STATION</t>
  </si>
  <si>
    <t>COYANOSA</t>
  </si>
  <si>
    <t>Coyote Creek</t>
  </si>
  <si>
    <t>Cranberry Pipeline Corporation - BEECH FORK COMPRESSOR STATION</t>
  </si>
  <si>
    <t>WAYNE</t>
  </si>
  <si>
    <t>Cranberry Pipeline Corporation - DANVILLE COMPRESSOR STATION</t>
  </si>
  <si>
    <t>DANVILLE</t>
  </si>
  <si>
    <t>Cranberry Pipeline Corporation - HEIZER COMPRESSOR STATION</t>
  </si>
  <si>
    <t>SISSONVILLE</t>
  </si>
  <si>
    <t>Cranberry Pipeline Corporation - HORSEMILL COMPRESSOR STATION</t>
  </si>
  <si>
    <t>GLASGOW</t>
  </si>
  <si>
    <t>CRANE BOOSTER</t>
  </si>
  <si>
    <t>CRANE GAS PLANT</t>
  </si>
  <si>
    <t>Crane Lake WWTP</t>
  </si>
  <si>
    <t>Crane Lake</t>
  </si>
  <si>
    <t>Craney Draw</t>
  </si>
  <si>
    <t>CRAWFORD COMPRESSOR STATION (0123000137)</t>
  </si>
  <si>
    <t>Lancaster</t>
  </si>
  <si>
    <t>Creston 22-1 CS</t>
  </si>
  <si>
    <t>Creston Compressor Station</t>
  </si>
  <si>
    <t>CRIMSON CALIFORNIA PIPELINE VENTURA HARBOR</t>
  </si>
  <si>
    <t>CRIMSON CALIFORNIA PIPELINE, TORREY STATION</t>
  </si>
  <si>
    <t>CROCKETT COGEN PROJECT</t>
  </si>
  <si>
    <t>CROCKETT</t>
  </si>
  <si>
    <t>Crosslake WWTP</t>
  </si>
  <si>
    <t>Crosslake</t>
  </si>
  <si>
    <t>CROSSLINK PROFESSIONAL TAX SOLUTIONS</t>
  </si>
  <si>
    <t>LATHROP</t>
  </si>
  <si>
    <t>Navigational Services to Shipping</t>
  </si>
  <si>
    <t>Crow Wing Recycling Inc</t>
  </si>
  <si>
    <t>Brainerd</t>
  </si>
  <si>
    <t>Recyclable Material Merchant Wholesalers</t>
  </si>
  <si>
    <t>CRPC</t>
  </si>
  <si>
    <t>WEST BUTTE</t>
  </si>
  <si>
    <t>CRYSTAL CREAMERY</t>
  </si>
  <si>
    <t>Dairy Product (except Dried or Canned) Merchant Wholesalers</t>
  </si>
  <si>
    <t>Cummins Power Systems</t>
  </si>
  <si>
    <t>Curly 10-22</t>
  </si>
  <si>
    <t>CUSTER COMPRESSOR STATION</t>
  </si>
  <si>
    <t>ARAPAHO</t>
  </si>
  <si>
    <t>BUTLER</t>
  </si>
  <si>
    <t>CYNTHIANA STP (NEW)</t>
  </si>
  <si>
    <t>CYNTHIANA</t>
  </si>
  <si>
    <t>Cyrus Johnson A1</t>
  </si>
  <si>
    <t>CYTEC ENGINEERED MATERIALS INC</t>
  </si>
  <si>
    <t>ANAHEIM</t>
  </si>
  <si>
    <t>Fabric Coating Mills</t>
  </si>
  <si>
    <t>DANVILLE STP</t>
  </si>
  <si>
    <t>Dart Container Corporation of Michigan</t>
  </si>
  <si>
    <t>MASON</t>
  </si>
  <si>
    <t>Polystyrene Foam Product Manufacturing</t>
  </si>
  <si>
    <t>DATE GARDENS MOBILE HOME PARK</t>
  </si>
  <si>
    <t>Dave Johnston</t>
  </si>
  <si>
    <t>Davidson Gas Producers, LLC - Davidson Co. Landfill</t>
  </si>
  <si>
    <t>Lexington</t>
  </si>
  <si>
    <t>Other Electric Power Generation</t>
  </si>
  <si>
    <t>Dawson WWTP</t>
  </si>
  <si>
    <t>Dawson</t>
  </si>
  <si>
    <t>DCP  West Branch Compressor Stn</t>
  </si>
  <si>
    <t>WEST BRANCH</t>
  </si>
  <si>
    <t>DCP Antrim Gas LLC</t>
  </si>
  <si>
    <t>DCP Operating - Light Booster Station</t>
  </si>
  <si>
    <t>Liberal</t>
  </si>
  <si>
    <t>DCP Operating - Ulysses Station</t>
  </si>
  <si>
    <t>Ulysses</t>
  </si>
  <si>
    <t>DDP SPECIALTY ELECTRONIC MATERIALS US LLC</t>
  </si>
  <si>
    <t>DALTON</t>
  </si>
  <si>
    <t>Dearborn Energy Center</t>
  </si>
  <si>
    <t>DEER CREEK WWTP</t>
  </si>
  <si>
    <t>CAMERON PARK</t>
  </si>
  <si>
    <t>Deer Gulch-Falcon Compressor Station</t>
  </si>
  <si>
    <t>DEER PARK FACILITY</t>
  </si>
  <si>
    <t>DEER PARK</t>
  </si>
  <si>
    <t>DEER PARK PVC CAUSTIC PLANT</t>
  </si>
  <si>
    <t>DEER PARK VCM PLANT</t>
  </si>
  <si>
    <t>Petrochemical Manufacturing</t>
  </si>
  <si>
    <t>Delano WWTP</t>
  </si>
  <si>
    <t>Delano</t>
  </si>
  <si>
    <t>DELAWARE RIVER PLANT</t>
  </si>
  <si>
    <t>Delft Sanitary District WWTP</t>
  </si>
  <si>
    <t>Windom</t>
  </si>
  <si>
    <t>Delhi WWTP</t>
  </si>
  <si>
    <t>Delta Air Lines Inc - Mpls/Saint Paul</t>
  </si>
  <si>
    <t>Delta Natural Gas Co Inc - Canada Mountain Gas Plant</t>
  </si>
  <si>
    <t>Middlesboro</t>
  </si>
  <si>
    <t>Delta Natural Gas Co Inc - Flat Lick Station</t>
  </si>
  <si>
    <t>Barbourville</t>
  </si>
  <si>
    <t>Delta Natural Gas Co Inc - Gabbard Fork Compressor Station</t>
  </si>
  <si>
    <t>Manchester</t>
  </si>
  <si>
    <t>Delta Natural Gas Co Inc - Johnson Compressor Station</t>
  </si>
  <si>
    <t>Saxton</t>
  </si>
  <si>
    <t>DENISON PHARMACEUTICALS INC.</t>
  </si>
  <si>
    <t>LINCOLN</t>
  </si>
  <si>
    <t>DENSO Manufacturing North Carolina, Inc. - Statesville Plant</t>
  </si>
  <si>
    <t>Statesville</t>
  </si>
  <si>
    <t>Other Motor Vehicle Parts Manufacturing</t>
  </si>
  <si>
    <t>DEPEW STATION</t>
  </si>
  <si>
    <t>DEPEW</t>
  </si>
  <si>
    <t>Dept. of Public Works Bordeaux Landfill</t>
  </si>
  <si>
    <t>Nashville</t>
  </si>
  <si>
    <t>DEREK R GUTHRIE WQTC MSD</t>
  </si>
  <si>
    <t>Desert Springs Compressor Station</t>
  </si>
  <si>
    <t>Detroit Lakes WWTP</t>
  </si>
  <si>
    <t>Detroit Lakes</t>
  </si>
  <si>
    <t>Devonian Energy (Paxton Resources) Charlton 32</t>
  </si>
  <si>
    <t>CHARLTON TWP</t>
  </si>
  <si>
    <t>Dewars Compressor Station</t>
  </si>
  <si>
    <t>DILLARDS</t>
  </si>
  <si>
    <t>Clothing and Clothing Accessories Retailers</t>
  </si>
  <si>
    <t>DIMMITT COMPRESSOR</t>
  </si>
  <si>
    <t>DIMMITT</t>
  </si>
  <si>
    <t>DISCOVERY BAY WWTP</t>
  </si>
  <si>
    <t>DISCOVERY BAY</t>
  </si>
  <si>
    <t>Discovery Producer Services LLC - Larose Gas Processing Plant</t>
  </si>
  <si>
    <t>Larose</t>
  </si>
  <si>
    <t>DISNEYLAND RESORT</t>
  </si>
  <si>
    <t>Amusement and Theme Parks</t>
  </si>
  <si>
    <t>Diversified Midstream LLC - Pikeville W Compressor Station</t>
  </si>
  <si>
    <t>DJ WILSON COMPRESSOR</t>
  </si>
  <si>
    <t>BOYD</t>
  </si>
  <si>
    <t>DK COMPRESSOR STATION</t>
  </si>
  <si>
    <t>TILDEN</t>
  </si>
  <si>
    <t>Dodge Center WWTP</t>
  </si>
  <si>
    <t>Dodge Center</t>
  </si>
  <si>
    <t>DOLLAR TREE DISTRIBUTION, INC.</t>
  </si>
  <si>
    <t>All Other General Merchandise Retailers</t>
  </si>
  <si>
    <t>DOMINION TRANSMISSION INC - UTICA STATION</t>
  </si>
  <si>
    <t>FRANKFORT</t>
  </si>
  <si>
    <t>Domtar Paper Co LLC - Hawesville Operations</t>
  </si>
  <si>
    <t>Hawesville</t>
  </si>
  <si>
    <t>DOMTAR PAPER CO LLC MARLBORO MILL</t>
  </si>
  <si>
    <t>BENNETTSVILLE</t>
  </si>
  <si>
    <t>Domtar Paper Company, LLC</t>
  </si>
  <si>
    <t>Plymouth</t>
  </si>
  <si>
    <t>Domtar Paper Company, LLC - Kingsport Mill</t>
  </si>
  <si>
    <t>DORA ROBERTS COMPRESSOR STATION</t>
  </si>
  <si>
    <t>MIDLAND</t>
  </si>
  <si>
    <t>DOS HERMANOS NORTH COMPRESSION FACILITY</t>
  </si>
  <si>
    <t>CATARINA</t>
  </si>
  <si>
    <t>Doty Mountain Compressor Station</t>
  </si>
  <si>
    <t>Douglas CNG Facility</t>
  </si>
  <si>
    <t>Douglas Compressor Station</t>
  </si>
  <si>
    <t>Douglas Gas Plant</t>
  </si>
  <si>
    <t>DOW CHEMICAL CO FREEPORT FACILITY</t>
  </si>
  <si>
    <t>FREEPORT</t>
  </si>
  <si>
    <t>77541THDWCBUILD</t>
  </si>
  <si>
    <t>DOW CHEMICAL-MIDLAND</t>
  </si>
  <si>
    <t>DOW TEXAS OPERATIONS FREEPORT</t>
  </si>
  <si>
    <t>CLUTE</t>
  </si>
  <si>
    <t>Dripping Rock Compressor Station</t>
  </si>
  <si>
    <t>Dry Creek Compressor Station (CBM)</t>
  </si>
  <si>
    <t>Dry Fork Compressor Station</t>
  </si>
  <si>
    <t>Dry Fork Compressor Station (CBM)</t>
  </si>
  <si>
    <t>Dry Fork Station</t>
  </si>
  <si>
    <t>Dry Lake Compressor Station (Dog Leg CS)</t>
  </si>
  <si>
    <t>Dry Piney Compressor Station (WFS)</t>
  </si>
  <si>
    <t>Dry Willow Water Pump Station</t>
  </si>
  <si>
    <t>DTE Gas Co. - Belle River Mills Compressor Station</t>
  </si>
  <si>
    <t>CHINA</t>
  </si>
  <si>
    <t>DTE Gas Company  - Columbus Compressor Station</t>
  </si>
  <si>
    <t>COLUMBUS</t>
  </si>
  <si>
    <t>DTE Gas Company - Alpena Compressor Station</t>
  </si>
  <si>
    <t>HARRISON</t>
  </si>
  <si>
    <t>DTE Gas Company - Kalkaska Compressor Station</t>
  </si>
  <si>
    <t>DTE Gas Company - Milford Compressor Station</t>
  </si>
  <si>
    <t>MILFORD</t>
  </si>
  <si>
    <t>DTE Gas Company - Taggart Compressor Station</t>
  </si>
  <si>
    <t>SIX LAKES</t>
  </si>
  <si>
    <t>DTE Gas Company - Willow Run Compressor Station</t>
  </si>
  <si>
    <t>YPSILANTI</t>
  </si>
  <si>
    <t>Dugway Proving Ground - U.S. Army - Dugway Proving Ground</t>
  </si>
  <si>
    <t>Dugway</t>
  </si>
  <si>
    <t>DUNCAN SHORES 1 1 CMPSR STA</t>
  </si>
  <si>
    <t>DUNN COMPRESSOR STATION</t>
  </si>
  <si>
    <t>Magazine</t>
  </si>
  <si>
    <t>Duraflake Division</t>
  </si>
  <si>
    <t>Reconstituted Wood Product Manufacturing</t>
  </si>
  <si>
    <t>Durango Compressor Station</t>
  </si>
  <si>
    <t>Durham WWTP</t>
  </si>
  <si>
    <t>TIGARD</t>
  </si>
  <si>
    <t>Duvaltex, Inc.</t>
  </si>
  <si>
    <t>Elkin</t>
  </si>
  <si>
    <t>Broadwoven Fabric Mills</t>
  </si>
  <si>
    <t>E &amp; B  IC ENGINES</t>
  </si>
  <si>
    <t>CUYAMA</t>
  </si>
  <si>
    <t>E L St Germain Tank Battery - Anse LaButte Field</t>
  </si>
  <si>
    <t>Breaux Bridge</t>
  </si>
  <si>
    <t>E&amp;B NATURAL RESOURCES MGMT</t>
  </si>
  <si>
    <t>Eakin Compressor Station</t>
  </si>
  <si>
    <t>East Bay Central Facility</t>
  </si>
  <si>
    <t>Venice</t>
  </si>
  <si>
    <t>EAST CAMERON COMPRESSOR STATION</t>
  </si>
  <si>
    <t>CAMERON</t>
  </si>
  <si>
    <t>EAST CHEYENNE GAS STORAGE FACILITY</t>
  </si>
  <si>
    <t>PEETZ</t>
  </si>
  <si>
    <t>EAST GLADEWATER STATION</t>
  </si>
  <si>
    <t>GLADEWATER</t>
  </si>
  <si>
    <t>East Gull Lake WWTP</t>
  </si>
  <si>
    <t>East Gull Lake</t>
  </si>
  <si>
    <t>East Painter Facility</t>
  </si>
  <si>
    <t>EAST TEXAS GAS PLANT</t>
  </si>
  <si>
    <t>CARTHAGE</t>
  </si>
  <si>
    <t>EASTERN AREA LANDFILL, BIRMINGHAM</t>
  </si>
  <si>
    <t>Birmingham</t>
  </si>
  <si>
    <t>EASTERN MUNICIPAL WATER DIST</t>
  </si>
  <si>
    <t>PERRIS</t>
  </si>
  <si>
    <t>EASTERN MUNICIPAL WATER DISTRICT</t>
  </si>
  <si>
    <t>TEMECULA</t>
  </si>
  <si>
    <t>MORENO VALLEY</t>
  </si>
  <si>
    <t>EASTMAN BUSINESS PARK</t>
  </si>
  <si>
    <t>Rochester</t>
  </si>
  <si>
    <t>EASTMAN CHEMICAL COMPANY</t>
  </si>
  <si>
    <t>Eaton Rapids Gas Storage System</t>
  </si>
  <si>
    <t>EATON RAPIDS</t>
  </si>
  <si>
    <t>Echeta/Croton</t>
  </si>
  <si>
    <t>Echo Springs Compressor Station</t>
  </si>
  <si>
    <t>Echo Springs Gas Plant</t>
  </si>
  <si>
    <t>Echo Springs Section 36</t>
  </si>
  <si>
    <t>Eco Electrica, L.P.</t>
  </si>
  <si>
    <t>Penuelas</t>
  </si>
  <si>
    <t>PR</t>
  </si>
  <si>
    <t>ECO SERVICES OPERATIONS HOUSTON</t>
  </si>
  <si>
    <t>HOUSTON</t>
  </si>
  <si>
    <t>Eco-Energy Stone Mountain LLC - Straight Creek Compressor Station</t>
  </si>
  <si>
    <t>Stoney Fork</t>
  </si>
  <si>
    <t>Eco-Energy Stone Mountain LLC - Youngs Branch Compressor Station</t>
  </si>
  <si>
    <t>Harlan</t>
  </si>
  <si>
    <t>Ecoflo, Inc.</t>
  </si>
  <si>
    <t>Greensboro</t>
  </si>
  <si>
    <t>Other Nonhazardous Waste Treatment and Disposal</t>
  </si>
  <si>
    <t>Ecolab - Engineering Center</t>
  </si>
  <si>
    <t>Eagan</t>
  </si>
  <si>
    <t>Soap and Other Detergent Manufacturing</t>
  </si>
  <si>
    <t>EDDYVILLE STP</t>
  </si>
  <si>
    <t>EDDYVILLE</t>
  </si>
  <si>
    <t>Edisto Compressor Station (CBM)</t>
  </si>
  <si>
    <t>EDMOND COMPRESSOR STATION</t>
  </si>
  <si>
    <t>EDMOND</t>
  </si>
  <si>
    <t>EDNA COMPRESSOR STATION</t>
  </si>
  <si>
    <t>EDNA</t>
  </si>
  <si>
    <t>EDWARDS AFB</t>
  </si>
  <si>
    <t>EDWARDS LIFESCIENCES LLC</t>
  </si>
  <si>
    <t>Effie WWTP</t>
  </si>
  <si>
    <t>Effie</t>
  </si>
  <si>
    <t>EG HILL COMPRESSOR</t>
  </si>
  <si>
    <t>GRUVER</t>
  </si>
  <si>
    <t>EGTS - SARDIS COMPRESSOR STATION</t>
  </si>
  <si>
    <t>CLARKSBURG</t>
  </si>
  <si>
    <t>EISENHOWER MEDICAL CENTER</t>
  </si>
  <si>
    <t>RANCHO MIRAGE</t>
  </si>
  <si>
    <t>General Medical and Surgical Hospitals</t>
  </si>
  <si>
    <t>Elk Basin Compressor Station</t>
  </si>
  <si>
    <t>Elk Basin Gas Plant</t>
  </si>
  <si>
    <t>Elk River Landfill</t>
  </si>
  <si>
    <t>Elk River</t>
  </si>
  <si>
    <t>Elk River WWTP</t>
  </si>
  <si>
    <t>ELMORE CITY GAS PLANT</t>
  </si>
  <si>
    <t>ELMORE CITY</t>
  </si>
  <si>
    <t>Ely WWTP</t>
  </si>
  <si>
    <t>Ely</t>
  </si>
  <si>
    <t>Emigrant Trail Gas Plant</t>
  </si>
  <si>
    <t>EMINENCE STP</t>
  </si>
  <si>
    <t>EMINENCE</t>
  </si>
  <si>
    <t>Emmons WWTP</t>
  </si>
  <si>
    <t>Emmons</t>
  </si>
  <si>
    <t>EMPEROR COMPRESOR STATION</t>
  </si>
  <si>
    <t>KERMIT</t>
  </si>
  <si>
    <t>Enable Midstream Partners LP - Hall Summit Compressor Station</t>
  </si>
  <si>
    <t>Ringgold</t>
  </si>
  <si>
    <t>Enable Midstream Partners LP - Magnolia Station</t>
  </si>
  <si>
    <t>Hall Summit</t>
  </si>
  <si>
    <t>ENABLE MISSISSIPPI RIVER TRANS, LLC POPLAR BLUFF COMPRESSOR STATION</t>
  </si>
  <si>
    <t>POPLAR BLUFF</t>
  </si>
  <si>
    <t>ENABLE MISSISSIPPI RIVER TRANS, LLC STE. GENEVIEVE COMPRESSOR STATION</t>
  </si>
  <si>
    <t>STE. GENEVIEVE</t>
  </si>
  <si>
    <t>Enbridge Energy Limited Partnership - Clearbrook Terminal</t>
  </si>
  <si>
    <t>Clearbrook</t>
  </si>
  <si>
    <t>Petroleum Bulk Stations and Terminals</t>
  </si>
  <si>
    <t>Enbridge Gas Ohio - Austintown (0250000911)</t>
  </si>
  <si>
    <t>Austintown Twp.</t>
  </si>
  <si>
    <t>Enbridge Gas Ohio - Chippewa Station (0285000366)</t>
  </si>
  <si>
    <t>Doylestown</t>
  </si>
  <si>
    <t>Enbridge Gas Ohio - Pike Compressor Station (1576002033)</t>
  </si>
  <si>
    <t>Enerfin Resources Northwest Ltd. Ptp.</t>
  </si>
  <si>
    <t>MIST</t>
  </si>
  <si>
    <t>Energy Center Minneapolis LLC</t>
  </si>
  <si>
    <t>Steam and Air-Conditioning Supply</t>
  </si>
  <si>
    <t>Enervest (KITCHEN FARMS SOUTH CPF)</t>
  </si>
  <si>
    <t>MANCELONA TWP</t>
  </si>
  <si>
    <t>Enervest Operating - ASE 2</t>
  </si>
  <si>
    <t>EnerVest Operating - SCV-4</t>
  </si>
  <si>
    <t>EnerVest Operating LLC NMAG CPF</t>
  </si>
  <si>
    <t>OTSEGO LAKE</t>
  </si>
  <si>
    <t>ENGLISH LEASE, BOUNDARY BUTTE</t>
  </si>
  <si>
    <t>SAN JUAN COUNTY</t>
  </si>
  <si>
    <t>ENTERPRISE PASADENA PLANT</t>
  </si>
  <si>
    <t>ENVILLE BOOSTER STATION</t>
  </si>
  <si>
    <t>MARIETTA</t>
  </si>
  <si>
    <t>Enviva Pellets, LLC - Sampson Plant</t>
  </si>
  <si>
    <t>Faison</t>
  </si>
  <si>
    <t>All Other Miscellaneous Wood Product Manufacturing</t>
  </si>
  <si>
    <t>EPNG - FLAGSTAFF COMPRESSOR STATION</t>
  </si>
  <si>
    <t>FLAGSTAFF</t>
  </si>
  <si>
    <t>EPNG - MOJAVE TOPOCK COMPRESSOR STATION</t>
  </si>
  <si>
    <t>Topock</t>
  </si>
  <si>
    <t>EPNG - WILLIAMS COMPRESSOR STATION</t>
  </si>
  <si>
    <t>Williams</t>
  </si>
  <si>
    <t>EQM Olymp Midstm Goliath, Godzilla Fortress Cmprsr Stns (0656025012)</t>
  </si>
  <si>
    <t>Beallsville</t>
  </si>
  <si>
    <t>Equilon Enterprises LLC - Norco Refinery</t>
  </si>
  <si>
    <t>Norco</t>
  </si>
  <si>
    <t>EQUISTAR CHEMICALS LP - LAKE CHARLES POLYMERS SITE</t>
  </si>
  <si>
    <t>Manufacturing as a Byproduct</t>
  </si>
  <si>
    <t>Equistar Chemicals LP - Westlake Facility</t>
  </si>
  <si>
    <t>Westlake</t>
  </si>
  <si>
    <t>EQUISTAR CHEMICALS LP TUSCOLA PLANT</t>
  </si>
  <si>
    <t>TUSCOLA</t>
  </si>
  <si>
    <t>EQUISTAR CHEMICALS, LP - MORRIS PLANT</t>
  </si>
  <si>
    <t>MORRIS</t>
  </si>
  <si>
    <t>EQUISTAR CHEMICALS-LAPORTE</t>
  </si>
  <si>
    <t>LAPORTE</t>
  </si>
  <si>
    <t>EQUITRANS LP/HARTSON</t>
  </si>
  <si>
    <t>FINLEYVILLE</t>
  </si>
  <si>
    <t>Etchemendy</t>
  </si>
  <si>
    <t>Ethan Compressor Station</t>
  </si>
  <si>
    <t>Ethyl Corp - Baton Rouge Plant</t>
  </si>
  <si>
    <t>Eunice B&amp;C Compressor Station</t>
  </si>
  <si>
    <t>Eunice Gas Processing Plant</t>
  </si>
  <si>
    <t>Eureka Compressor Station</t>
  </si>
  <si>
    <t>EVADALE MILL</t>
  </si>
  <si>
    <t>EVADALE</t>
  </si>
  <si>
    <t>Paperboard Mills</t>
  </si>
  <si>
    <t>Eveleth WWTP</t>
  </si>
  <si>
    <t>Eveleth</t>
  </si>
  <si>
    <t>EVERGREEN PACKAGING-PINE BLUFF</t>
  </si>
  <si>
    <t>PINE BLUFF</t>
  </si>
  <si>
    <t>EXTRACTION O&amp;G- WINDSOR LV HZ</t>
  </si>
  <si>
    <t>SEVERANCE AREA</t>
  </si>
  <si>
    <t>FAA - BARSTOW QQQ RCAG</t>
  </si>
  <si>
    <t>Air Traffic Control</t>
  </si>
  <si>
    <t>FAA - BARSTOW QQQA RCAG</t>
  </si>
  <si>
    <t>FAA - BLYTHE</t>
  </si>
  <si>
    <t>FAA - BORON ARSR</t>
  </si>
  <si>
    <t>BORON</t>
  </si>
  <si>
    <t>FAA - DAGGETT VOR</t>
  </si>
  <si>
    <t>FAA - HIGH VISTA QSS RCLR</t>
  </si>
  <si>
    <t>N EL MIRAGE VALLEY</t>
  </si>
  <si>
    <t>FAA - PEARBLOSSOM RTR</t>
  </si>
  <si>
    <t>Regulation and Administration of Transportation Programs</t>
  </si>
  <si>
    <t>Fabian Ditch Compressor Station</t>
  </si>
  <si>
    <t>FAIN GAS PLANT</t>
  </si>
  <si>
    <t>Fairmont Energy Station</t>
  </si>
  <si>
    <t>Fairmont</t>
  </si>
  <si>
    <t>Fairmont WWTP</t>
  </si>
  <si>
    <t>Fairview Southdale Hospital</t>
  </si>
  <si>
    <t>Edina</t>
  </si>
  <si>
    <t>FAITH BONITA COMPRESSOR FACILITY</t>
  </si>
  <si>
    <t>ASHERTON</t>
  </si>
  <si>
    <t>Falcon Compressor Station</t>
  </si>
  <si>
    <t>FALLON WASTEWATER TREATMENT PLANT</t>
  </si>
  <si>
    <t>FALLON</t>
  </si>
  <si>
    <t>FALMOUTH STP (NEW)</t>
  </si>
  <si>
    <t>FALMOUTH</t>
  </si>
  <si>
    <t>Faribault WWTP</t>
  </si>
  <si>
    <t>Faribault</t>
  </si>
  <si>
    <t>Farm Power Misty Meadow LLC</t>
  </si>
  <si>
    <t>TILLAMOOK</t>
  </si>
  <si>
    <t>Biomass Electric Power Generation</t>
  </si>
  <si>
    <t>Faurecia Interior Systems Saline, LLC</t>
  </si>
  <si>
    <t>SALINE</t>
  </si>
  <si>
    <t>Motor Vehicle Seating and Interior Trim Manufacturing</t>
  </si>
  <si>
    <t>FB-1233 Compressor Station</t>
  </si>
  <si>
    <t>FB-2526 Compressor Station</t>
  </si>
  <si>
    <t>FB-3525 Compressor Station</t>
  </si>
  <si>
    <t>Federal Cartridge Co - Anoka</t>
  </si>
  <si>
    <t>Anoka</t>
  </si>
  <si>
    <t>Small Arms Ammunition Manufacturing</t>
  </si>
  <si>
    <t>Federal Dam WWTP</t>
  </si>
  <si>
    <t>Federal Dam</t>
  </si>
  <si>
    <t>Fergus Control Centers</t>
  </si>
  <si>
    <t>Fergus Falls</t>
  </si>
  <si>
    <t>Fergus Falls WWTP</t>
  </si>
  <si>
    <t>Fifteen Mile Compressor Station</t>
  </si>
  <si>
    <t>Files Creek Compressor Station</t>
  </si>
  <si>
    <t>Beverly</t>
  </si>
  <si>
    <t>Fillmore Compressor Station</t>
  </si>
  <si>
    <t>FINK ROAD LANDFILL</t>
  </si>
  <si>
    <t>CROWS LANDING</t>
  </si>
  <si>
    <t>Finley Buttes Regional LF</t>
  </si>
  <si>
    <t>BOARDMAN</t>
  </si>
  <si>
    <t>FIRMENICH INCORPORATED</t>
  </si>
  <si>
    <t>PLAINSBORO</t>
  </si>
  <si>
    <t>First District Association</t>
  </si>
  <si>
    <t>Litchfield</t>
  </si>
  <si>
    <t>FISHER RANCH BLYTHE</t>
  </si>
  <si>
    <t>Other Vegetable (except Potato) and Melon Farming</t>
  </si>
  <si>
    <t>Flat Top Compressor Station</t>
  </si>
  <si>
    <t>Flat Top</t>
  </si>
  <si>
    <t>Fleet-Wide Compressor Engines</t>
  </si>
  <si>
    <t>FLEMINGSBURG STP</t>
  </si>
  <si>
    <t>FLEMINGSBURG</t>
  </si>
  <si>
    <t>Fletcher/Terhune</t>
  </si>
  <si>
    <t>Flint Hills Resources Pine Bend LLC - Wescott Terminal</t>
  </si>
  <si>
    <t>Inver Grove Heights</t>
  </si>
  <si>
    <t>Flint Hills Resources Pine Bend Refinery</t>
  </si>
  <si>
    <t>Rosemount</t>
  </si>
  <si>
    <t>Florence State 23 Facility</t>
  </si>
  <si>
    <t>Jal</t>
  </si>
  <si>
    <t>FLORES COMPRESSOR STATION</t>
  </si>
  <si>
    <t>SUNRAY</t>
  </si>
  <si>
    <t>Florida Gas Transmission Co</t>
  </si>
  <si>
    <t>Mount Vernon</t>
  </si>
  <si>
    <t>Florida Gas Transmission Co LLC - Franklinton Compressor Station #9</t>
  </si>
  <si>
    <t>Franklinton</t>
  </si>
  <si>
    <t>Florida Gas Transmission Co LLC - Zachary Compressor Station #8</t>
  </si>
  <si>
    <t>Zachary</t>
  </si>
  <si>
    <t>FLORIDA GAS TRANSMISSION COMPANY</t>
  </si>
  <si>
    <t>ORLANDO</t>
  </si>
  <si>
    <t>FL</t>
  </si>
  <si>
    <t>BROOKER</t>
  </si>
  <si>
    <t>FORT PIERCE</t>
  </si>
  <si>
    <t>WEST MELBOURNE</t>
  </si>
  <si>
    <t>Florida Gas Transmission Company LLC - Eunice Compressor Station #7</t>
  </si>
  <si>
    <t>FLORIDA GAS TRANSMISSION COMPANY, LLC</t>
  </si>
  <si>
    <t>CARYVILLE</t>
  </si>
  <si>
    <t>MILTON</t>
  </si>
  <si>
    <t>PERRY</t>
  </si>
  <si>
    <t>QUINCY</t>
  </si>
  <si>
    <t>FLORIDA GAS TRANSMISSION COMPANY, WIGGIN</t>
  </si>
  <si>
    <t>WIGGINS</t>
  </si>
  <si>
    <t>FLOYDS FORK WQTC MSD</t>
  </si>
  <si>
    <t>Flying Creek-Bridge Draw Compressor Station</t>
  </si>
  <si>
    <t>FONTANA WOOD PRESERVING INC</t>
  </si>
  <si>
    <t>Wood Preservation</t>
  </si>
  <si>
    <t>FORD MOTOR CO/RAWSONVILLE PLANT</t>
  </si>
  <si>
    <t>Motor Vehicle Gasoline Engine and Engine Parts Manufacturing</t>
  </si>
  <si>
    <t>FORD MOTOR COMPANY - ROMEO ENGINE PLANT</t>
  </si>
  <si>
    <t>ROMEO</t>
  </si>
  <si>
    <t>FOREST LAWN LANDFILL</t>
  </si>
  <si>
    <t>THREE OAKS</t>
  </si>
  <si>
    <t>FORGED METALS INC</t>
  </si>
  <si>
    <t>Rolled Steel Shape Manufacturing</t>
  </si>
  <si>
    <t>FORMER NUODEX CORP FACILITY</t>
  </si>
  <si>
    <t>WOODBRIDGE TWP</t>
  </si>
  <si>
    <t>FORMER WESTINGHOUSE ELEVATOR PLT</t>
  </si>
  <si>
    <t>GETTYSBURG</t>
  </si>
  <si>
    <t>FORMOSA PLASTICS CORP LOUISIANA</t>
  </si>
  <si>
    <t>70805FRMSPGULFS</t>
  </si>
  <si>
    <t>FORMOSA PLASTICS CORP TEXAS</t>
  </si>
  <si>
    <t>POINT COMFORT</t>
  </si>
  <si>
    <t>77978FRMSPPOBOX</t>
  </si>
  <si>
    <t>FORMOSA PLASTICS CORPORATION</t>
  </si>
  <si>
    <t>DELAWARE CITY</t>
  </si>
  <si>
    <t>FORT DRUM - US MILITARY</t>
  </si>
  <si>
    <t>LEWIS &amp; JEFFERSON CO</t>
  </si>
  <si>
    <t>FORT IRWIN WASTEWATER TREATMENT PLANT</t>
  </si>
  <si>
    <t>FORT IRWIN</t>
  </si>
  <si>
    <t>FOUNDERS ROW</t>
  </si>
  <si>
    <t>FOUNDERS ROW II CITY OF FALLS CHURCH</t>
  </si>
  <si>
    <t>Parking Lots and Garages</t>
  </si>
  <si>
    <t>Fountain WWTP</t>
  </si>
  <si>
    <t>Fountain</t>
  </si>
  <si>
    <t>FOUR HILLS LFTE FACILITY</t>
  </si>
  <si>
    <t>NASHUA</t>
  </si>
  <si>
    <t>FOX GAS PLANT</t>
  </si>
  <si>
    <t>HEALDTON</t>
  </si>
  <si>
    <t>FR&amp;S INC/PIONEER CROSSING LDFL</t>
  </si>
  <si>
    <t>BIRDSBORO</t>
  </si>
  <si>
    <t>Frank Chervan Inc</t>
  </si>
  <si>
    <t>Roanoke</t>
  </si>
  <si>
    <t>Upholstered Household Furniture Manufacturing</t>
  </si>
  <si>
    <t>FRANKFORT MUNICIPAL STP</t>
  </si>
  <si>
    <t>Franklin Municipal Power Plant</t>
  </si>
  <si>
    <t>Franklin</t>
  </si>
  <si>
    <t>FRANKLIN TWP SEW AUTH STP</t>
  </si>
  <si>
    <t>WAYNESBURG</t>
  </si>
  <si>
    <t>Franklin WWTP</t>
  </si>
  <si>
    <t>Freebird Gas Storage</t>
  </si>
  <si>
    <t>Detroit</t>
  </si>
  <si>
    <t>FREEPORT_OLIN BC</t>
  </si>
  <si>
    <t>7754WBLCBP231NB</t>
  </si>
  <si>
    <t>FREEPORT-MCMORAN MORENCI INC.</t>
  </si>
  <si>
    <t>MORENCI</t>
  </si>
  <si>
    <t>Copper, Nickel, Lead, and Zinc Mining</t>
  </si>
  <si>
    <t>FREEPORT-MCMORAN PRODUCED WRF</t>
  </si>
  <si>
    <t>ARROYO GRANDE</t>
  </si>
  <si>
    <t>Frenchie Draw Central Compressor Station</t>
  </si>
  <si>
    <t>Frenchie Draw Satellite/Graham West Station</t>
  </si>
  <si>
    <t>Frenchie Draw/Graham Unit #5</t>
  </si>
  <si>
    <t>FREUDENBERG NOK GNRL PRTNRSHP</t>
  </si>
  <si>
    <t>BRISTOL</t>
  </si>
  <si>
    <t>Frewen Lake Compressor Station</t>
  </si>
  <si>
    <t>Fridley High School</t>
  </si>
  <si>
    <t>FRONTIER - EAST AVE I</t>
  </si>
  <si>
    <t>Wireless Telecommunications Carriers (except Satellite)</t>
  </si>
  <si>
    <t>FULLERTON GAS PLANT</t>
  </si>
  <si>
    <t>FULLWOOD COMPRESSOR STATION</t>
  </si>
  <si>
    <t>RUSH SPRINGS</t>
  </si>
  <si>
    <t>FUTUREFUEL CHEMICAL COMPANY</t>
  </si>
  <si>
    <t>BATESVILLE</t>
  </si>
  <si>
    <t>Cyclic Crude, Intermediate, and Gum and
Wood Chemical Manufacturing</t>
  </si>
  <si>
    <t>G A AERONAUTICAL SYS - ADELANTO YUCCA</t>
  </si>
  <si>
    <t>Aircraft Manufacturing</t>
  </si>
  <si>
    <t>GANNON &amp; SCOTT INC.</t>
  </si>
  <si>
    <t>CRANSTON</t>
  </si>
  <si>
    <t>GARDEN GROVE CITY, LAMPSON PUMPING STN.</t>
  </si>
  <si>
    <t>GARDEN GROVE</t>
  </si>
  <si>
    <t>GARDEN GROVE CITY, WATER SERVICES DIV</t>
  </si>
  <si>
    <t>Gary Pod Compressor Station</t>
  </si>
  <si>
    <t>Garyville Refining Logistics LLC</t>
  </si>
  <si>
    <t>Garyville</t>
  </si>
  <si>
    <t>GBU Moneta #1 Central Facility</t>
  </si>
  <si>
    <t>GE AVIATION</t>
  </si>
  <si>
    <t>LYNN</t>
  </si>
  <si>
    <t>Research and Development in Nanotechnology</t>
  </si>
  <si>
    <t>GE Engine Services - Strother South</t>
  </si>
  <si>
    <t>Arkansas City</t>
  </si>
  <si>
    <t>GE HEALTHCARE</t>
  </si>
  <si>
    <t>Madison</t>
  </si>
  <si>
    <t>GENERAL GROWTH PROPERTIES</t>
  </si>
  <si>
    <t>Offices of Real Estate Agents and Brokers</t>
  </si>
  <si>
    <t>GEORGETOWN STP #1</t>
  </si>
  <si>
    <t>GEORGETOWN</t>
  </si>
  <si>
    <t>GEORGETOWN STP #2</t>
  </si>
  <si>
    <t>Georgia Pacific</t>
  </si>
  <si>
    <t>Pennington</t>
  </si>
  <si>
    <t>GEORGIA PACIFIC MONTICELLO LLC</t>
  </si>
  <si>
    <t>MONTICELLO</t>
  </si>
  <si>
    <t>GEORGIA PACIFIC WOOD PRODUCTS LLC</t>
  </si>
  <si>
    <t>HOSFORD</t>
  </si>
  <si>
    <t>GEORGIA-PACIFIC - CROSSETT PAPER OPERATIONS</t>
  </si>
  <si>
    <t>CROSSETT</t>
  </si>
  <si>
    <t>Georgia-Pacific Brewton LLC</t>
  </si>
  <si>
    <t>Brewton</t>
  </si>
  <si>
    <t>Georgia-Pacific Consumer Operations LLC - Port Hudson Operations</t>
  </si>
  <si>
    <t>GEORGIA-PACIFIC PALATKA LLC</t>
  </si>
  <si>
    <t>PALATKA</t>
  </si>
  <si>
    <t>Georgia-Pacific Wood Products LLC - Clarendon OSB</t>
  </si>
  <si>
    <t>ALCOLU</t>
  </si>
  <si>
    <t>Georgia-Pacific Wood Products LLC - Dudley Plywood/CNS</t>
  </si>
  <si>
    <t>Dudley</t>
  </si>
  <si>
    <t>Softwood Veneer and Plywood Manufacturing</t>
  </si>
  <si>
    <t>Georgia-Pacific Wood Products LLC, Brookneal, VA OSB Facilit</t>
  </si>
  <si>
    <t>Gladys</t>
  </si>
  <si>
    <t>GEORGIA-PACIFIC WOOD PRODUCTS, LLC (Fordyce OSB)</t>
  </si>
  <si>
    <t>FORDYCE</t>
  </si>
  <si>
    <t>GIANT CEMENT CO</t>
  </si>
  <si>
    <t>HARLEYVILLE</t>
  </si>
  <si>
    <t>29448GNTCMPOBOX</t>
  </si>
  <si>
    <t>GIDDINGS GAS PLANT</t>
  </si>
  <si>
    <t>LA GRANGE</t>
  </si>
  <si>
    <t>Gilbert WWTP</t>
  </si>
  <si>
    <t>Gilbert</t>
  </si>
  <si>
    <t>GILL RANCH STORAGE, LLC</t>
  </si>
  <si>
    <t>GILMORE GAS PLANT</t>
  </si>
  <si>
    <t>PHARR</t>
  </si>
  <si>
    <t>Glacial Lakes SSWD</t>
  </si>
  <si>
    <t>Spicer</t>
  </si>
  <si>
    <t>GLASGOW STP</t>
  </si>
  <si>
    <t>Glencoe WWTP</t>
  </si>
  <si>
    <t>Glencoe</t>
  </si>
  <si>
    <t>Glenrock Compressor Station</t>
  </si>
  <si>
    <t>Glenville Compressor Station</t>
  </si>
  <si>
    <t>Glenville</t>
  </si>
  <si>
    <t>GLENVILLE COMPRESSOR STATION #37</t>
  </si>
  <si>
    <t>GLENVILLE</t>
  </si>
  <si>
    <t>GOLD COAST PACKING</t>
  </si>
  <si>
    <t>Beauty Salons</t>
  </si>
  <si>
    <t>GOLDEN NUGGET</t>
  </si>
  <si>
    <t>GOLDEN STATE WATER CO - MOHAWK AVENUE</t>
  </si>
  <si>
    <t>APPLE VALLEY</t>
  </si>
  <si>
    <t>GOLDSMITH GAS PLANT</t>
  </si>
  <si>
    <t>GOMEZ GAS PLANT</t>
  </si>
  <si>
    <t>FORT STOCKTON</t>
  </si>
  <si>
    <t>Gonvick WWTP</t>
  </si>
  <si>
    <t>Gonvick</t>
  </si>
  <si>
    <t>GOOD COMPRESSOR STATION</t>
  </si>
  <si>
    <t>GAIL</t>
  </si>
  <si>
    <t>Goodhue WWTP</t>
  </si>
  <si>
    <t>Goodhue</t>
  </si>
  <si>
    <t>GOODRICH CORPORATION</t>
  </si>
  <si>
    <t>SANTA FE SPRINGS</t>
  </si>
  <si>
    <t>Other Aircraft Parts and Auxiliary Equipment Manufacturing</t>
  </si>
  <si>
    <t>GP Cellulose Alabama River Cellulose LLC</t>
  </si>
  <si>
    <t>Perdue Hill</t>
  </si>
  <si>
    <t>GP Halsey paper mill</t>
  </si>
  <si>
    <t>Halsey</t>
  </si>
  <si>
    <t>Grable Federal 12-4</t>
  </si>
  <si>
    <t>Grable Federal 21-4</t>
  </si>
  <si>
    <t>Grace Point Compressors Station</t>
  </si>
  <si>
    <t>GRADY YARD COMPRESSOR STATION</t>
  </si>
  <si>
    <t>NINNEKAH</t>
  </si>
  <si>
    <t>GRAHAM EQUIPMENT CO</t>
  </si>
  <si>
    <t>Construction Sand and Gravel Mining</t>
  </si>
  <si>
    <t>Grand Bay Compressor Station Facility</t>
  </si>
  <si>
    <t>Grand Marais WWTP</t>
  </si>
  <si>
    <t>Grand Marais</t>
  </si>
  <si>
    <t>Grand Rapids City MS4</t>
  </si>
  <si>
    <t>Grand Rapids</t>
  </si>
  <si>
    <t>Grand Rapids WWTP</t>
  </si>
  <si>
    <t>GRAND RIVER GATHERING - PUMBA CS</t>
  </si>
  <si>
    <t>RIFLE 3.4 MI. S OF</t>
  </si>
  <si>
    <t>Granger Gas Plant</t>
  </si>
  <si>
    <t>Granite Falls WWTP</t>
  </si>
  <si>
    <t>Granite Falls</t>
  </si>
  <si>
    <t>Grapeland</t>
  </si>
  <si>
    <t>RANCHO CUCAMONGA</t>
  </si>
  <si>
    <t>Graphic Packaging International LLC - West Monroe Mill #31</t>
  </si>
  <si>
    <t>West Monroe</t>
  </si>
  <si>
    <t>Gray Wolf Compressor Station</t>
  </si>
  <si>
    <t>GRAY WOLF REGIONAL LANDFILL</t>
  </si>
  <si>
    <t>DEWEY</t>
  </si>
  <si>
    <t>Great Bend Compressor Station 104</t>
  </si>
  <si>
    <t>STATION 104</t>
  </si>
  <si>
    <t>Great Lakes Gas - Farwell Compressor Station 12</t>
  </si>
  <si>
    <t>Great Lakes Gas Trans Station #11 (TransCanada #11</t>
  </si>
  <si>
    <t>BOYNE FALLS</t>
  </si>
  <si>
    <t>Great Lakes Gas Transmission - Shevlin Compressor Station 3</t>
  </si>
  <si>
    <t>Shevlin</t>
  </si>
  <si>
    <t>Great Lakes Gas Transmission - Station 1</t>
  </si>
  <si>
    <t>Saint Vincent</t>
  </si>
  <si>
    <t>Great Lakes Gas Transmission - Station 2</t>
  </si>
  <si>
    <t>Newfolden</t>
  </si>
  <si>
    <t>GREAT LAKES GAS TRANSMISSION STATION #10</t>
  </si>
  <si>
    <t>NAUBINWAY</t>
  </si>
  <si>
    <t>GREAT LAKES GAS TRANSMISSION STATION #7</t>
  </si>
  <si>
    <t>WAKEFIELD</t>
  </si>
  <si>
    <t>GREAT LAKES GAS TRANSMISSION STATION #8</t>
  </si>
  <si>
    <t>CRYSTAL FALLS</t>
  </si>
  <si>
    <t>GREAT LAKES GAS TRANSMISSION STATION #9</t>
  </si>
  <si>
    <t>RAPID RIVER</t>
  </si>
  <si>
    <t>Grede LLC -  St Cloud</t>
  </si>
  <si>
    <t>Saint Cloud</t>
  </si>
  <si>
    <t>Iron Foundries</t>
  </si>
  <si>
    <t>GREEN AMERICA RECYCLING LLC</t>
  </si>
  <si>
    <t>HANNIBAL</t>
  </si>
  <si>
    <t>GREEN LINE EXTENSION PROJECT</t>
  </si>
  <si>
    <t>SOMERVILLE</t>
  </si>
  <si>
    <t>Green River Compressor Station</t>
  </si>
  <si>
    <t>Green River Soda Ash Plant</t>
  </si>
  <si>
    <t>Green River Works</t>
  </si>
  <si>
    <t>Green River Yard</t>
  </si>
  <si>
    <t>Support Activities for Rail Transportation</t>
  </si>
  <si>
    <t>Greenfield WWTP</t>
  </si>
  <si>
    <t>Greenfield</t>
  </si>
  <si>
    <t>GREENUP JOINT SEWER AGENCY</t>
  </si>
  <si>
    <t>WURTLAND</t>
  </si>
  <si>
    <t>Grove City WWTP</t>
  </si>
  <si>
    <t>Grove City</t>
  </si>
  <si>
    <t>Guardian Pipeline Co</t>
  </si>
  <si>
    <t>Channahon</t>
  </si>
  <si>
    <t>Guernsey Compressor Station</t>
  </si>
  <si>
    <t>Platte</t>
  </si>
  <si>
    <t>GULF SOUTH PIPELINE COMPANY LLC, MCCOMB</t>
  </si>
  <si>
    <t>JAYESS</t>
  </si>
  <si>
    <t>GULF SOUTH PIPELINE COMPANY, LLC JACKSON</t>
  </si>
  <si>
    <t>FLOWOOD</t>
  </si>
  <si>
    <t>GUNDERSEN LUTHERAN ONALASKA CAMPUS &amp; LANDFILL BIOGAS POWER GENERATION FACILITY</t>
  </si>
  <si>
    <t>Onalaska</t>
  </si>
  <si>
    <t>GUNNISON - SPU COCKCROFT 1294 23-41D-H1R</t>
  </si>
  <si>
    <t>CEDAREDGE 6.8 MI. NE OF</t>
  </si>
  <si>
    <t>GUTHRIE STP</t>
  </si>
  <si>
    <t>GUTHRIE</t>
  </si>
  <si>
    <t>H L BROWN OPERATING, REED CITY CPF</t>
  </si>
  <si>
    <t>LINCOLN TWP</t>
  </si>
  <si>
    <t>Halsey Pulp Mill</t>
  </si>
  <si>
    <t>HALSEY</t>
  </si>
  <si>
    <t>Halstad WWTP</t>
  </si>
  <si>
    <t>Halstad</t>
  </si>
  <si>
    <t>HAMLIN GAS PLANT</t>
  </si>
  <si>
    <t>HAMLIN</t>
  </si>
  <si>
    <t>Hamm Sanitary Landfill</t>
  </si>
  <si>
    <t>Lawrence</t>
  </si>
  <si>
    <t>Hammond WWTP</t>
  </si>
  <si>
    <t>Hammond</t>
  </si>
  <si>
    <t>Hams Fork Compressor Station</t>
  </si>
  <si>
    <t>HANGTOWN CREEK WWTP</t>
  </si>
  <si>
    <t>PLACERVILLE</t>
  </si>
  <si>
    <t>HANOVER 19 LLC - HANOVER 19 GAS PLANT</t>
  </si>
  <si>
    <t>HANOVER</t>
  </si>
  <si>
    <t>Hansen Lake Compressor Station</t>
  </si>
  <si>
    <t>Hanslip Central Compressor Station (CBM)</t>
  </si>
  <si>
    <t>HANSON PERMANENTE CEMENT</t>
  </si>
  <si>
    <t>CUPERTINO</t>
  </si>
  <si>
    <t>HAPPY SACKS, INC.</t>
  </si>
  <si>
    <t>HARDIN CO CONTAINED LANDFILL-AUDUBON TRACE</t>
  </si>
  <si>
    <t>ELIZABETHTOWN</t>
  </si>
  <si>
    <t>Harmony WWTP</t>
  </si>
  <si>
    <t>Harmony</t>
  </si>
  <si>
    <t>HARRAH'S NORTHERN CALIFORNIA WWTP</t>
  </si>
  <si>
    <t>IONE</t>
  </si>
  <si>
    <t>Harris WWTP</t>
  </si>
  <si>
    <t>Harris</t>
  </si>
  <si>
    <t>HARRODSBURG WWTP EXPANSION</t>
  </si>
  <si>
    <t>HARRODSBURG</t>
  </si>
  <si>
    <t>Hartzog Draw Compressor Station #1</t>
  </si>
  <si>
    <t>Hartzog Draw Compressor Station #3</t>
  </si>
  <si>
    <t>HATFIELD CCB LDFL</t>
  </si>
  <si>
    <t>MASONTOWN</t>
  </si>
  <si>
    <t>HAWAII COUNTY HILO WWTP</t>
  </si>
  <si>
    <t>HILO</t>
  </si>
  <si>
    <t>Hayfield WWTP</t>
  </si>
  <si>
    <t>Hayfield</t>
  </si>
  <si>
    <t>HAZARDOUS WASTE DISPOSAL</t>
  </si>
  <si>
    <t>PORT ARTHUR</t>
  </si>
  <si>
    <t>Hazelden Betty Ford Foundation</t>
  </si>
  <si>
    <t>Center City</t>
  </si>
  <si>
    <t>Residential Mental Health and Substance Abuse Facilities</t>
  </si>
  <si>
    <t>HB FULLER CO</t>
  </si>
  <si>
    <t>Hector WWTP</t>
  </si>
  <si>
    <t>Hector</t>
  </si>
  <si>
    <t>HELENA COMPRESSOR STATION</t>
  </si>
  <si>
    <t>Helena</t>
  </si>
  <si>
    <t>HELENDALE COMMUNITY SERVICES DISTRICT</t>
  </si>
  <si>
    <t>HELENDALE</t>
  </si>
  <si>
    <t>Hendry Station</t>
  </si>
  <si>
    <t>Henry Brick Company, Inc.</t>
  </si>
  <si>
    <t>Selma</t>
  </si>
  <si>
    <t>Clay Building Material and Refractories Manufacturing</t>
  </si>
  <si>
    <t>HERCULES GIBBSTOWN GROUNDWATER TREATMENT SITE</t>
  </si>
  <si>
    <t>GREENWICH TWP</t>
  </si>
  <si>
    <t>HERITAGE AT SILVER SPRING TITLEHOLDER, LLC</t>
  </si>
  <si>
    <t>SILVER SPRING</t>
  </si>
  <si>
    <t>MD</t>
  </si>
  <si>
    <t>Commercial and Institutional Building
Construction</t>
  </si>
  <si>
    <t>HERITAGE THERMAL SERVICES</t>
  </si>
  <si>
    <t>EAST LIVERPOOL</t>
  </si>
  <si>
    <t>43920VNRLL1250S</t>
  </si>
  <si>
    <t>Heritage Thermal Services (0215020233)</t>
  </si>
  <si>
    <t>East Liverpool</t>
  </si>
  <si>
    <t>Hazardous Waste Collection</t>
  </si>
  <si>
    <t>Heron Lake BioEnergy LLC</t>
  </si>
  <si>
    <t>Heron Lake</t>
  </si>
  <si>
    <t>HF Sinclair Cheyenne Refining LLC</t>
  </si>
  <si>
    <t>HF Sinclair Parco Refining LLC</t>
  </si>
  <si>
    <t>Hibbing Taconite Co</t>
  </si>
  <si>
    <t>Hibbing</t>
  </si>
  <si>
    <t>Iron Ore Mining</t>
  </si>
  <si>
    <t>Hibbing WWTP South Plant</t>
  </si>
  <si>
    <t>HI-DESERT MEDICAL CENTER</t>
  </si>
  <si>
    <t>HI-DESERT WATER DISTRICT - COBALT ROAD</t>
  </si>
  <si>
    <t>YUCCA VALLEY</t>
  </si>
  <si>
    <t>HIGGINS DISPOSAL</t>
  </si>
  <si>
    <t>KINGSTON</t>
  </si>
  <si>
    <t>HIGGINS FARM SUPERFUND SITE</t>
  </si>
  <si>
    <t>FRANKLIN TWP</t>
  </si>
  <si>
    <t>HIGH DESERT MEDICAL GROUP</t>
  </si>
  <si>
    <t>Direct Health and Medical Insurance Carriers</t>
  </si>
  <si>
    <t>High Point Compressor Station</t>
  </si>
  <si>
    <t>Hiland Partners Holdings LLC - Watford City Gas Plant</t>
  </si>
  <si>
    <t>Alexander</t>
  </si>
  <si>
    <t>ND</t>
  </si>
  <si>
    <t>Hilcorp Energy Company</t>
  </si>
  <si>
    <t>Creola</t>
  </si>
  <si>
    <t>Hilight Gas Plant</t>
  </si>
  <si>
    <t>Hilltop Woodworking LLC (0285092004)</t>
  </si>
  <si>
    <t>Fredericksburg</t>
  </si>
  <si>
    <t>Nonupholstered Wood Household Furniture Manufacturing</t>
  </si>
  <si>
    <t>HILMAR CHEESE COMPANY</t>
  </si>
  <si>
    <t>HILMAR</t>
  </si>
  <si>
    <t>Hinckley WWTP</t>
  </si>
  <si>
    <t>Hinckley</t>
  </si>
  <si>
    <t>HINKLEY DAIRY</t>
  </si>
  <si>
    <t>HINKLEY</t>
  </si>
  <si>
    <t>Dairy Cattle and Milk Production</t>
  </si>
  <si>
    <t>HITE CREEK WQTC MSD</t>
  </si>
  <si>
    <t>HOAG HOSPITAL</t>
  </si>
  <si>
    <t>NEWPORT BEACH</t>
  </si>
  <si>
    <t>Hoffman Enclosure Inc/Pentair Equipment Protection</t>
  </si>
  <si>
    <t>Noncurrent-Carrying Wiring Device Manufacturing</t>
  </si>
  <si>
    <t>Hogs Draw Compressor Station</t>
  </si>
  <si>
    <t>Hogsback Compressor Station</t>
  </si>
  <si>
    <t>Hokah WWTP</t>
  </si>
  <si>
    <t>Hokah</t>
  </si>
  <si>
    <t>HOLCIM (US) HOLLY HILL</t>
  </si>
  <si>
    <t>HOLLY HILL</t>
  </si>
  <si>
    <t>Holdingford WWTP</t>
  </si>
  <si>
    <t>Holdingford</t>
  </si>
  <si>
    <t>Holland WWTP</t>
  </si>
  <si>
    <t>Holland</t>
  </si>
  <si>
    <t>HollyFrontier El Dorado Refinery</t>
  </si>
  <si>
    <t>El Dorado</t>
  </si>
  <si>
    <t>Hollywood-Venice Compressor Station</t>
  </si>
  <si>
    <t>Holmes 5-1W (water well)</t>
  </si>
  <si>
    <t>HOLMES COMPRESSOR STATION (0238000049)</t>
  </si>
  <si>
    <t>Washington Twp.</t>
  </si>
  <si>
    <t>Honeywell Aerospace Minneapolis</t>
  </si>
  <si>
    <t>Search, Detection, Navigation, Guidance, Aeronautical, and Nautical System and Instrument Manufacturing</t>
  </si>
  <si>
    <t>Honeywell International Inc - Baton Rouge Plant</t>
  </si>
  <si>
    <t>HONEYWELL INTERNATIONAL INC - GEISMAR COMPLEX</t>
  </si>
  <si>
    <t>GEISMAR</t>
  </si>
  <si>
    <t>Honeywell-Plymouth Operations</t>
  </si>
  <si>
    <t>HONOULIULI WWTP</t>
  </si>
  <si>
    <t>EWA BEACH</t>
  </si>
  <si>
    <t>Hood Container Corporation</t>
  </si>
  <si>
    <t>WAVERLY</t>
  </si>
  <si>
    <t>Hood Container of Louisiana LLC - Saint Francisville Mill</t>
  </si>
  <si>
    <t>St. Francisville</t>
  </si>
  <si>
    <t>Hope - Somerset Township WWTP</t>
  </si>
  <si>
    <t>Hope</t>
  </si>
  <si>
    <t>Hopewell Campus Owner LLC</t>
  </si>
  <si>
    <t>PENNINGTON</t>
  </si>
  <si>
    <t>HOPKINSVILLE HAMMOND WOOD STP</t>
  </si>
  <si>
    <t>HOPKINSVILLE</t>
  </si>
  <si>
    <t>Hormel Foods Corporation - Austin Plant</t>
  </si>
  <si>
    <t>Hound Resources - Aztec Plant</t>
  </si>
  <si>
    <t>MANISTEE</t>
  </si>
  <si>
    <t>Hound Resources - OTSEGO LAKE 27 GAS PLANT</t>
  </si>
  <si>
    <t>Hound Resources - Wexford 10 Facility</t>
  </si>
  <si>
    <t>BUCKLEY</t>
  </si>
  <si>
    <t>HOUND RESOURCES- VICTORY 32 FACILITY</t>
  </si>
  <si>
    <t>LUDINGTON</t>
  </si>
  <si>
    <t>Hound Resources, FREDERIC 15 GAS PLANT</t>
  </si>
  <si>
    <t>FREDERIC</t>
  </si>
  <si>
    <t>House Creek #24</t>
  </si>
  <si>
    <t>House Creek Booster Station</t>
  </si>
  <si>
    <t>House Creek Mainline Compressor Station</t>
  </si>
  <si>
    <t>HOUSE OF STAINLESS DBA SCOTT BRASS INC.</t>
  </si>
  <si>
    <t>Nonferrous Metal (except Aluminum) Production and Processing</t>
  </si>
  <si>
    <t>Houston WWTP</t>
  </si>
  <si>
    <t>Houston</t>
  </si>
  <si>
    <t>HOUWELINGS NURSERIES OXNARD, INC</t>
  </si>
  <si>
    <t>CAMARILLO</t>
  </si>
  <si>
    <t>Postharvest Crop Activities (except Cotton Ginning)</t>
  </si>
  <si>
    <t>Howell Compressor Station</t>
  </si>
  <si>
    <t>Hoyt Lakes WWTP</t>
  </si>
  <si>
    <t>Hoyt Lakes</t>
  </si>
  <si>
    <t>HRF Exploration &amp; Production - TLC 20</t>
  </si>
  <si>
    <t>RUST TWP</t>
  </si>
  <si>
    <t>HRF Exploration &amp; Production - West Ossinekee 9</t>
  </si>
  <si>
    <t>FLANDERS</t>
  </si>
  <si>
    <t>HUCK INTERNATIONAL INC</t>
  </si>
  <si>
    <t>CARSON</t>
  </si>
  <si>
    <t>Bolt, Nut, Screw, Rivet, and Washer Manufacturing</t>
  </si>
  <si>
    <t>HUCKABAY GAS PLANT</t>
  </si>
  <si>
    <t>STEPHENVILLE</t>
  </si>
  <si>
    <t>HUDSON BOOSTER</t>
  </si>
  <si>
    <t>STRATFORD</t>
  </si>
  <si>
    <t>HUDSON COMPRESSOR STATION</t>
  </si>
  <si>
    <t>HUGHES BOOSTER STATION</t>
  </si>
  <si>
    <t>HUGHES CENTER</t>
  </si>
  <si>
    <t>Promoters of Performing Arts, Sports, and
Similar Events with Facilities</t>
  </si>
  <si>
    <t>Hunt CS</t>
  </si>
  <si>
    <t>Elkview</t>
  </si>
  <si>
    <t>HUNTINGTON BEACH CITY, WATER DEPT</t>
  </si>
  <si>
    <t>HUNTINGTON BEACH</t>
  </si>
  <si>
    <t>HUNTSMAN PETROCHEMICAL LLC - CONROE PLANT</t>
  </si>
  <si>
    <t>CONROE</t>
  </si>
  <si>
    <t>Hutchinson Utilities Commission - Plant 1</t>
  </si>
  <si>
    <t>Hutchinson</t>
  </si>
  <si>
    <t>Hutchinson WWTP</t>
  </si>
  <si>
    <t>HVEC/BELLOFRAM</t>
  </si>
  <si>
    <t>BURLINGTON</t>
  </si>
  <si>
    <t>Hyundai America Technical Center Inc. (HATCI)</t>
  </si>
  <si>
    <t>SUPERIOR TWP</t>
  </si>
  <si>
    <t>Testing Laboratories and Services</t>
  </si>
  <si>
    <t>I-80 Compressor Station</t>
  </si>
  <si>
    <t>IACX Energy - Otis Station</t>
  </si>
  <si>
    <t>Otis</t>
  </si>
  <si>
    <t>Iberlin Compressor Station (CBM)</t>
  </si>
  <si>
    <t>IMTT-ILLINOIS LLC</t>
  </si>
  <si>
    <t>LEMONT</t>
  </si>
  <si>
    <t>Other Warehousing and Storage</t>
  </si>
  <si>
    <t>Indian Creek/Crow Compressor Station</t>
  </si>
  <si>
    <t>INDIAN ROCK GAS PLANT</t>
  </si>
  <si>
    <t>GILMER</t>
  </si>
  <si>
    <t>INDIAN SPRINGS GAS TREATMENT</t>
  </si>
  <si>
    <t>LIVINGSTON</t>
  </si>
  <si>
    <t>Industrial Connections &amp; Solutions LLC</t>
  </si>
  <si>
    <t>Mebane</t>
  </si>
  <si>
    <t>Switchgear and Switchboard Apparatus Manufacturing</t>
  </si>
  <si>
    <t>INGLESIDE PLANT</t>
  </si>
  <si>
    <t>INGLESIDE</t>
  </si>
  <si>
    <t>INGLEWOOD OIL FIELD</t>
  </si>
  <si>
    <t>INTEGRA TELECOM ADELANTO</t>
  </si>
  <si>
    <t>Interceptor Compressor Station (CBM)</t>
  </si>
  <si>
    <t>INTERFOR US INC, BAY SPRINGS</t>
  </si>
  <si>
    <t>BAY SPRINGS</t>
  </si>
  <si>
    <t>Sawmills</t>
  </si>
  <si>
    <t>Intermountain Power Service Corporation- Intermountain Generation Station</t>
  </si>
  <si>
    <t>Delta</t>
  </si>
  <si>
    <t>International Matex Tank Terminals LLC - St. Rose Terminal</t>
  </si>
  <si>
    <t>St. Rose</t>
  </si>
  <si>
    <t>International Paper</t>
  </si>
  <si>
    <t>Pine Hill</t>
  </si>
  <si>
    <t>International Paper - Bogalusa Mill</t>
  </si>
  <si>
    <t>Bogalusa</t>
  </si>
  <si>
    <t>International Paper - New Bern Mill</t>
  </si>
  <si>
    <t>Vanceboro</t>
  </si>
  <si>
    <t>International Paper - Riegelwood Mill</t>
  </si>
  <si>
    <t>Riegelwood</t>
  </si>
  <si>
    <t>International Paper Co - Mansfield Mill</t>
  </si>
  <si>
    <t>Mansfield</t>
  </si>
  <si>
    <t>International Paper Company</t>
  </si>
  <si>
    <t>Prattville</t>
  </si>
  <si>
    <t>INTERNATIONAL PAPER GEORGETOWN MILL</t>
  </si>
  <si>
    <t>International Paper Red River Mill</t>
  </si>
  <si>
    <t>Campti</t>
  </si>
  <si>
    <t>INTERNATIONAL PAPER TICONDEROGA MILL</t>
  </si>
  <si>
    <t>TICONDEROGA</t>
  </si>
  <si>
    <t>INTERNATIONAL PAPER, COLUMBUS MILL</t>
  </si>
  <si>
    <t>INTERNATIONAL PAPER, VICKSBURG MILL</t>
  </si>
  <si>
    <t>REDWOOD</t>
  </si>
  <si>
    <t>INVISTA HOUSTON</t>
  </si>
  <si>
    <t>IP VALLIANT PAPER MILL</t>
  </si>
  <si>
    <t>VALLIANT</t>
  </si>
  <si>
    <t>Iron Horse Compressor Station</t>
  </si>
  <si>
    <t>Iron Horse Pump Station</t>
  </si>
  <si>
    <t>IROQUOIS PIPELINE OPERATING CO</t>
  </si>
  <si>
    <t>BROOKFIELD</t>
  </si>
  <si>
    <t>Irvine Compressor Station</t>
  </si>
  <si>
    <t>IRVINE RANCH WATER DISTRICT</t>
  </si>
  <si>
    <t>IRVINE STP</t>
  </si>
  <si>
    <t>Irwin Ranch Station</t>
  </si>
  <si>
    <t>Isanti WWTP</t>
  </si>
  <si>
    <t>Isanti</t>
  </si>
  <si>
    <t>ISD 2142 Pre-Kindergarten to Grade 12 N School</t>
  </si>
  <si>
    <t>Cook</t>
  </si>
  <si>
    <t>ISD 363 - Indus School</t>
  </si>
  <si>
    <t>Birchdale</t>
  </si>
  <si>
    <t>ISP CHEMICALS LLC</t>
  </si>
  <si>
    <t>CALVERT CITY</t>
  </si>
  <si>
    <t>J C PENNEY CO</t>
  </si>
  <si>
    <t>Department Stores</t>
  </si>
  <si>
    <t>J&amp;A SANTA MARIA - CHURCH ST</t>
  </si>
  <si>
    <t>J. L. AUDIO, INC.</t>
  </si>
  <si>
    <t>MIRAMAR</t>
  </si>
  <si>
    <t>Audio and Video Equipment Manufacturing</t>
  </si>
  <si>
    <t>JACKSON WWTP</t>
  </si>
  <si>
    <t>JACKSON</t>
  </si>
  <si>
    <t>Jal No3 Gas Plant</t>
  </si>
  <si>
    <t>JAMES LAKE GAS PLANT</t>
  </si>
  <si>
    <t>Jameson-Kessler</t>
  </si>
  <si>
    <t>Janesville Municipal Utilities</t>
  </si>
  <si>
    <t>Janesville</t>
  </si>
  <si>
    <t>Jaq Compressor Station</t>
  </si>
  <si>
    <t>JASPER COLUMBIA PIKE</t>
  </si>
  <si>
    <t>Jay Industries, Inc (0370010128)</t>
  </si>
  <si>
    <t>Metal Coating, Engraving (except Jewelry and Silverware), and Allied Services to Manufacturers</t>
  </si>
  <si>
    <t>Jeff Pod Compressor Station</t>
  </si>
  <si>
    <t>Jefferson County Landfill No. 1</t>
  </si>
  <si>
    <t>Gardendale</t>
  </si>
  <si>
    <t>JELD WEN INC/FIBER DIV PA</t>
  </si>
  <si>
    <t>TOWANDA</t>
  </si>
  <si>
    <t>JERRY L RILEY STP</t>
  </si>
  <si>
    <t>BARDSTOWN</t>
  </si>
  <si>
    <t>JET PROPULSION LABORATORY (JPL)</t>
  </si>
  <si>
    <t>WRIGHTWOOD</t>
  </si>
  <si>
    <t>Research and Development in the Physical, Engineering, and Life Sciences (except Nanotechnology and Biotechnology)</t>
  </si>
  <si>
    <t>Jewell Gas Plant</t>
  </si>
  <si>
    <t>JMU - James Madison University</t>
  </si>
  <si>
    <t>Harrisonburg</t>
  </si>
  <si>
    <t>JOAQUIN COMPRESSOR STATION</t>
  </si>
  <si>
    <t>JOAQUIN</t>
  </si>
  <si>
    <t>Jonah Compressor Station</t>
  </si>
  <si>
    <t>Jonah Federal 2-5 (water well)</t>
  </si>
  <si>
    <t>Jonah Federal 2-7 (water well)</t>
  </si>
  <si>
    <t>Jonah Water Disposal Well #1</t>
  </si>
  <si>
    <t>Jonah Water Disposal Well #3</t>
  </si>
  <si>
    <t>JORDAN DEVELOPMENT COMPANY, L.L.C. - COLFAX 29</t>
  </si>
  <si>
    <t>THOMPSONVILLE</t>
  </si>
  <si>
    <t>JORDAN DEVELOPMENT COMPANY, L.L.C. - NADV 4</t>
  </si>
  <si>
    <t>STAR TWP</t>
  </si>
  <si>
    <t>JORDAN DEVELOPMENT COMPANY, L.L.C. - PIGEON RIVER</t>
  </si>
  <si>
    <t>JORDAN DEVELOPMENT COMPANY, L.L.C. - SCHROEDER</t>
  </si>
  <si>
    <t>JORDAN DEVELOPMENT COMPANY, L.L.C. - SLAM DUNCAN</t>
  </si>
  <si>
    <t>SPRATT</t>
  </si>
  <si>
    <t>JORDAN DEVELOPMENT COMPANY, L.L.C. - VIENNA 2</t>
  </si>
  <si>
    <t>VIENNA TWP</t>
  </si>
  <si>
    <t>JORDAN DEVELOPMENT COMPANY, L.L.C.- MILTON BRADLEY</t>
  </si>
  <si>
    <t>KEWADIN</t>
  </si>
  <si>
    <t>Jordan WWTP</t>
  </si>
  <si>
    <t>Jordan</t>
  </si>
  <si>
    <t>JP OIL COMPANY LLC, LAKE COMO FIELD</t>
  </si>
  <si>
    <t>Juan Compressor Station</t>
  </si>
  <si>
    <t>Julianna Compressor Station (CBM)</t>
  </si>
  <si>
    <t>Juniper Draw Compressor Station</t>
  </si>
  <si>
    <t>Juniper North Compressor Station</t>
  </si>
  <si>
    <t>K &amp; G MANUFACTURING CO</t>
  </si>
  <si>
    <t>FARIBAULT</t>
  </si>
  <si>
    <t>55021KGMNF226PA</t>
  </si>
  <si>
    <t>Machine Shops</t>
  </si>
  <si>
    <t>HONOLULU</t>
  </si>
  <si>
    <t>KAISER FOUNDATION HOSPITAL</t>
  </si>
  <si>
    <t>WOODLAND HILLS</t>
  </si>
  <si>
    <t>Kalsec, Incorporated</t>
  </si>
  <si>
    <t>KALAMAZOO</t>
  </si>
  <si>
    <t>Spice and Extract Manufacturing</t>
  </si>
  <si>
    <t>Kansas Brick &amp; Tile</t>
  </si>
  <si>
    <t>Hoisington</t>
  </si>
  <si>
    <t>Kansas Gas Service - Calista Station</t>
  </si>
  <si>
    <t>CALISTA</t>
  </si>
  <si>
    <t>Kansas Gas Service - Pratt Station</t>
  </si>
  <si>
    <t>Pratt</t>
  </si>
  <si>
    <t>Kasson WWTP</t>
  </si>
  <si>
    <t>Kasson</t>
  </si>
  <si>
    <t>KAVRY MANAGEMENT, LLC/PRO GROW (EXT)</t>
  </si>
  <si>
    <t>Kayla C Compressor Station</t>
  </si>
  <si>
    <t>KEESHAN AND BOST CHEMICAL CO., INC.</t>
  </si>
  <si>
    <t>MANVEL</t>
  </si>
  <si>
    <t>Keewatin WWTP</t>
  </si>
  <si>
    <t>Keewatin</t>
  </si>
  <si>
    <t>KELLEY METALS CORP.</t>
  </si>
  <si>
    <t>Secondary Smelting, Refining, and Alloying of Nonferrous Metal (except Copper and Aluminum)</t>
  </si>
  <si>
    <t>Kenova Compressor Station</t>
  </si>
  <si>
    <t>KENOVA</t>
  </si>
  <si>
    <t>KENTUCKY AMERICAN WATER CO - NORTHERN STP</t>
  </si>
  <si>
    <t>OWENTON</t>
  </si>
  <si>
    <t>Kenyon WWTP</t>
  </si>
  <si>
    <t>Kenyon</t>
  </si>
  <si>
    <t>Kerkhoven WWTP</t>
  </si>
  <si>
    <t>Kerkhoven</t>
  </si>
  <si>
    <t>KERN COUNTY WATER AGENCY</t>
  </si>
  <si>
    <t>KERR-MCGEE - 34003106/61006</t>
  </si>
  <si>
    <t>Keslar State 1-H</t>
  </si>
  <si>
    <t>KEYES COMPRESSOR STATION</t>
  </si>
  <si>
    <t>KEYES</t>
  </si>
  <si>
    <t>KEYSTONE COMPRESSOR STATION</t>
  </si>
  <si>
    <t>KEYSTONE GAS PLANT</t>
  </si>
  <si>
    <t>Kilgore Compressor Station-Utica Gas Services, LLC (0210002039)</t>
  </si>
  <si>
    <t>Kilgore</t>
  </si>
  <si>
    <t>Kimball Municipal Power Plant</t>
  </si>
  <si>
    <t>Regulation and Administration of Communications, Electric, Gas, and Other Utilities</t>
  </si>
  <si>
    <t>Kimberly-Clark Palmetto</t>
  </si>
  <si>
    <t>BEECH ISLAND</t>
  </si>
  <si>
    <t>Kinder Morgan Altamont LLC- Altamont East Compressor Station</t>
  </si>
  <si>
    <t>Atlamont</t>
  </si>
  <si>
    <t>Kinder Morgan Altamont LLC- Altamont West Compressor Station</t>
  </si>
  <si>
    <t>Altamont</t>
  </si>
  <si>
    <t>Kinder Morgan Altamont LLC: Altamont South Compressor Station</t>
  </si>
  <si>
    <t>King Air-Gulfstream Compressor Station</t>
  </si>
  <si>
    <t>King Compressor Station</t>
  </si>
  <si>
    <t>KING RANCH PLANT</t>
  </si>
  <si>
    <t>KINGSVILLE</t>
  </si>
  <si>
    <t>KINGFISHER NATURAL GAS PROCESSING PLANT</t>
  </si>
  <si>
    <t>KINGS PLAZA ENERGY LLC</t>
  </si>
  <si>
    <t>BROOKLYN</t>
  </si>
  <si>
    <t>KINGS WASTE &amp; RECYCLING AUTHORITY</t>
  </si>
  <si>
    <t>HANFORD</t>
  </si>
  <si>
    <t>Kingsland Park Landfill</t>
  </si>
  <si>
    <t>NORTH ARLINGTON</t>
  </si>
  <si>
    <t>Kinney Unit 6 Evaporation Facility</t>
  </si>
  <si>
    <t>Kirk Ranch C.S.</t>
  </si>
  <si>
    <t>Kirtland Air Force Base</t>
  </si>
  <si>
    <t>Albuquerque</t>
  </si>
  <si>
    <t>Kitty Gas Plant</t>
  </si>
  <si>
    <t>Knott Landfill</t>
  </si>
  <si>
    <t>BEND</t>
  </si>
  <si>
    <t>Koch Fertilizer LLC - Vernon Center Terminal</t>
  </si>
  <si>
    <t>Garden City</t>
  </si>
  <si>
    <t>Farm Supplies Merchant Wholesalers</t>
  </si>
  <si>
    <t>KRAFT HEINZ - MUSCATINE</t>
  </si>
  <si>
    <t>MUSCATINE</t>
  </si>
  <si>
    <t>KTU 14F</t>
  </si>
  <si>
    <t>KTU 14N</t>
  </si>
  <si>
    <t>KTU 20N</t>
  </si>
  <si>
    <t>KTU 22F</t>
  </si>
  <si>
    <t>KTU 23H</t>
  </si>
  <si>
    <t>KTU 23J 1H</t>
  </si>
  <si>
    <t>KTU 27H</t>
  </si>
  <si>
    <t>KTU 27P</t>
  </si>
  <si>
    <t>KTU 29F</t>
  </si>
  <si>
    <t>KTU 33D</t>
  </si>
  <si>
    <t>KTU 35C</t>
  </si>
  <si>
    <t>Kutz Canyon Processing Plant</t>
  </si>
  <si>
    <t>KY STATE REFORMATORY</t>
  </si>
  <si>
    <t>L&amp;H COMPRESSOR STATION</t>
  </si>
  <si>
    <t>L&amp;J Woodworking, Ltd. (0285000420)</t>
  </si>
  <si>
    <t>LA CITY, DEPT OF AIRPORTS</t>
  </si>
  <si>
    <t>Other Support Activities for Air Transportation</t>
  </si>
  <si>
    <t>LA CITY, DWP SCATTERGOOD GENERATING STN</t>
  </si>
  <si>
    <t>PLAYA DEL REY</t>
  </si>
  <si>
    <t>LA CITY, HARBOR DEPT</t>
  </si>
  <si>
    <t>Port and Harbor Operations</t>
  </si>
  <si>
    <t>LA CO. SANITATION DIST</t>
  </si>
  <si>
    <t>LA COUNTY SANITATION DISTRICTS (SPADRA)</t>
  </si>
  <si>
    <t>POMONA</t>
  </si>
  <si>
    <t>LA GOLETA</t>
  </si>
  <si>
    <t>GOLETA</t>
  </si>
  <si>
    <t>La Jarita Straddle</t>
  </si>
  <si>
    <t>Navajo Dam</t>
  </si>
  <si>
    <t>LA PAN STORAGE COMPRESSOR STATION</t>
  </si>
  <si>
    <t>HENRIETTA</t>
  </si>
  <si>
    <t>LA PAZ COUNTY LANDFILL</t>
  </si>
  <si>
    <t>PARKER</t>
  </si>
  <si>
    <t>LA PORTE PLANT</t>
  </si>
  <si>
    <t>LA PORTE VCM PLANT</t>
  </si>
  <si>
    <t>La Salle WWTP</t>
  </si>
  <si>
    <t>La Salle</t>
  </si>
  <si>
    <t>LaBarge Compressor Station</t>
  </si>
  <si>
    <t>LACO (ISD) - BLUE ROCK MICROWAVE STATION</t>
  </si>
  <si>
    <t>Radio and Television Broadcasting and Wireless Communications Equipment Manufacturing</t>
  </si>
  <si>
    <t>LACO ROAD DEPT - JACKSON LAKE</t>
  </si>
  <si>
    <t>LACO ROAD DEPT - MILL CREEK YARD</t>
  </si>
  <si>
    <t>LACO ROAD DEPT - SADDLEBACK BUTTE</t>
  </si>
  <si>
    <t>LACO SHERIFFS DEPT - MIRA LOMA DETENTION CENTER</t>
  </si>
  <si>
    <t>Lafayette WWTP</t>
  </si>
  <si>
    <t>Lafayette</t>
  </si>
  <si>
    <t>Lake City WWTP</t>
  </si>
  <si>
    <t>Lake City</t>
  </si>
  <si>
    <t>Lake Crystal WWTP</t>
  </si>
  <si>
    <t>Lake Crystal</t>
  </si>
  <si>
    <t>Lake Henry WWTP</t>
  </si>
  <si>
    <t>Lake Henry</t>
  </si>
  <si>
    <t>Lakefield WWTP</t>
  </si>
  <si>
    <t>Lakefield</t>
  </si>
  <si>
    <t>Lambda Energy Resources LLC - Bear Lake 13</t>
  </si>
  <si>
    <t>BEAR LAKE</t>
  </si>
  <si>
    <t>Lambda Energy Resources LLC - Bear Lake 22</t>
  </si>
  <si>
    <t>Lambda Energy Resources LLC - Bear Lake 32</t>
  </si>
  <si>
    <t>Lambda Energy Resources LLC - Blair 36</t>
  </si>
  <si>
    <t>KINGSLEY</t>
  </si>
  <si>
    <t>Lambda Energy Resources LLC - Blue Lake 17</t>
  </si>
  <si>
    <t>Lambda Energy Resources LLC - BLUE LAKE 27</t>
  </si>
  <si>
    <t>Lambda Energy Resources LLC - Chester 34</t>
  </si>
  <si>
    <t>Lambda Energy Resources LLC - Forest 24</t>
  </si>
  <si>
    <t>CHEBOYGAN</t>
  </si>
  <si>
    <t>Lambda Energy Resources LLC - Frederic 2</t>
  </si>
  <si>
    <t>Lambda Energy Resources LLC - Frederic 20</t>
  </si>
  <si>
    <t>Lambda Energy Resources LLC - Goose Creek</t>
  </si>
  <si>
    <t>Lambda Energy Resources LLC - Grant 29 (B9151)</t>
  </si>
  <si>
    <t>TRAVERSE CITY</t>
  </si>
  <si>
    <t>Lambda Energy Resources LLC - Hayes 22</t>
  </si>
  <si>
    <t>Lambda Energy Resources LLC - Kalkaska 11</t>
  </si>
  <si>
    <t>Lambda Energy Resources LLC - Kalkaska F 24</t>
  </si>
  <si>
    <t>Lambda Energy Resources LLC - Loud 29</t>
  </si>
  <si>
    <t>LOUD TWP</t>
  </si>
  <si>
    <t>Lambda Energy Resources LLC - Mancelona B</t>
  </si>
  <si>
    <t>Lambda Energy Resources LLC - Manistee Sulfur Plan</t>
  </si>
  <si>
    <t>Lambda Energy Resources LLC - Maple Grove 16</t>
  </si>
  <si>
    <t>KALEVA</t>
  </si>
  <si>
    <t>Lambda Energy Resources LLC - Mayfield 16</t>
  </si>
  <si>
    <t>MAYFIELD</t>
  </si>
  <si>
    <t>Lambda Energy Resources LLC - Mayfield 23</t>
  </si>
  <si>
    <t>Lambda Energy Resources LLC - Mayfield 28</t>
  </si>
  <si>
    <t>Lambda Energy Resources LLC - Mentor Gas Plant</t>
  </si>
  <si>
    <t>UNION CORNERS</t>
  </si>
  <si>
    <t>Lambda Energy Resources LLC - Otsego 10</t>
  </si>
  <si>
    <t>Lambda Energy Resources LLC - Otsego 6</t>
  </si>
  <si>
    <t>Lambda Energy Resources LLC - Otsego Lake 34</t>
  </si>
  <si>
    <t>Lambda Energy Resources LLC - Paradise 19</t>
  </si>
  <si>
    <t>Lambda Energy Resources LLC - Rapid River 24</t>
  </si>
  <si>
    <t>Lambda Energy Resources LLC - Ricci 19 (Blue Lk)</t>
  </si>
  <si>
    <t>Lambda Energy Resources LLC - Springdale 25 (N0199)</t>
  </si>
  <si>
    <t>COPEMISH</t>
  </si>
  <si>
    <t>Lambda Energy Resources LLC - Whitewater 32</t>
  </si>
  <si>
    <t>Lambda Energy Resources, LLC - 35-12 Unit</t>
  </si>
  <si>
    <t>LACHINE</t>
  </si>
  <si>
    <t>Lambda Energy Resources, LLC - Albert 16</t>
  </si>
  <si>
    <t>LEWISTON</t>
  </si>
  <si>
    <t>Lambda Energy Resources, LLC - Caledonia 10 &amp; 11</t>
  </si>
  <si>
    <t>CALEDONIA TWP</t>
  </si>
  <si>
    <t>Lambda Energy Resources, LLC - CASE 33</t>
  </si>
  <si>
    <t>MILLERSBURG</t>
  </si>
  <si>
    <t>Lambda Energy Resources, LLC - Charlton 12</t>
  </si>
  <si>
    <t>Lambda Energy Resources, LLC - Charlton 4</t>
  </si>
  <si>
    <t>Lambda Energy Resources, LLC - Chester 18</t>
  </si>
  <si>
    <t>LANCASTER STP</t>
  </si>
  <si>
    <t>Lance Creek Sheep Central Tank Battery</t>
  </si>
  <si>
    <t>Land OLakes - Arden Hills</t>
  </si>
  <si>
    <t>Creamery Butter Manufacturing</t>
  </si>
  <si>
    <t>Landeck Central Compressor Station</t>
  </si>
  <si>
    <t>Lanesboro WWTP</t>
  </si>
  <si>
    <t>Lanesboro</t>
  </si>
  <si>
    <t>Lanham Compressor Station</t>
  </si>
  <si>
    <t>Charleston</t>
  </si>
  <si>
    <t>Laramie Compressor Station</t>
  </si>
  <si>
    <t>Albany</t>
  </si>
  <si>
    <t>LARIMER ENERGY FACILITY</t>
  </si>
  <si>
    <t>LAS VEGAS ACADEMY</t>
  </si>
  <si>
    <t>LAS VEGAS CONVENTION AND VISITORS AUTHORITY REMEDIATION SYSTEM</t>
  </si>
  <si>
    <t>Lateral 1127</t>
  </si>
  <si>
    <t>Lateral 281</t>
  </si>
  <si>
    <t>LAYLINE OIL &amp; GAS LLC - GOOSE LAKE FACILITY</t>
  </si>
  <si>
    <t>LEROY</t>
  </si>
  <si>
    <t>Layline Oil &amp; Gas LLC - Marion Gas Plant</t>
  </si>
  <si>
    <t>MARION</t>
  </si>
  <si>
    <t>Le Bar et al B 3 3 (aka Lebar B 2-3)</t>
  </si>
  <si>
    <t>Le Center WWTP</t>
  </si>
  <si>
    <t>Le Center</t>
  </si>
  <si>
    <t>Le Sueur Food Ingredient</t>
  </si>
  <si>
    <t>Le Sueur</t>
  </si>
  <si>
    <t>Le Sueur WWTF</t>
  </si>
  <si>
    <t>LEAF RIVER CELLULOSE, LLC</t>
  </si>
  <si>
    <t>NEW AUGUSTA</t>
  </si>
  <si>
    <t>LEAF RIVER ENERGY CENTER LLC, LEAF RIVER</t>
  </si>
  <si>
    <t>TAYLORSVILLE</t>
  </si>
  <si>
    <t>Leavitt Compressor Station</t>
  </si>
  <si>
    <t>Lebar 2-1</t>
  </si>
  <si>
    <t>Lee8 Storage Facility</t>
  </si>
  <si>
    <t>PARTELLO</t>
  </si>
  <si>
    <t>LEEDSWORLD/UPPER BURRELL</t>
  </si>
  <si>
    <t>NEW KENSINGTON</t>
  </si>
  <si>
    <t>Other Services Related to Advertising</t>
  </si>
  <si>
    <t>LEFLORE COUNTY BOARD OF SUPERVISORS, LEF</t>
  </si>
  <si>
    <t>SIDON</t>
  </si>
  <si>
    <t>Legacy-Glasair Compressor Station</t>
  </si>
  <si>
    <t>Leroy Goertz C-2</t>
  </si>
  <si>
    <t>Lester Prairie WWTP</t>
  </si>
  <si>
    <t>Lester Prairie</t>
  </si>
  <si>
    <t>Lewiston WWTP</t>
  </si>
  <si>
    <t>Lewiston</t>
  </si>
  <si>
    <t>Lhoist North America of Alabama, LLC</t>
  </si>
  <si>
    <t>Calera</t>
  </si>
  <si>
    <t>LIBERTY AV - WELL # 19</t>
  </si>
  <si>
    <t>LifeTime Fitness - Lakeville</t>
  </si>
  <si>
    <t>Lakeville</t>
  </si>
  <si>
    <t>Fitness and Recreational Sports Centers</t>
  </si>
  <si>
    <t>LIGHT METALS INC</t>
  </si>
  <si>
    <t>CITY OF INDUSTRY</t>
  </si>
  <si>
    <t>Gasoline Stations with Convenience Stores</t>
  </si>
  <si>
    <t>Linam Ranch Gas Plant</t>
  </si>
  <si>
    <t>Hobbs</t>
  </si>
  <si>
    <t>Lincoln Road Compressor Station</t>
  </si>
  <si>
    <t>Linden Compressor Station</t>
  </si>
  <si>
    <t>LINDSAY BOOSTER STATION</t>
  </si>
  <si>
    <t>LINDSAY</t>
  </si>
  <si>
    <t>LINDSAY CO2 PLANT</t>
  </si>
  <si>
    <t>Litchfield WWTP</t>
  </si>
  <si>
    <t>Little Bear Compressor Station</t>
  </si>
  <si>
    <t>Little Falls WWTP</t>
  </si>
  <si>
    <t>LNG PLANT STATION 240</t>
  </si>
  <si>
    <t>CARLSTADT</t>
  </si>
  <si>
    <t>LOCKHEED MARTIN - WATERTON PLANT USAF PJ</t>
  </si>
  <si>
    <t>LITTLETON</t>
  </si>
  <si>
    <t>LODI GAS STORAGE LLC</t>
  </si>
  <si>
    <t>LOLETA WWTF</t>
  </si>
  <si>
    <t>LOLETA</t>
  </si>
  <si>
    <t>LOMPOC WASTEWATER PLANT</t>
  </si>
  <si>
    <t>LOMPOC</t>
  </si>
  <si>
    <t>LONDON STP</t>
  </si>
  <si>
    <t>LONDON</t>
  </si>
  <si>
    <t>LONG ISLAND JEWISH MEDICAL CENTER-QUEENS</t>
  </si>
  <si>
    <t>NEW HYDE PARK</t>
  </si>
  <si>
    <t>Long Prairie WWTP</t>
  </si>
  <si>
    <t>Long Prairie</t>
  </si>
  <si>
    <t>LONGVIEW COMPRESSOR STATION</t>
  </si>
  <si>
    <t>LONGVIEW</t>
  </si>
  <si>
    <t>LONGVIEW GAS PLANT</t>
  </si>
  <si>
    <t>WHITE OAK</t>
  </si>
  <si>
    <t>Lonsdale WWTP</t>
  </si>
  <si>
    <t>Lonsdale</t>
  </si>
  <si>
    <t>LORIN INDUSTRIES</t>
  </si>
  <si>
    <t>MUSKEGON</t>
  </si>
  <si>
    <t>Electroplating, Plating, Polishing, Anodizing, and Coloring</t>
  </si>
  <si>
    <t>LOS GATOS TOMATO PRODUCTS</t>
  </si>
  <si>
    <t>HURON</t>
  </si>
  <si>
    <t>Lost Cabin</t>
  </si>
  <si>
    <t>Lost Creek Compressor Station</t>
  </si>
  <si>
    <t>Lost River Compressor Station</t>
  </si>
  <si>
    <t>Mathias</t>
  </si>
  <si>
    <t>LOTTE CHEMICAL LOUISIANA LLC</t>
  </si>
  <si>
    <t>Louisiana-Pacific Corp - Two Harbors</t>
  </si>
  <si>
    <t>Two Harbors</t>
  </si>
  <si>
    <t>Louisiana-Pacific Corporation - Roaring River</t>
  </si>
  <si>
    <t>North Wilkesboro</t>
  </si>
  <si>
    <t>Louisville Gas &amp; Electric</t>
  </si>
  <si>
    <t>Magnolia</t>
  </si>
  <si>
    <t>Louisville Gas &amp; Electric Co., Mill Creek Station</t>
  </si>
  <si>
    <t>Louisville Gas &amp; Electric Co., Paddys Run Station</t>
  </si>
  <si>
    <t>Lovell Compressor Station</t>
  </si>
  <si>
    <t>Lubrizol Advanced Materials</t>
  </si>
  <si>
    <t>LUCAS COMPRESSOR STATION (0370000164)</t>
  </si>
  <si>
    <t>Monroe Twp.</t>
  </si>
  <si>
    <t>Lucifer Compressor Station</t>
  </si>
  <si>
    <t>Luke Paper Company</t>
  </si>
  <si>
    <t>Luke</t>
  </si>
  <si>
    <t>Luke-Gus Compressor Station</t>
  </si>
  <si>
    <t>Luman Compressor Station</t>
  </si>
  <si>
    <t>LUNDAY-THAGARD CO DBA WORLD OIL REFINING</t>
  </si>
  <si>
    <t>SOUTH GATE</t>
  </si>
  <si>
    <t>Asphalt Shingle and Coating Materials Manufacturing</t>
  </si>
  <si>
    <t>Luverne WWTP</t>
  </si>
  <si>
    <t>Luverne</t>
  </si>
  <si>
    <t>LYNX MAIN &amp; B</t>
  </si>
  <si>
    <t>BORGER</t>
  </si>
  <si>
    <t>LYONS MAGNUS</t>
  </si>
  <si>
    <t>All Other Miscellaneous Food Manufacturing</t>
  </si>
  <si>
    <t>Lysite Interconnect</t>
  </si>
  <si>
    <t>MA ARMY NATIONAL GUARD</t>
  </si>
  <si>
    <t>BUZZARDS BAY</t>
  </si>
  <si>
    <t>Mabel WWTP</t>
  </si>
  <si>
    <t>Mabel</t>
  </si>
  <si>
    <t>Macalester College</t>
  </si>
  <si>
    <t>Saint Paul</t>
  </si>
  <si>
    <t>Madelia WWTP</t>
  </si>
  <si>
    <t>Madelia</t>
  </si>
  <si>
    <t>Madison Light &amp; Power Plant</t>
  </si>
  <si>
    <t>Madison WWTP</t>
  </si>
  <si>
    <t>MADISONVILLE STP WEST SIDE</t>
  </si>
  <si>
    <t>MADISONVILLE</t>
  </si>
  <si>
    <t>MAGENHEIMER LEASES (A, B, C)</t>
  </si>
  <si>
    <t>MAHR FEDERAL INC.</t>
  </si>
  <si>
    <t>Instruments and Related Products Manufacturing for Measuring, Displaying, and Controlling Industrial Process Variables</t>
  </si>
  <si>
    <t>Main Pass 72A Production Facility</t>
  </si>
  <si>
    <t>Main Pass Block 35 Central Facility - Main Pass Block 35 Field</t>
  </si>
  <si>
    <t>Boothville</t>
  </si>
  <si>
    <t>Main Pass Block 69 Platform B</t>
  </si>
  <si>
    <t>Pilottown</t>
  </si>
  <si>
    <t>MAINTENANCE ENGINEERING CENTER</t>
  </si>
  <si>
    <t>TULSA</t>
  </si>
  <si>
    <t>NEVADA CITY</t>
  </si>
  <si>
    <t>Malibu-Surfer Compressor Station</t>
  </si>
  <si>
    <t>MANCHESTER STP</t>
  </si>
  <si>
    <t>Mankato Water Resource Recovery Facility</t>
  </si>
  <si>
    <t>MANTECA WWQCF</t>
  </si>
  <si>
    <t>Marana Regional Landfill</t>
  </si>
  <si>
    <t>Tucson</t>
  </si>
  <si>
    <t>Marathon Anacortes Refinery</t>
  </si>
  <si>
    <t>Anacortes</t>
  </si>
  <si>
    <t>MARATHON EL PASO REFINERY</t>
  </si>
  <si>
    <t>EL PASO</t>
  </si>
  <si>
    <t>Marathon Saint Paul Park Refinery</t>
  </si>
  <si>
    <t>Saint Paul Park</t>
  </si>
  <si>
    <t>Marble WWTP</t>
  </si>
  <si>
    <t>Marble</t>
  </si>
  <si>
    <t>Margaret Keslar 1-H</t>
  </si>
  <si>
    <t>Marie 41-21 1H</t>
  </si>
  <si>
    <t>Marine Corps Air Station - Cherry Point</t>
  </si>
  <si>
    <t>Cherry Point</t>
  </si>
  <si>
    <t>Marine Corps Logistics Base</t>
  </si>
  <si>
    <t>Mark Pod</t>
  </si>
  <si>
    <t>MarkWest Humphreys Compressor Station (0607015007)</t>
  </si>
  <si>
    <t>Barnesville</t>
  </si>
  <si>
    <t>MarkWest Larew Compressor Station (0656025011)</t>
  </si>
  <si>
    <t>Marquette Board of Light and Power</t>
  </si>
  <si>
    <t>MARQUETTE</t>
  </si>
  <si>
    <t>Marshall WWTP</t>
  </si>
  <si>
    <t>Marshall</t>
  </si>
  <si>
    <t>MARY ANN COMPRESSOR STATION</t>
  </si>
  <si>
    <t>CORDELL</t>
  </si>
  <si>
    <t>MARYLAND VILLAS APARTMENT COMPLEX</t>
  </si>
  <si>
    <t>Lessors of Residential Buildings and
Dwellings</t>
  </si>
  <si>
    <t>Marys Draw</t>
  </si>
  <si>
    <t>MASTER LOCK CO LLC</t>
  </si>
  <si>
    <t>Milwaukee</t>
  </si>
  <si>
    <t>Hardware Manufacturing</t>
  </si>
  <si>
    <t>MATERION TECHNICAL MATERIALS INC.</t>
  </si>
  <si>
    <t>MATLI GAS PLANT</t>
  </si>
  <si>
    <t>WATONGA</t>
  </si>
  <si>
    <t>Mayco International, LLC</t>
  </si>
  <si>
    <t>STERLING HTS</t>
  </si>
  <si>
    <t>All Other Plastics Product Manufacturing</t>
  </si>
  <si>
    <t>MAYER COMPRESSOR STATION</t>
  </si>
  <si>
    <t>Mayer WWTP</t>
  </si>
  <si>
    <t>Mayer</t>
  </si>
  <si>
    <t>Maynard WWTP</t>
  </si>
  <si>
    <t>Maynard</t>
  </si>
  <si>
    <t>MAYSVILLE GAS PLANT</t>
  </si>
  <si>
    <t>MAYSVILLE</t>
  </si>
  <si>
    <t>MAYSVILLE STP</t>
  </si>
  <si>
    <t>Mazeppa WWTP</t>
  </si>
  <si>
    <t>Mazeppa</t>
  </si>
  <si>
    <t>MAZZ Scrap, LLC - North Yard (1677011263)</t>
  </si>
  <si>
    <t>Akron</t>
  </si>
  <si>
    <t>MB SOUTH TERMINAL</t>
  </si>
  <si>
    <t>MONT BELVIEU</t>
  </si>
  <si>
    <t>Pipeline Transportation of Refined Petroleum Products</t>
  </si>
  <si>
    <t>MC GRATH PEAKER GENERATION STATION</t>
  </si>
  <si>
    <t>OXNARD</t>
  </si>
  <si>
    <t>MCCARRAN INTERNATIONAL AIRPORT</t>
  </si>
  <si>
    <t>Reupholstery and Furniture Repair</t>
  </si>
  <si>
    <t>McClure Industries, Inc.</t>
  </si>
  <si>
    <t>McCormick Loop Rd</t>
  </si>
  <si>
    <t>MCDONALD FARMS ENTERPRISES INC</t>
  </si>
  <si>
    <t>MCIEAST-Marine Corps Base Camp Lejeune</t>
  </si>
  <si>
    <t>Camp Lejeune</t>
  </si>
  <si>
    <t>McMinnville Compressor Station</t>
  </si>
  <si>
    <t>SILVERTON</t>
  </si>
  <si>
    <t>McNeilus Truck and Manufacturing Inc</t>
  </si>
  <si>
    <t>Motor Vehicle Body Manufacturing</t>
  </si>
  <si>
    <t>MCSPADDEN</t>
  </si>
  <si>
    <t>CANYON</t>
  </si>
  <si>
    <t>MDEQ-HOLLY ROAD SITE GWCU</t>
  </si>
  <si>
    <t>Meadowlark Compressor Station</t>
  </si>
  <si>
    <t>Medford WWTP</t>
  </si>
  <si>
    <t>Medford</t>
  </si>
  <si>
    <t>Medina Compressor Station (1652050071)</t>
  </si>
  <si>
    <t>Medina</t>
  </si>
  <si>
    <t>Medtronic APV</t>
  </si>
  <si>
    <t>Medtronic ATS</t>
  </si>
  <si>
    <t>MEHAN PLANT</t>
  </si>
  <si>
    <t>MEHAN</t>
  </si>
  <si>
    <t>Melrose Dairy Proteins LLC</t>
  </si>
  <si>
    <t>Melrose</t>
  </si>
  <si>
    <t>Melrose WWTP</t>
  </si>
  <si>
    <t>MOORE</t>
  </si>
  <si>
    <t>Mercedes-Benz Vans LLC</t>
  </si>
  <si>
    <t>Ladson</t>
  </si>
  <si>
    <t>Automobile and Light Duty Motor Vehicle Manufacturing</t>
  </si>
  <si>
    <t>Merck Sharp &amp; Dohme Corp - Rahway, New Jersey</t>
  </si>
  <si>
    <t>RAHWAY</t>
  </si>
  <si>
    <t>Merit Energy - Hugoton Station</t>
  </si>
  <si>
    <t>Hugoton</t>
  </si>
  <si>
    <t>Merit Energy Co - Jones Compressor Station</t>
  </si>
  <si>
    <t>Haskell Co</t>
  </si>
  <si>
    <t>Meritor Heavy Vehicle Systems, LLC - Asheville</t>
  </si>
  <si>
    <t>Fletcher</t>
  </si>
  <si>
    <t>Motor Vehicle Transmission and Power Train Parts Manufacturing</t>
  </si>
  <si>
    <t>Merle Federal 23-29</t>
  </si>
  <si>
    <t>MERRICK BOOSTER STATION</t>
  </si>
  <si>
    <t>Merrill Meadows Compressor Station</t>
  </si>
  <si>
    <t>Met Council - Rogers WWTP</t>
  </si>
  <si>
    <t>Rogers</t>
  </si>
  <si>
    <t>Met Council - Seneca WWTP</t>
  </si>
  <si>
    <t>Met Council Hastings WWTP</t>
  </si>
  <si>
    <t>Hastings</t>
  </si>
  <si>
    <t>Metro Transit - Fred T Heywood Garage</t>
  </si>
  <si>
    <t>Mixed Mode Transit Systems</t>
  </si>
  <si>
    <t>METROPOLITAN PARK 678</t>
  </si>
  <si>
    <t>METTON AMERICA LA PORTE PLANT</t>
  </si>
  <si>
    <t>MEYER COMPRESSOR STATION</t>
  </si>
  <si>
    <t>LEEDEY</t>
  </si>
  <si>
    <t>MICHELIN NA US2 SANDY SPRINGS</t>
  </si>
  <si>
    <t>SANDY SPRINGS</t>
  </si>
  <si>
    <t>Michigan Cogeneration Systems Inc</t>
  </si>
  <si>
    <t>Lorton</t>
  </si>
  <si>
    <t>MIDCONTINENT EXPRESS PIPELINE LLC, MEP 4</t>
  </si>
  <si>
    <t>EDWARDS</t>
  </si>
  <si>
    <t>Middle Prong Compressor Station (CBM)</t>
  </si>
  <si>
    <t>MIDDLEBERG BOOSTER STATION</t>
  </si>
  <si>
    <t>DIBBLE</t>
  </si>
  <si>
    <t>Middlesex County Utilities Authority</t>
  </si>
  <si>
    <t>SAYREVILLE</t>
  </si>
  <si>
    <t>Middletown Coke Company, LLC (1409011031)</t>
  </si>
  <si>
    <t>Middletown</t>
  </si>
  <si>
    <t>All Other Petroleum and Coal Products Manufacturing</t>
  </si>
  <si>
    <t>Midnight Compressor Station</t>
  </si>
  <si>
    <t>Midway Compressor Station</t>
  </si>
  <si>
    <t>Midwestern Gas Transmission</t>
  </si>
  <si>
    <t>Potomac</t>
  </si>
  <si>
    <t>Midwestern Gas Transmission Company dba MGT - Portland Compressor Station 2101</t>
  </si>
  <si>
    <t>Midwestern Gas Transmission Company Sta</t>
  </si>
  <si>
    <t>Winslow</t>
  </si>
  <si>
    <t>MILEY COMPRESSOR STATION (0238000050)</t>
  </si>
  <si>
    <t>Ripley Twp.</t>
  </si>
  <si>
    <t>Millcreek Finishing dba Ohio Valley Finishing (0616000216)</t>
  </si>
  <si>
    <t>Fresno</t>
  </si>
  <si>
    <t>Miller Compressor Station</t>
  </si>
  <si>
    <t>MILLIKEN &amp; COMPANY/MAGNOLIA PLANT</t>
  </si>
  <si>
    <t>BLACKSBURG</t>
  </si>
  <si>
    <t>Textile and Fabric Finishing Mills</t>
  </si>
  <si>
    <t>Minnesota City WWTP</t>
  </si>
  <si>
    <t>Minnesota City</t>
  </si>
  <si>
    <t>Minnesota Elevator Inc</t>
  </si>
  <si>
    <t>Elevator and Moving Stairway Manufacturing</t>
  </si>
  <si>
    <t>Minnesota Soybean Processors - Brewster</t>
  </si>
  <si>
    <t>Brewster</t>
  </si>
  <si>
    <t>MINUTEMAN REGIONAL HIGH SCHOOL</t>
  </si>
  <si>
    <t>LEXINGTON</t>
  </si>
  <si>
    <t>Mira Loma Peaker Generating Station</t>
  </si>
  <si>
    <t>ONTARIO</t>
  </si>
  <si>
    <t>Mission Complex</t>
  </si>
  <si>
    <t>Sahuarita</t>
  </si>
  <si>
    <t>Mission Compressor Station</t>
  </si>
  <si>
    <t>MISSION HILLS CSD WELL HOUSE</t>
  </si>
  <si>
    <t>MISSISSIPPI HUB LLC, NATURAL GAS TRANSMI</t>
  </si>
  <si>
    <t>MOUNT OLIVE</t>
  </si>
  <si>
    <t>MISSISSIPPI STATE UNIVERSITY</t>
  </si>
  <si>
    <t>MISSISSIPPI STATE</t>
  </si>
  <si>
    <t>MITSUBISHI CEMENT - CUSHENBURY PLANT</t>
  </si>
  <si>
    <t>LUCERNE VALLEY</t>
  </si>
  <si>
    <t>MOCANE COMPRESSOR STATION</t>
  </si>
  <si>
    <t>FORGAN</t>
  </si>
  <si>
    <t>Moccasin State 1-16</t>
  </si>
  <si>
    <t>MOLSON COORS USA LLC</t>
  </si>
  <si>
    <t>IRWINDALE</t>
  </si>
  <si>
    <t>Breweries</t>
  </si>
  <si>
    <t>MONTEREY REGION WASTE MNGMNT</t>
  </si>
  <si>
    <t>MONTEREY COUNTY</t>
  </si>
  <si>
    <t>Montevideo WWTP</t>
  </si>
  <si>
    <t>Montevideo</t>
  </si>
  <si>
    <t>Montgomery Landfill</t>
  </si>
  <si>
    <t>Montgomery</t>
  </si>
  <si>
    <t>Montgomery WWTP</t>
  </si>
  <si>
    <t>Montgomery/Tabitha Compressor Station</t>
  </si>
  <si>
    <t>Monticello WWTP</t>
  </si>
  <si>
    <t>Monticello</t>
  </si>
  <si>
    <t>Montrose WWTP</t>
  </si>
  <si>
    <t>Montrose</t>
  </si>
  <si>
    <t>MONUMENT CHEMICAL HOUSTON</t>
  </si>
  <si>
    <t>Monument Compressor Station</t>
  </si>
  <si>
    <t>Monument Gas Plant</t>
  </si>
  <si>
    <t>Monument Lake Compressor Station</t>
  </si>
  <si>
    <t>Moore Compressor Station</t>
  </si>
  <si>
    <t>Moore Trust 1-13</t>
  </si>
  <si>
    <t>MOORELAND STATION</t>
  </si>
  <si>
    <t>MOORELAND</t>
  </si>
  <si>
    <t>Moose Lake Power Plant</t>
  </si>
  <si>
    <t>Moose Lake</t>
  </si>
  <si>
    <t>Mora Municipal Utilities</t>
  </si>
  <si>
    <t>Mora</t>
  </si>
  <si>
    <t>Mora WWTP</t>
  </si>
  <si>
    <t>MOREHEAD WWTP</t>
  </si>
  <si>
    <t>MOREHEAD</t>
  </si>
  <si>
    <t>Morgan Draw/Crenshaw Hill</t>
  </si>
  <si>
    <t>Morgan WWTP</t>
  </si>
  <si>
    <t>Morgan</t>
  </si>
  <si>
    <t>MORGANFIELD WWTP</t>
  </si>
  <si>
    <t>MORGANFIELD</t>
  </si>
  <si>
    <t>MORNING STAR PACKING COMPANY</t>
  </si>
  <si>
    <t>LOS BANOS</t>
  </si>
  <si>
    <t>Morristown WWTP</t>
  </si>
  <si>
    <t>Morristown</t>
  </si>
  <si>
    <t>Morton WWTP</t>
  </si>
  <si>
    <t>Morton</t>
  </si>
  <si>
    <t>MOTION PICTURE &amp; TELEVISION FUND</t>
  </si>
  <si>
    <t>Other Motion Picture and Video Industries</t>
  </si>
  <si>
    <t>Motley WWTP</t>
  </si>
  <si>
    <t>Motley</t>
  </si>
  <si>
    <t>MOUNT STERLING HINKSTON CREEK STP</t>
  </si>
  <si>
    <t>MT STERLING</t>
  </si>
  <si>
    <t>Mountain Home Energy Center</t>
  </si>
  <si>
    <t>MOUNTAIN HOME</t>
  </si>
  <si>
    <t>Mountain Iron WWTP</t>
  </si>
  <si>
    <t>Mountain Iron</t>
  </si>
  <si>
    <t>Mountain Lake Municipal Utilities</t>
  </si>
  <si>
    <t>Mountain Lake</t>
  </si>
  <si>
    <t>Mpls Community &amp; Technical College</t>
  </si>
  <si>
    <t>MT AUBURN HOSPITAL</t>
  </si>
  <si>
    <t>MT BELVIEU COMPRESSOR STATION</t>
  </si>
  <si>
    <t>BAYTOWN</t>
  </si>
  <si>
    <t>MTG Compressor Station</t>
  </si>
  <si>
    <t>Muddy Creek Station</t>
  </si>
  <si>
    <t>Muddy Gap Compressor Station</t>
  </si>
  <si>
    <t>Murray City Power Department- Electrical Generation Plant</t>
  </si>
  <si>
    <t>Murray</t>
  </si>
  <si>
    <t>MUSKEGON DEVELOPMENT, Pigeon River Facility</t>
  </si>
  <si>
    <t>Muskegon Operating - Otsego Lake</t>
  </si>
  <si>
    <t>Muskegon Operating Company LLC - Bass Lake</t>
  </si>
  <si>
    <t>Muskegon Operating Company, LLC - Gingel Lake</t>
  </si>
  <si>
    <t>Muskegon Operating LLC - Dover Facility</t>
  </si>
  <si>
    <t>Muskegon Operating LLC - Little Crapo Lake</t>
  </si>
  <si>
    <t>Muskegon Operating LLC - Lower Chub/VIking</t>
  </si>
  <si>
    <t>Muskegon Operating LLC, Mitchel Lake II</t>
  </si>
  <si>
    <t>ALBERT TWP</t>
  </si>
  <si>
    <t>Mustang Compressor Station</t>
  </si>
  <si>
    <t>Muzyl Oil Company - Avery 24/31</t>
  </si>
  <si>
    <t>Muzyl Oil Company - Boughner</t>
  </si>
  <si>
    <t>Muzyl Oil Company - Briley 17</t>
  </si>
  <si>
    <t>Muzyl Oil Company - Briley 31</t>
  </si>
  <si>
    <t>Muzyl Oil Company - Briley19/Vienna 13</t>
  </si>
  <si>
    <t>Muzyl Oil Company - Elmer 17B</t>
  </si>
  <si>
    <t>ELMER TWP</t>
  </si>
  <si>
    <t>Muzyl Oil Company - Elmer 26</t>
  </si>
  <si>
    <t>Muzyl Oil Company - Lake 15</t>
  </si>
  <si>
    <t>Muzyl Oil Company - Schrader</t>
  </si>
  <si>
    <t>Muzyl Oil Corp - Tower</t>
  </si>
  <si>
    <t>HAYES TWP</t>
  </si>
  <si>
    <t>MWD - GENE PUMPING PLANT</t>
  </si>
  <si>
    <t>PARKER DAM</t>
  </si>
  <si>
    <t>MWD - IRON MOUNTAIN PUMPING PLANT</t>
  </si>
  <si>
    <t>EARP</t>
  </si>
  <si>
    <t>N SHORE TOWERS APT TOTAL ENERGY PLANT</t>
  </si>
  <si>
    <t>FLORAL PARK</t>
  </si>
  <si>
    <t>Lessors of Residential Buildings and Dwellings</t>
  </si>
  <si>
    <t>Nahan Holdings LLC</t>
  </si>
  <si>
    <t>Commercial Printing (except Screen and Books)</t>
  </si>
  <si>
    <t>NALCO PRODUCTION LLC - GARYVILLE FACILITY</t>
  </si>
  <si>
    <t>GARYVILLE</t>
  </si>
  <si>
    <t>Nanogate Jay Systems LLC (0370010058)</t>
  </si>
  <si>
    <t>NASA ELLINGTON FIELD</t>
  </si>
  <si>
    <t>NASA JET PROPULSION LAB</t>
  </si>
  <si>
    <t>Space Research and Technology</t>
  </si>
  <si>
    <t>NASA/GOLDSTONE DEEP SPACE COMMUNICATIONS COMPLEX</t>
  </si>
  <si>
    <t>FT. IRWIN, CA</t>
  </si>
  <si>
    <t>NATIONAL GRID LNG LP</t>
  </si>
  <si>
    <t>National Zoological Park</t>
  </si>
  <si>
    <t>Washington</t>
  </si>
  <si>
    <t>DC</t>
  </si>
  <si>
    <t>Zoos and Botanical Gardens</t>
  </si>
  <si>
    <t>Natural Gas Compression Technology Lab</t>
  </si>
  <si>
    <t>Junior Colleges</t>
  </si>
  <si>
    <t>NATURAL GAS PIPELINE CO OF AMERICA - STATION 107</t>
  </si>
  <si>
    <t>EMERSON</t>
  </si>
  <si>
    <t>NATURAL GAS PIPELINE CO OF AMERICA - STATION 108</t>
  </si>
  <si>
    <t>TRURO</t>
  </si>
  <si>
    <t>NATURAL GAS PIPELINE CO OF AMERICA - STATION 109</t>
  </si>
  <si>
    <t>HARPER</t>
  </si>
  <si>
    <t>NATURAL GAS PIPELINE CO OF AMERICA - STATION 204</t>
  </si>
  <si>
    <t>COLUMBUS JUNCTION</t>
  </si>
  <si>
    <t>NATURAL GAS PIPELINE CO OF AMERICA-#305</t>
  </si>
  <si>
    <t>TEXARKANA</t>
  </si>
  <si>
    <t>NATURAL GAS PIPELINE CO. OF AMERICA-306</t>
  </si>
  <si>
    <t>MALVERN</t>
  </si>
  <si>
    <t>NATURAL GAS PIPELINE COMPANY STATION 309</t>
  </si>
  <si>
    <t>MARBLE HILL</t>
  </si>
  <si>
    <t>Natural Gas Pipeline of America - Glasco Station 105</t>
  </si>
  <si>
    <t>Glasco</t>
  </si>
  <si>
    <t>NAVAL AIR WEAPONS STATION</t>
  </si>
  <si>
    <t>CHINA LAKE</t>
  </si>
  <si>
    <t>NAVAL AUX. LANDING FIELD - SAN CLEMENTE ISLAND</t>
  </si>
  <si>
    <t>N/A</t>
  </si>
  <si>
    <t>NAVY PUBLIC WORKS CENTER</t>
  </si>
  <si>
    <t>PEARL HARBOR</t>
  </si>
  <si>
    <t>NAWS CHINA LAKE</t>
  </si>
  <si>
    <t>ND PAPER INC-BIRON DIVISION</t>
  </si>
  <si>
    <t>Wisconsin Rapids</t>
  </si>
  <si>
    <t>NDS INC OWNED BY NORMA GROUP AMERICAS</t>
  </si>
  <si>
    <t>Unlaminated Plastics Profile Shape Manufacturing</t>
  </si>
  <si>
    <t>NE FITTS CTB HEADERS 1 2 3 4</t>
  </si>
  <si>
    <t>STONEWALL</t>
  </si>
  <si>
    <t>Neil Pod Compressor Station</t>
  </si>
  <si>
    <t>Neil Simpson Two</t>
  </si>
  <si>
    <t>Nemesis Compressor Station (CBM)</t>
  </si>
  <si>
    <t>NEPTCO INC.</t>
  </si>
  <si>
    <t>PAWTUCKET</t>
  </si>
  <si>
    <t>Plastics Packaging Film and Sheet (including Laminated) Manufacturing</t>
  </si>
  <si>
    <t>Nerstrand WWTP</t>
  </si>
  <si>
    <t>Nerstrand</t>
  </si>
  <si>
    <t>NEVADA CITY WASTEWATER TREATMENT PLANT</t>
  </si>
  <si>
    <t>New England Waste Services Of Vt  Inc</t>
  </si>
  <si>
    <t>Coventry</t>
  </si>
  <si>
    <t>VT</t>
  </si>
  <si>
    <t>NEW HOPE POWER COMPANY</t>
  </si>
  <si>
    <t>SOUTH BAY</t>
  </si>
  <si>
    <t>NEW- INDY ONTARIO, LLC</t>
  </si>
  <si>
    <t>NEW INDY OXNARD, LLC</t>
  </si>
  <si>
    <t>NEW MORGAN LDFL CO INC/CONESTOGA LDFL NEW MORGAN B</t>
  </si>
  <si>
    <t>MORGANTOWN</t>
  </si>
  <si>
    <t>New Prague Utilities Commission</t>
  </si>
  <si>
    <t>New Prague</t>
  </si>
  <si>
    <t>New Prague WWTP</t>
  </si>
  <si>
    <t>New Richland WWTP</t>
  </si>
  <si>
    <t>New Richland</t>
  </si>
  <si>
    <t>New Ulm WWTP</t>
  </si>
  <si>
    <t>Newcastle Gas Plant</t>
  </si>
  <si>
    <t>Weston</t>
  </si>
  <si>
    <t>Newcastle Refinery</t>
  </si>
  <si>
    <t>NEWHALL LEASE</t>
  </si>
  <si>
    <t>CASMALIA</t>
  </si>
  <si>
    <t>NEW-INDY CATAWBA LLC</t>
  </si>
  <si>
    <t>CATAWBA</t>
  </si>
  <si>
    <t>Newport-Laguna Compressor Station</t>
  </si>
  <si>
    <t>NEXTEL CELL SITE CA5265</t>
  </si>
  <si>
    <t>NGPL Compressor Station 106</t>
  </si>
  <si>
    <t>NGPL Compressor Station 196</t>
  </si>
  <si>
    <t>Syracuse</t>
  </si>
  <si>
    <t>Nickel Central Delivery Point</t>
  </si>
  <si>
    <t>NILAND SD WWTP</t>
  </si>
  <si>
    <t>NILAND</t>
  </si>
  <si>
    <t>NKASD WWTP</t>
  </si>
  <si>
    <t>No Name Compressor Station</t>
  </si>
  <si>
    <t>NOBLE - ENG-81439800  (SEE 001-1653)</t>
  </si>
  <si>
    <t>DENVER 2.1 MI. N OF</t>
  </si>
  <si>
    <t>NOBLE ENERGY - LILLI GAS PROC. PLANT</t>
  </si>
  <si>
    <t>RAYMER 5.0 MI. N OF</t>
  </si>
  <si>
    <t>NOBLE ENERGY - WELLS RANCH AE08 ECONODE</t>
  </si>
  <si>
    <t>KERSEY 12.3 MI. NE OF</t>
  </si>
  <si>
    <t>NONG SHIM AMERICA, INC</t>
  </si>
  <si>
    <t>General Line Grocery Merchant Wholesalers</t>
  </si>
  <si>
    <t>NORLITE LLC</t>
  </si>
  <si>
    <t>COHOES</t>
  </si>
  <si>
    <t>12047NRLTC628SO</t>
  </si>
  <si>
    <t>NORTH AJAX COMPRESSOR STATION</t>
  </si>
  <si>
    <t>KENDRICK</t>
  </si>
  <si>
    <t>NORTH AMER PIPE CORP/LEOLA</t>
  </si>
  <si>
    <t>LEOLA</t>
  </si>
  <si>
    <t>Plastics Pipe and Pipe Fitting
Manufacturing</t>
  </si>
  <si>
    <t>North Branch WWTP</t>
  </si>
  <si>
    <t>North Branch</t>
  </si>
  <si>
    <t>NORTH CROSS COMP STATION4</t>
  </si>
  <si>
    <t>MCCAMEY</t>
  </si>
  <si>
    <t>North Field Compressor Station</t>
  </si>
  <si>
    <t>NORTH MADILL STATION</t>
  </si>
  <si>
    <t>MADILL</t>
  </si>
  <si>
    <t>NORTH MISSISSIPPI MEDICAL CENTER</t>
  </si>
  <si>
    <t>TUPELO</t>
  </si>
  <si>
    <t>North Shore Gas Co</t>
  </si>
  <si>
    <t>Libertyville</t>
  </si>
  <si>
    <t>NORTH STORAGE FACILITY</t>
  </si>
  <si>
    <t>Northern Border Pipeline - Compressor 12</t>
  </si>
  <si>
    <t>Garvin</t>
  </si>
  <si>
    <t>Northern Border Pipeline - Compressor 13</t>
  </si>
  <si>
    <t>Trimont</t>
  </si>
  <si>
    <t>NORTHERN EDGE CASINO</t>
  </si>
  <si>
    <t>NORTHERN KY SANITATION DISTRICT 1 DRY CREEK WWTP</t>
  </si>
  <si>
    <t>ERLANGER</t>
  </si>
  <si>
    <t>NORTHERN MADISON COUNTY SANITATION DISTRICT</t>
  </si>
  <si>
    <t>RICHMOND</t>
  </si>
  <si>
    <t>Northern Natural Gas - Albert Lea</t>
  </si>
  <si>
    <t>Hartland</t>
  </si>
  <si>
    <t>Northern Natural Gas - Bushton Station</t>
  </si>
  <si>
    <t>Bushton</t>
  </si>
  <si>
    <t>Northern Natural Gas - Clifton Station</t>
  </si>
  <si>
    <t>Clifton</t>
  </si>
  <si>
    <t>Northern Natural Gas - Cunningham Station</t>
  </si>
  <si>
    <t>Cunningham</t>
  </si>
  <si>
    <t>Northern Natural Gas - Farmington</t>
  </si>
  <si>
    <t>Farmington</t>
  </si>
  <si>
    <t>Northern Natural Gas - Mullinville Station</t>
  </si>
  <si>
    <t>Mullinville</t>
  </si>
  <si>
    <t>Northern Natural Gas Co - Carlton</t>
  </si>
  <si>
    <t>Carlton</t>
  </si>
  <si>
    <t>Northern Natural Gas Co - Carver</t>
  </si>
  <si>
    <t>Carver</t>
  </si>
  <si>
    <t>Northern Natural Gas Co - Faribault</t>
  </si>
  <si>
    <t>Northern Natural Gas Co - Hugo</t>
  </si>
  <si>
    <t>Forest Lake</t>
  </si>
  <si>
    <t>Northern Natural Gas Co - North Branch</t>
  </si>
  <si>
    <t>NORTHERN NATURAL GAS CO - OAKLAND COMPRESSOR</t>
  </si>
  <si>
    <t>OAKLAND</t>
  </si>
  <si>
    <t>NORTHERN NATURAL GAS CO - OGDEN COMPRESSOR</t>
  </si>
  <si>
    <t>OGDEN</t>
  </si>
  <si>
    <t>Northern Natural Gas Co - Owatonna Compressor Station</t>
  </si>
  <si>
    <t>Ellendale</t>
  </si>
  <si>
    <t>NORTHERN NATURAL GAS CO - REDFIELD COMPRESSOR</t>
  </si>
  <si>
    <t>REDFIELD</t>
  </si>
  <si>
    <t>NORTHERN NATURAL GAS CO - VENTURA COMPRESSOR</t>
  </si>
  <si>
    <t>GARNER</t>
  </si>
  <si>
    <t>NORTHERN NATURAL GAS CO - WATERLOO COMPRESSOR</t>
  </si>
  <si>
    <t>WATERLOO</t>
  </si>
  <si>
    <t>Northern Natural Gas Co - Wrenshall LNG Plant</t>
  </si>
  <si>
    <t>Wrenshall</t>
  </si>
  <si>
    <t>Northern Natural Gas Company</t>
  </si>
  <si>
    <t>Northfield WWTP</t>
  </si>
  <si>
    <t>Northland Aluminum Products Inc</t>
  </si>
  <si>
    <t>Saint Louis Park</t>
  </si>
  <si>
    <t>All Other Miscellaneous Fabricated Metal Product Manufacturing</t>
  </si>
  <si>
    <t>NORTHROP GRUMMAN CORP AIRCRAFT INTEGRATION CENTER</t>
  </si>
  <si>
    <t>NORTHROP GRUMMAN SYSTEMS CORP</t>
  </si>
  <si>
    <t>EL SEGUNDO</t>
  </si>
  <si>
    <t>NorthStar Energy LLC - Hudson 34</t>
  </si>
  <si>
    <t>Northwest Pipeline GP: Moab Compressor Station</t>
  </si>
  <si>
    <t>La Sal</t>
  </si>
  <si>
    <t>NORTHWEST PIPELINE LLC - CALDWELL</t>
  </si>
  <si>
    <t>CALDWELL</t>
  </si>
  <si>
    <t>Northwest Pipeline LLC - Chehalis</t>
  </si>
  <si>
    <t>Chehalis</t>
  </si>
  <si>
    <t>NORTHWEST PIPELINE LLC - SODA SPRINGS</t>
  </si>
  <si>
    <t>Northwest Pipeline LLC - Washougal</t>
  </si>
  <si>
    <t>Washougal</t>
  </si>
  <si>
    <t>Norwood Young America WWTP</t>
  </si>
  <si>
    <t>Norwood Young America</t>
  </si>
  <si>
    <t>NOURYON SURFACE CHEMISTRY LLC</t>
  </si>
  <si>
    <t>NPC SERVICES, INC.- PETRO-PROCESSORS OF LOUISIANA, INC. SITE</t>
  </si>
  <si>
    <t>NPPD Gerald Gentleman Station</t>
  </si>
  <si>
    <t>Sutherland</t>
  </si>
  <si>
    <t>NSK CORPORATION</t>
  </si>
  <si>
    <t>CLARINDA</t>
  </si>
  <si>
    <t>Ball and Roller Bearing Manufacturing</t>
  </si>
  <si>
    <t>NTC - DIR. OF PUBLIC WORKS, MISSION RELATED</t>
  </si>
  <si>
    <t>NuEnergy- MARSTRAND ANTRIM 34 CPF</t>
  </si>
  <si>
    <t>NUENERGY OPERATING INC.</t>
  </si>
  <si>
    <t>AVERY TWP</t>
  </si>
  <si>
    <t>NuEnergy Operating, Inc. (Zebulon 16 CPF)</t>
  </si>
  <si>
    <t>COMINS</t>
  </si>
  <si>
    <t>NYCDOS - FRESH KILLS LANDFILL</t>
  </si>
  <si>
    <t>OAK POINT PLANT</t>
  </si>
  <si>
    <t>BELLE CHASSE</t>
  </si>
  <si>
    <t>OCCIDENTAL CHEMICAL CORP</t>
  </si>
  <si>
    <t>GREGORY</t>
  </si>
  <si>
    <t>78359CCDNTHWY36</t>
  </si>
  <si>
    <t>OCCIDENTAL CHEMICAL HOLDING CORP</t>
  </si>
  <si>
    <t>CONVENT</t>
  </si>
  <si>
    <t>70723CCDNTHIGHW</t>
  </si>
  <si>
    <t>OCCIDENTAL CHEMICAL HOLDING CORP - GEISMAR PLANT</t>
  </si>
  <si>
    <t>70734VLCNMASHLA</t>
  </si>
  <si>
    <t>OCEAN CNTY UTILITIES AUTH CWPCF</t>
  </si>
  <si>
    <t>BAYVILLE</t>
  </si>
  <si>
    <t>Ocean County Landfill Corporation</t>
  </si>
  <si>
    <t>Ogilvie WWTP</t>
  </si>
  <si>
    <t>Ogilvie</t>
  </si>
  <si>
    <t>OHIO RIVER WWTP</t>
  </si>
  <si>
    <t>GOSHEN</t>
  </si>
  <si>
    <t>Oil Re-Refining Company</t>
  </si>
  <si>
    <t>KLAMATH FALLS</t>
  </si>
  <si>
    <t>Petroleum Lubricating Oil and Grease Manufacturing</t>
  </si>
  <si>
    <t>Oil Springs Compressor Station</t>
  </si>
  <si>
    <t>OLAM SPICES</t>
  </si>
  <si>
    <t>FIREBAUGH</t>
  </si>
  <si>
    <t>Other Animal Food Manufacturing</t>
  </si>
  <si>
    <t>OLDHAM COUNTY ENVIRONMENTAL AUTHORITY REGIONAL WWTP</t>
  </si>
  <si>
    <t>CRESTWOOD</t>
  </si>
  <si>
    <t>Olivia WWTP</t>
  </si>
  <si>
    <t>Olivia</t>
  </si>
  <si>
    <t>Omars Sand &amp; Gravel - Nonmetallic</t>
  </si>
  <si>
    <t>OMG Electronic Chemicals LLC</t>
  </si>
  <si>
    <t>Maple Plain</t>
  </si>
  <si>
    <t>OMIMEX ENERGY- CLAYBANKS 2 FACILITY</t>
  </si>
  <si>
    <t>NEW ERA</t>
  </si>
  <si>
    <t>ONEOK - Bradshaw Station</t>
  </si>
  <si>
    <t>Opal M&amp;R Station</t>
  </si>
  <si>
    <t>ORANGE COUNTY SANITARY LANDFILL</t>
  </si>
  <si>
    <t>ORANGE COUNTY SANITATION DISTRICT</t>
  </si>
  <si>
    <t>FOUNTAIN VALLEY</t>
  </si>
  <si>
    <t>ORANGE MILL</t>
  </si>
  <si>
    <t>ORANGE</t>
  </si>
  <si>
    <t>ORANGE, COUNTY OF - JOHN WAYNE AIRPORT</t>
  </si>
  <si>
    <t>SANTA ANA</t>
  </si>
  <si>
    <t>Other Airport Operations</t>
  </si>
  <si>
    <t>ORCUTT HILL IC ENGINES</t>
  </si>
  <si>
    <t>ORCUTT</t>
  </si>
  <si>
    <t>Oregon Air National Guard</t>
  </si>
  <si>
    <t>Oregon Basin Compressor Station</t>
  </si>
  <si>
    <t>Oregon City Compressor Station</t>
  </si>
  <si>
    <t>OREGON CITY</t>
  </si>
  <si>
    <t>ORION</t>
  </si>
  <si>
    <t>SMITHFIELD</t>
  </si>
  <si>
    <t>Custom Architectural Woodwork and Millwork Manufacturing</t>
  </si>
  <si>
    <t>Orr WWTP</t>
  </si>
  <si>
    <t>Orr</t>
  </si>
  <si>
    <t>Osborne Mun. Power Plant</t>
  </si>
  <si>
    <t>Osborne</t>
  </si>
  <si>
    <t>Ostrander WWTP</t>
  </si>
  <si>
    <t>Ostrander</t>
  </si>
  <si>
    <t>Otsego East WWTP</t>
  </si>
  <si>
    <t>Otsego</t>
  </si>
  <si>
    <t>Otsego WWTP West</t>
  </si>
  <si>
    <t>Owatonna Energy Station</t>
  </si>
  <si>
    <t>Owatonna</t>
  </si>
  <si>
    <t>Owatonna Public Utilities - West Owatonn</t>
  </si>
  <si>
    <t>Owatonna WWTP</t>
  </si>
  <si>
    <t>OWENSBORO EAST WWTP</t>
  </si>
  <si>
    <t>OWENSBORO</t>
  </si>
  <si>
    <t>OWENSBORO SPECIALTY POLYMERS INC.</t>
  </si>
  <si>
    <t>OWN RESOURCES OPERATING - VERNON C.S.</t>
  </si>
  <si>
    <t>WRAY 9.7 MI. SW OF</t>
  </si>
  <si>
    <t>OWN RESOURCES OPERATING - YUMEX C.S.</t>
  </si>
  <si>
    <t>ECKLEY 12.3 MI. N OF</t>
  </si>
  <si>
    <t>OXNARD WASTEWATER TREATMENT PLANT</t>
  </si>
  <si>
    <t>OXNARD WASTEWATER TREATMENT PLANT (OWTP)</t>
  </si>
  <si>
    <t>OXY VINYLS LP DEER PARK-VCM PLANT</t>
  </si>
  <si>
    <t>77536CCDNTTIDAL</t>
  </si>
  <si>
    <t>OXY VINYLS LP LA PORTE VCM PLANT</t>
  </si>
  <si>
    <t>77571LPRTC2400M</t>
  </si>
  <si>
    <t>OxyChem - Wichita</t>
  </si>
  <si>
    <t>Wichita</t>
  </si>
  <si>
    <t>PA TRANSFORMER TECH</t>
  </si>
  <si>
    <t>CANONSBURG</t>
  </si>
  <si>
    <t>PACIFIC COAST ENERGY COMPANY LP</t>
  </si>
  <si>
    <t>PACIFIC GAS &amp; ELECTRIC CO.</t>
  </si>
  <si>
    <t>HOLT</t>
  </si>
  <si>
    <t>Packaging Corp of America - DeRidder Paper Mill</t>
  </si>
  <si>
    <t>De Ridder</t>
  </si>
  <si>
    <t>Packaging Corporation of America</t>
  </si>
  <si>
    <t>COUNCE</t>
  </si>
  <si>
    <t>PACKAGING GRAPHICS LLC</t>
  </si>
  <si>
    <t>Printing and Related Source Activities</t>
  </si>
  <si>
    <t>PADUCAH/MCCRACKEN COUNTY JSA - REIDLAND</t>
  </si>
  <si>
    <t>REIDLAND</t>
  </si>
  <si>
    <t>Pale Horse Compressor Station</t>
  </si>
  <si>
    <t>Palisade WWTP</t>
  </si>
  <si>
    <t>Palisade</t>
  </si>
  <si>
    <t>PALM SPRINGS CITY (MUNICIPAL)</t>
  </si>
  <si>
    <t>PALM SPRINGS</t>
  </si>
  <si>
    <t>PALMDALE LONG HAUL REGEN SITE</t>
  </si>
  <si>
    <t>Wired Telecommunications Carriers</t>
  </si>
  <si>
    <t>PALMDALE WATER DISTRICT - 1003 E AVE P</t>
  </si>
  <si>
    <t>PALMDALE WATER DISTRICT - 25TH ST</t>
  </si>
  <si>
    <t>PALMDALE WATER DISTRICT - 36510 45TH ST E</t>
  </si>
  <si>
    <t>PALMDALE WATER DISTRICT - 39501 15TH ST E</t>
  </si>
  <si>
    <t>PALMDALE WATER DISTRICT - WELL SITE #2A</t>
  </si>
  <si>
    <t>PALMDALE WATER DISTRICT - WELL SITE #3A</t>
  </si>
  <si>
    <t>PALMDALE, CITY OF - 3RD ST EAST</t>
  </si>
  <si>
    <t>PALO VERDE IRRIGATION DIST - N HWY 95</t>
  </si>
  <si>
    <t>Panhandle Eastern Pipe Line - Borchers Station</t>
  </si>
  <si>
    <t>BORCHERS STA.</t>
  </si>
  <si>
    <t>Panhandle Eastern Pipe Line - Columbian Booster Station</t>
  </si>
  <si>
    <t>Panhandle Eastern Pipe Line - Greensburg Station</t>
  </si>
  <si>
    <t>Greensburg</t>
  </si>
  <si>
    <t>Panhandle Eastern Pipe Line - Haven Station</t>
  </si>
  <si>
    <t>HAVEN</t>
  </si>
  <si>
    <t>Panhandle Eastern Pipe Line - Liberal Station</t>
  </si>
  <si>
    <t>Panhandle Eastern Pipe Line - Louisburg Station</t>
  </si>
  <si>
    <t>Louisburg</t>
  </si>
  <si>
    <t>Panhandle Eastern Pipe Line - Olpe Station</t>
  </si>
  <si>
    <t>Olpe</t>
  </si>
  <si>
    <t>Panhandle Eastern Pipe Line - Satanta Station</t>
  </si>
  <si>
    <t>Satanta</t>
  </si>
  <si>
    <t>Panhandle Eastern Pipe Line Co</t>
  </si>
  <si>
    <t>Tuscola</t>
  </si>
  <si>
    <t>Glenarm</t>
  </si>
  <si>
    <t>Pleasant Hill</t>
  </si>
  <si>
    <t>PANHANDLE EASTERN PIPE LINE CO   EDGERT</t>
  </si>
  <si>
    <t>Monroeville</t>
  </si>
  <si>
    <t>PANHANDLE EASTERN PIPE LINE CO HOUSTONIA</t>
  </si>
  <si>
    <t>LAMONTE</t>
  </si>
  <si>
    <t>PANHANDLE EASTERN PIPE LINE COMPANY   M</t>
  </si>
  <si>
    <t>Montezuma</t>
  </si>
  <si>
    <t>PANHANDLE EASTERN PIPELINE CENTRALIA COMPRESSOR STATION</t>
  </si>
  <si>
    <t>CENTRALIA</t>
  </si>
  <si>
    <t>PANHANDLE EASTERN PIPELINE COMPANY</t>
  </si>
  <si>
    <t>Indianapolis</t>
  </si>
  <si>
    <t>Paradise Compressor Station</t>
  </si>
  <si>
    <t>PARADISE ID WTP, MAGALIA</t>
  </si>
  <si>
    <t>MAGALIA</t>
  </si>
  <si>
    <t>PARAMOUNT, CITY OF</t>
  </si>
  <si>
    <t>Executive Offices</t>
  </si>
  <si>
    <t>PARIS STP</t>
  </si>
  <si>
    <t>PARIS</t>
  </si>
  <si>
    <t>PARTELLO COMPRESSOR STATION</t>
  </si>
  <si>
    <t>PASADENA TERMINAL</t>
  </si>
  <si>
    <t>General Warehousing and Storage</t>
  </si>
  <si>
    <t>PASCOAG POWERHOUSE LLC</t>
  </si>
  <si>
    <t>PASTORIA ENERGY FACILITY, LLC</t>
  </si>
  <si>
    <t>LEBEC</t>
  </si>
  <si>
    <t>Patrick Draw Compressor Station</t>
  </si>
  <si>
    <t>Pavillion Compressor Station</t>
  </si>
  <si>
    <t>PAVONIA COMPRESSOR STATION (0370000226)</t>
  </si>
  <si>
    <t>Paxton Resources (Livingston 18 CPF)</t>
  </si>
  <si>
    <t>PAXTON RESOURCES INC., Alba CPF Chestonia 27</t>
  </si>
  <si>
    <t>CHESTONIA TWP</t>
  </si>
  <si>
    <t>Paxton Resources, J.A. Bott</t>
  </si>
  <si>
    <t>PEARL HARBOR NAVAL SHIPYARD &amp; INTERMEDIATE MAINTENANCE FACILITY</t>
  </si>
  <si>
    <t>Other Support Activities for Water
Transportation</t>
  </si>
  <si>
    <t>PECAN GROVE COMPRESSOR STATION</t>
  </si>
  <si>
    <t>HOLDENVILLE</t>
  </si>
  <si>
    <t>PECULIAR SOUTHERN STAR CENTRAL PECULIAR COMPRESSOR STATION</t>
  </si>
  <si>
    <t>PECULIAR</t>
  </si>
  <si>
    <t>PEGASUS GAS PLANT</t>
  </si>
  <si>
    <t>Pelican Rapids WWTP</t>
  </si>
  <si>
    <t>Pelican Rapids</t>
  </si>
  <si>
    <t>Peoples Natural Gas (Creighton) - 0261</t>
  </si>
  <si>
    <t>EAST DEER TOWNSHIP</t>
  </si>
  <si>
    <t>Perla/Duke Compressor Station</t>
  </si>
  <si>
    <t>Perrigo Minnesota</t>
  </si>
  <si>
    <t>New Hope</t>
  </si>
  <si>
    <t>Peterson WWTP</t>
  </si>
  <si>
    <t>Peterson</t>
  </si>
  <si>
    <t>PFIZER Inc (formerly Pfizer Incorporated, Manufacturing and Research)</t>
  </si>
  <si>
    <t>GROTON</t>
  </si>
  <si>
    <t>PG &amp; E CO -KETTLEMAN COMPRESSOR STATION</t>
  </si>
  <si>
    <t>AVENAL</t>
  </si>
  <si>
    <t>PG&amp;E - HINKLEY COMPRESSOR STATION</t>
  </si>
  <si>
    <t>PG&amp;E - TOPOCK COMPRESSOR STATION</t>
  </si>
  <si>
    <t>NEEDLES</t>
  </si>
  <si>
    <t>PGP Operating, LLC Sta. No. 15 (Old Energen Res.)</t>
  </si>
  <si>
    <t>PGP Operating, LLC, Sta No. 8 (Old Energen Res.)</t>
  </si>
  <si>
    <t>Hueytown</t>
  </si>
  <si>
    <t>PGP Operating, LLC, Sta. No. 10 (Old Ener. Res.)</t>
  </si>
  <si>
    <t>PGP Operating, LLC, Sta. No. 2 (Old Ener. Res.)</t>
  </si>
  <si>
    <t>PGP Operating, LLC, Sta. No. 5 (Old Ener. Res.)</t>
  </si>
  <si>
    <t>PGP Operating, LLC, Sta. No. 7 (Old Ener. Res.)</t>
  </si>
  <si>
    <t>PGP Operating, LLC, Station No. 3</t>
  </si>
  <si>
    <t>PGT INDUSTRIES, INC</t>
  </si>
  <si>
    <t>VENICE</t>
  </si>
  <si>
    <t>Metal Window and Door Manufacturing</t>
  </si>
  <si>
    <t>Pharmacia &amp; Upjohn Co LLC, a subsidiary of Pfizer</t>
  </si>
  <si>
    <t>PHILLIPS 66 BAYWAY REFINERY</t>
  </si>
  <si>
    <t>PHILLIPS 66 PIPELINE LLC</t>
  </si>
  <si>
    <t>LOST HILLS</t>
  </si>
  <si>
    <t>Phoenix Paper Wickliffe LLC</t>
  </si>
  <si>
    <t>Wickliffe</t>
  </si>
  <si>
    <t>PICEANCE BASIN GAS GATH - FLETCHER PLANT</t>
  </si>
  <si>
    <t>RANGELY 6.9 MI. E OF</t>
  </si>
  <si>
    <t>PIKEVILLE WWTP</t>
  </si>
  <si>
    <t>PIKEVILLE</t>
  </si>
  <si>
    <t>Pine Hall Brick Co., Inc.</t>
  </si>
  <si>
    <t>Pine Island WWTP</t>
  </si>
  <si>
    <t>Pine Island</t>
  </si>
  <si>
    <t>Pine Products Incorporated</t>
  </si>
  <si>
    <t>Martinsville</t>
  </si>
  <si>
    <t>Pine River Area Sanitary District</t>
  </si>
  <si>
    <t>Pine River</t>
  </si>
  <si>
    <t>Pine Tree Central Compressor Station (CBM)</t>
  </si>
  <si>
    <t>Pine Tree Compressor Station (Powder River Midstream)</t>
  </si>
  <si>
    <t>Pine Tree Compressor Station (Thunder Creek Gas Svcs)</t>
  </si>
  <si>
    <t>Pinedale Complex</t>
  </si>
  <si>
    <t>Pioneer Dew Point Depression Plant</t>
  </si>
  <si>
    <t>Pioneer Exploration - Spivey Station</t>
  </si>
  <si>
    <t>Duquoin</t>
  </si>
  <si>
    <t>Pioneer Metal Finishing</t>
  </si>
  <si>
    <t>PITTSFIELD GENERATING COMPANY LP</t>
  </si>
  <si>
    <t>PITTSFIELD</t>
  </si>
  <si>
    <t>PLACER CO. COMM/IT - BEACON HILL</t>
  </si>
  <si>
    <t>COLFAX</t>
  </si>
  <si>
    <t>PLAINS COMPRESSOR STATION</t>
  </si>
  <si>
    <t>PLAINS</t>
  </si>
  <si>
    <t>PLAINS LPG SERVICES LP</t>
  </si>
  <si>
    <t>SHAFTER</t>
  </si>
  <si>
    <t>Plainview-Elgin Sanitary District</t>
  </si>
  <si>
    <t>Plainview</t>
  </si>
  <si>
    <t>Platform A</t>
  </si>
  <si>
    <t>Anchorage</t>
  </si>
  <si>
    <t>AK</t>
  </si>
  <si>
    <t>Platform C, Middle Ground Shoal, Cook Inlet</t>
  </si>
  <si>
    <t>PLATFORM HOLLY</t>
  </si>
  <si>
    <t>PACIFIC OCEAN</t>
  </si>
  <si>
    <t>Platte Generating Station</t>
  </si>
  <si>
    <t>Grand Island</t>
  </si>
  <si>
    <t>Point of Rocks Compressor Station</t>
  </si>
  <si>
    <t>Poison Creek Compressor Station</t>
  </si>
  <si>
    <t>Ponderay Industries, LLC</t>
  </si>
  <si>
    <t>Usk</t>
  </si>
  <si>
    <t>PONDEROSA TELEPHONE</t>
  </si>
  <si>
    <t>CIMA</t>
  </si>
  <si>
    <t>PORT ARTHUR REFINERY</t>
  </si>
  <si>
    <t>Port Westward II</t>
  </si>
  <si>
    <t>CLATSKANIE</t>
  </si>
  <si>
    <t>Portable Cooler Engines - Four (4) Units</t>
  </si>
  <si>
    <t>Portable Engines</t>
  </si>
  <si>
    <t>Portable Generator Engine-WFF</t>
  </si>
  <si>
    <t>Portable Gensets - Electric Heat Trace or Chillers</t>
  </si>
  <si>
    <t>Portable Mini Compressors or Gas Lift Engines</t>
  </si>
  <si>
    <t>PORTILLA GAS PLANT</t>
  </si>
  <si>
    <t>SINTON</t>
  </si>
  <si>
    <t>PORTOLA WWTP</t>
  </si>
  <si>
    <t>PORTOLA</t>
  </si>
  <si>
    <t>POTOMAC YARDS LAND BAY F EAST INFRASTRUCTURE</t>
  </si>
  <si>
    <t>POTOMAC YARDS LANDBAY H/I</t>
  </si>
  <si>
    <t>Powell Compressor Station</t>
  </si>
  <si>
    <t>PowerSouth Energy Cooperative Inc</t>
  </si>
  <si>
    <t>Leroy</t>
  </si>
  <si>
    <t>PRAIRIE LEA COMPRESSOR STATION</t>
  </si>
  <si>
    <t>PRAIRIE LEA</t>
  </si>
  <si>
    <t>PRAIRIE STATE GENERATING STATION</t>
  </si>
  <si>
    <t>MARISSA</t>
  </si>
  <si>
    <t>Prairie View Recycling &amp; Disposal Facility</t>
  </si>
  <si>
    <t>Wilmington</t>
  </si>
  <si>
    <t>PRATT &amp; WHITNEY DIV UTC</t>
  </si>
  <si>
    <t>EAST HARTFORD</t>
  </si>
  <si>
    <t>PRCC Compressor Station</t>
  </si>
  <si>
    <t>PREPA Aguirre</t>
  </si>
  <si>
    <t>Salinas</t>
  </si>
  <si>
    <t>Preston Public Utilities</t>
  </si>
  <si>
    <t>Preston</t>
  </si>
  <si>
    <t>Preston WWTP</t>
  </si>
  <si>
    <t>Princeton WWTP</t>
  </si>
  <si>
    <t>Princeton</t>
  </si>
  <si>
    <t>Prinsburg WWTP</t>
  </si>
  <si>
    <t>Prinsburg</t>
  </si>
  <si>
    <t>PRINTING AND PUB SYS DIV</t>
  </si>
  <si>
    <t>WEATHERFORD</t>
  </si>
  <si>
    <t>Photographic and Photocopying
Equipment Manufacturing</t>
  </si>
  <si>
    <t>Probert Compressor Station</t>
  </si>
  <si>
    <t>PROCTER &amp; GAMBLE</t>
  </si>
  <si>
    <t>SACRAMENTO</t>
  </si>
  <si>
    <t>Produced Water Recycling Facility</t>
  </si>
  <si>
    <t>PROMEGA CORP</t>
  </si>
  <si>
    <t>Fitchburg</t>
  </si>
  <si>
    <t>In-Vitro Diagnostic Substance Manufacturing</t>
  </si>
  <si>
    <t>Pronghorn 1</t>
  </si>
  <si>
    <t>Pronghorn Compressor Station</t>
  </si>
  <si>
    <t>Pronghorn Oil Facility</t>
  </si>
  <si>
    <t>Pruet Production Company, LLC</t>
  </si>
  <si>
    <t>Castleberry</t>
  </si>
  <si>
    <t>Ptasynski Federal 1-21</t>
  </si>
  <si>
    <t>PUCKETT COMPRESSOR STATION</t>
  </si>
  <si>
    <t>Pumpkin Creek Central Compressor Station (CBM)</t>
  </si>
  <si>
    <t>Pumpkin/Bruno Compressor Station</t>
  </si>
  <si>
    <t>QUALAWASH HOLDINGS LLC - QUALA - GEISMAR TERMINAL 260</t>
  </si>
  <si>
    <t>Food Service Contractors</t>
  </si>
  <si>
    <t>Qualicaps, Inc.</t>
  </si>
  <si>
    <t>Whitsett</t>
  </si>
  <si>
    <t>Quality Natural Gas LLC - Compressor GC-13</t>
  </si>
  <si>
    <t>Belfry</t>
  </si>
  <si>
    <t>QUARTZ HILL WATER DISTRICT</t>
  </si>
  <si>
    <t>QUARTZ HILL</t>
  </si>
  <si>
    <t>QUEMETCO INC</t>
  </si>
  <si>
    <t>QUINTON COMPRESSOR STATION</t>
  </si>
  <si>
    <t>QUINTON</t>
  </si>
  <si>
    <t>QUONSET DEVELOPMENT CORPORATION</t>
  </si>
  <si>
    <t>NORTH KINGSTOWN</t>
  </si>
  <si>
    <t>Lessors of Nonresidential Buildings (except Miniwarehouses)</t>
  </si>
  <si>
    <t>RADCLIFF STP</t>
  </si>
  <si>
    <t>RADCLIFF</t>
  </si>
  <si>
    <t>Randall WWTP</t>
  </si>
  <si>
    <t>Randall</t>
  </si>
  <si>
    <t>Rawhide Compressor Station</t>
  </si>
  <si>
    <t>Rawlins Compressor Station</t>
  </si>
  <si>
    <t>RAYTHEON TECHNOLOGIES</t>
  </si>
  <si>
    <t>PORTSMOUTH</t>
  </si>
  <si>
    <t>Reardon Draw</t>
  </si>
  <si>
    <t>Red Desert Compressor Station</t>
  </si>
  <si>
    <t>RED OAK 1 CMPSR STA</t>
  </si>
  <si>
    <t>RED OAK</t>
  </si>
  <si>
    <t>RED RIVER WWTP</t>
  </si>
  <si>
    <t>STANTON</t>
  </si>
  <si>
    <t>RED ROCK GATHERING - GREASEWOOD</t>
  </si>
  <si>
    <t>MEEKER 16.7 MI. SW OF</t>
  </si>
  <si>
    <t>Red Wing WWTP</t>
  </si>
  <si>
    <t>Red Wing</t>
  </si>
  <si>
    <t>RED-ROCHESTER LLC AT EASTMAN BUSINESS PARK</t>
  </si>
  <si>
    <t>Redwood Falls Public Utilities -Mill Lot</t>
  </si>
  <si>
    <t>Redwood Falls</t>
  </si>
  <si>
    <t>Redwood Falls WWTP</t>
  </si>
  <si>
    <t>REDWOOD LANDFILL INC</t>
  </si>
  <si>
    <t>NOVATO</t>
  </si>
  <si>
    <t>ReefWorks Canada Incorporated - Simpson T</t>
  </si>
  <si>
    <t>Regenyx LLC</t>
  </si>
  <si>
    <t>Renewal by Andersen</t>
  </si>
  <si>
    <t>RENO GAS PLANT</t>
  </si>
  <si>
    <t>WHITTEMORE</t>
  </si>
  <si>
    <t>Renville WWTP</t>
  </si>
  <si>
    <t>Renville</t>
  </si>
  <si>
    <t>Resideo Technologies Inc</t>
  </si>
  <si>
    <t>Golden Valley</t>
  </si>
  <si>
    <t>Automatic Environmental Control Manufacturing for Residential, Commercial, and Appliance Use</t>
  </si>
  <si>
    <t>Resolute FP US Inc.</t>
  </si>
  <si>
    <t>CALHOUN</t>
  </si>
  <si>
    <t>Coosa Pines</t>
  </si>
  <si>
    <t>RESORTS WORLD LAS VEGAS</t>
  </si>
  <si>
    <t>RHODE ISLAND BIOENERGY FACILITY, LLC</t>
  </si>
  <si>
    <t>JOHNSTON</t>
  </si>
  <si>
    <t>RIALTO WASTEWATER TREATMENT PLANT</t>
  </si>
  <si>
    <t>BLOOMINGTON</t>
  </si>
  <si>
    <t>RICE ROAD LAND RECLAMATION CO INC</t>
  </si>
  <si>
    <t>RICHMOND OTTER CREEK STP</t>
  </si>
  <si>
    <t>RICHMOND SILVER CREEK STP</t>
  </si>
  <si>
    <t>Richmond WWTP</t>
  </si>
  <si>
    <t>Richmond</t>
  </si>
  <si>
    <t>Riner Station</t>
  </si>
  <si>
    <t>Ripley Compressor Station</t>
  </si>
  <si>
    <t>Sandyville</t>
  </si>
  <si>
    <t>RIPLEY FIRE STATION</t>
  </si>
  <si>
    <t>RIPLEY</t>
  </si>
  <si>
    <t>Ritchie 10 Compressor Station</t>
  </si>
  <si>
    <t>Riteway Conveyors Inc</t>
  </si>
  <si>
    <t>Conveyor and Conveying Equipment Manufacturing</t>
  </si>
  <si>
    <t>RIV CO, WASTE RESOURCES MGMT DIST, LAMB</t>
  </si>
  <si>
    <t>RIVCO - CSA 62</t>
  </si>
  <si>
    <t>Telecommunications Resellers</t>
  </si>
  <si>
    <t>River Birch LLC - River Birch Landfill</t>
  </si>
  <si>
    <t>Avondale</t>
  </si>
  <si>
    <t>River-Nile</t>
  </si>
  <si>
    <t>RIVERSIDE - ALBERT 1 CPF</t>
  </si>
  <si>
    <t>RIVERSIDE - APPLE ORCHARD CPF</t>
  </si>
  <si>
    <t>RIVERSIDE - AVERY 15 CPF</t>
  </si>
  <si>
    <t>RIVERSIDE - AVERY 18 CPF (N7820)</t>
  </si>
  <si>
    <t>RIVERSIDE - BAGLEY 23 CPF</t>
  </si>
  <si>
    <t>RIVERSIDE - BAGLEY 30</t>
  </si>
  <si>
    <t>RIVERSIDE - BART STAR CPF</t>
  </si>
  <si>
    <t>RIVERSIDE - BEAVER CREEK PDC BOOSTER</t>
  </si>
  <si>
    <t>RIVERSIDE - BENGAL 32 CPF</t>
  </si>
  <si>
    <t>RIVERSIDE - BIG WOLF CPF</t>
  </si>
  <si>
    <t>RIVERSIDE - BLUE HERRON CPF</t>
  </si>
  <si>
    <t>RIVERSIDE - BRADY BUNCH CPF</t>
  </si>
  <si>
    <t>RIVERSIDE - BRILEY 6 CPF</t>
  </si>
  <si>
    <t>BRILEY TWP</t>
  </si>
  <si>
    <t>RIVERSIDE - BRILEY 7 SATELLITE BOOSTER</t>
  </si>
  <si>
    <t>RIVERSIDE - BRILEY 9 CPF</t>
  </si>
  <si>
    <t>RIVERSIDE - BUSHMAN CPF</t>
  </si>
  <si>
    <t>RIVERSIDE  CANADA CREEK RANCH (CCR)</t>
  </si>
  <si>
    <t>RIVERSIDE - CARBON BLACK CPF</t>
  </si>
  <si>
    <t>RIVERSIDE - CATTLE ANTRIM CPF</t>
  </si>
  <si>
    <t>HILLMAN</t>
  </si>
  <si>
    <t>Riverside - Central Lake 15CPF</t>
  </si>
  <si>
    <t>Central Lake</t>
  </si>
  <si>
    <t>RIVERSIDE - CHARLTON 19</t>
  </si>
  <si>
    <t>RIVERSIDE - CHARLTON EAST CPF</t>
  </si>
  <si>
    <t>RIVERSIDE - CHARLTON WEST CPF</t>
  </si>
  <si>
    <t>RIVERSIDE - CHESSPLAY CPF</t>
  </si>
  <si>
    <t>BELLAIRE</t>
  </si>
  <si>
    <t>RIVERSIDE - CHESTER 12 FOX CPF</t>
  </si>
  <si>
    <t>RIVERSIDE - CHESTER 22</t>
  </si>
  <si>
    <t>RIVERSIDE - CHESTER 7 CPF</t>
  </si>
  <si>
    <t>RIVERSIDE - CHESTONIA 31 CPF</t>
  </si>
  <si>
    <t>RIVERSIDE - CHIEF CREEK CPF</t>
  </si>
  <si>
    <t>RIVERSIDE - CLEAR LAKE CPF REVISED</t>
  </si>
  <si>
    <t>RIVERSIDE - CLEARWATER 2 CPF</t>
  </si>
  <si>
    <t>RAPID CITY</t>
  </si>
  <si>
    <t>RIVERSIDE - CLEARWATER CENTRAL CPF</t>
  </si>
  <si>
    <t>RIVERSIDE - COLONEL SAUNDERS CPF</t>
  </si>
  <si>
    <t>RIVERSIDE - CONNIE STEVENS EAST CPF</t>
  </si>
  <si>
    <t>RIVERSIDE - CORWITH DOVER CPF</t>
  </si>
  <si>
    <t>RIVERSIDE - CUSTER 33 CPF</t>
  </si>
  <si>
    <t>CUSTER TWP</t>
  </si>
  <si>
    <t>RIVERSIDE - CUSTER 7 COMFORT RD. BOOSTER SITE</t>
  </si>
  <si>
    <t>RIVERSIDE - CUSTER 7 CPF</t>
  </si>
  <si>
    <t>RIVERSIDE - CUSTER ANTRIM CPF &amp; CO2 PLANT</t>
  </si>
  <si>
    <t>RIVERSIDE - DOVER 36 CPF</t>
  </si>
  <si>
    <t>RIVERSIDE - ECHO 10 CPF</t>
  </si>
  <si>
    <t>CENTRAL LAKE</t>
  </si>
  <si>
    <t>RIVERSIDE - ECHO 9 BOOSTER STATION</t>
  </si>
  <si>
    <t>RIVERSIDE - ECHO LAKE 6 CPF</t>
  </si>
  <si>
    <t>RIVERSIDE - ELK RIDGE CPF</t>
  </si>
  <si>
    <t>RIVERSIDE - ELMER FUDD 1 CPF</t>
  </si>
  <si>
    <t>RIVERSIDE - ELMER FUDD EAST CPF</t>
  </si>
  <si>
    <t>RIVERSIDE - ELMIRA 14 CPF</t>
  </si>
  <si>
    <t>ELMIRA</t>
  </si>
  <si>
    <t>RIVERSIDE - ELMIRA 23 CPF</t>
  </si>
  <si>
    <t>ELMIRA TWP</t>
  </si>
  <si>
    <t>RIVERSIDE - ELMIRA 34 CPF</t>
  </si>
  <si>
    <t>RIVERSIDE - ELVIRA 11 PHASE 2</t>
  </si>
  <si>
    <t>RIVERSIDE - FLINT NAPPERS CPF</t>
  </si>
  <si>
    <t>ALPENA</t>
  </si>
  <si>
    <t>RIVERSIDE - FONTINALIS 25</t>
  </si>
  <si>
    <t>RIVERSIDE - FOREST HOME 12</t>
  </si>
  <si>
    <t>RIVERSIDE - FOSTER 28 CPF</t>
  </si>
  <si>
    <t>ROSE CITY</t>
  </si>
  <si>
    <t>RIVERSIDE - FRASER 8 CPF</t>
  </si>
  <si>
    <t>FRASER TWP</t>
  </si>
  <si>
    <t>RIVERSIDE - FRED 10 CPF</t>
  </si>
  <si>
    <t>RIVERSIDE - GARFIELD 1-9/8-9 COMPRESSOR STATION</t>
  </si>
  <si>
    <t>S BOARDMAN</t>
  </si>
  <si>
    <t>RIVERSIDE - GILCHRIST CPF</t>
  </si>
  <si>
    <t>RIVERSIDE - GREEN RIVER SOUTH (SNL) CPF</t>
  </si>
  <si>
    <t>RIVERSIDE - HAWK LAKE CPF</t>
  </si>
  <si>
    <t>RIVERSIDE - HAYES 29 - GRIDIRON BOOSTER STATION</t>
  </si>
  <si>
    <t>RIVERSIDE - HAYES 34 CPF</t>
  </si>
  <si>
    <t>RIVERSIDE - HAYES 34 WILD WEST BOOSTER STATION</t>
  </si>
  <si>
    <t>RIVERSIDE - HEAD START CPF</t>
  </si>
  <si>
    <t>RIVERSIDE - HELENA 23 CPF</t>
  </si>
  <si>
    <t>ALDEN</t>
  </si>
  <si>
    <t>RIVERSIDE - HELENA 25 CPF</t>
  </si>
  <si>
    <t>RIVERSIDE - HILLBILLY CPF</t>
  </si>
  <si>
    <t>RIVERSIDE - HUBBARD LAKE - GAISHIN BOOSTER STATION</t>
  </si>
  <si>
    <t>HAWES TWP</t>
  </si>
  <si>
    <t>RIVERSIDE - HUNT-N-HAYES CPF</t>
  </si>
  <si>
    <t>RIVERSIDE - JORDAN 9 CPF</t>
  </si>
  <si>
    <t>EAST JORDAN</t>
  </si>
  <si>
    <t>RIVERSIDE - KALKASKA 21 CPF</t>
  </si>
  <si>
    <t>KALKASKA TWP</t>
  </si>
  <si>
    <t>RIVERSIDE - KEARNEY 26 CPF</t>
  </si>
  <si>
    <t>RIVERSIDE - KEARNEY 9 CPF</t>
  </si>
  <si>
    <t>RIVERSIDE - LAKES OF THE NORTH CPF</t>
  </si>
  <si>
    <t>RIVERSIDE - LIFE OF BRILEY CPF</t>
  </si>
  <si>
    <t>RIVERSIDE - LIVINGSTON 17 CPF</t>
  </si>
  <si>
    <t>LIVNGSTON TWP</t>
  </si>
  <si>
    <t>RIVERSIDE - LIVINGSTON 21 CPF</t>
  </si>
  <si>
    <t>RIVERSIDE - LIVINGSTON 31 CPF</t>
  </si>
  <si>
    <t>RIVERSIDE - LLOYDS OF LONDON CPF</t>
  </si>
  <si>
    <t>RIVERSIDE - LOUD 13 - JOY BOOSTER 6647</t>
  </si>
  <si>
    <t>RIVERSIDE - LOUD 13 CPF</t>
  </si>
  <si>
    <t>RIVERSIDE - LOUD 15 CPF</t>
  </si>
  <si>
    <t>RIVERSIDE - LOUD 15 UNIT 170 BOOSTER STATION</t>
  </si>
  <si>
    <t>RIVERSIDE - MADV CPF</t>
  </si>
  <si>
    <t>RIVERSIDE - MANCELONA 8 BIJOU BOOSTER STATION</t>
  </si>
  <si>
    <t>RIVERSIDE - MANCELONA 8 CPF</t>
  </si>
  <si>
    <t>RIVERSIDE - MID. CHARLTON CPF</t>
  </si>
  <si>
    <t>RIVERSIDE - MILLER CREEK CPF</t>
  </si>
  <si>
    <t>RIVERSIDE - MINKE COAT CPF</t>
  </si>
  <si>
    <t>RIVERSIDE - MOE LARRY CURLY CPF</t>
  </si>
  <si>
    <t>RIVERSIDE - MONITOR 11 CPF</t>
  </si>
  <si>
    <t>BAY CITY</t>
  </si>
  <si>
    <t>RIVERSIDE - MOSSBACK CPF</t>
  </si>
  <si>
    <t>RIVERSIDE - MT. MARIA CPF</t>
  </si>
  <si>
    <t>ALCONA</t>
  </si>
  <si>
    <t>RIVERSIDE - NADV 1-2-3 CPF</t>
  </si>
  <si>
    <t>RIVERSIDE - NEW CALEDONIA CPF</t>
  </si>
  <si>
    <t>RIVERSIDE - NORTH BAY CPF</t>
  </si>
  <si>
    <t>RIVERSIDE - OLD VANDY EAST CPF</t>
  </si>
  <si>
    <t>RIVERSIDE - OLD VANDY NORTH CPF</t>
  </si>
  <si>
    <t>RIVERSIDE - OLD VANDY SOUTH CPF</t>
  </si>
  <si>
    <t>RIVERSIDE - OTSEGO LAKE 12 (PART OF CHESTER 7)</t>
  </si>
  <si>
    <t>RIVERSIDE - PEGGY FLEMING CPF</t>
  </si>
  <si>
    <t>RIVERSIDE - SAGE CREEK CPF</t>
  </si>
  <si>
    <t>RIVERSIDE - SHELL MID CHARLTON (SMC) PHASE 2</t>
  </si>
  <si>
    <t>RIVERSIDE - SHERMAN 35 (N6060)</t>
  </si>
  <si>
    <t>TUSTIN</t>
  </si>
  <si>
    <t>RIVERSIDE - SNOWPLOW CPF</t>
  </si>
  <si>
    <t>OSSINEKE</t>
  </si>
  <si>
    <t>RIVERSIDE - SOUTH BRILEY 34 CPF</t>
  </si>
  <si>
    <t>RIVERSIDE - SOUTH CHESTER - BIG BASS LAKE BOOSTER</t>
  </si>
  <si>
    <t>RIVERSIDE - SOUTH CHESTER 1 CPF</t>
  </si>
  <si>
    <t>RIVERSIDE - ST. MAPLE FOREST - UNIT 181 STATION</t>
  </si>
  <si>
    <t>MAPLE FOREST</t>
  </si>
  <si>
    <t>RIVERSIDE - ST. MAPLE FOREST CPF</t>
  </si>
  <si>
    <t>RIVERSIDE - THRIVE WEST/WARNER 2 CPF</t>
  </si>
  <si>
    <t>RIVERSIDE - THUNDER BAY NORTH - BLACK BEAN BOOSTER</t>
  </si>
  <si>
    <t>WILSON TWP</t>
  </si>
  <si>
    <t>RIVERSIDE - VIENNA 14 CPF</t>
  </si>
  <si>
    <t>RIVERSIDE - VIENNA 16 CPF</t>
  </si>
  <si>
    <t>RIVERSIDE - VIENNA 23 BOOSTER STATION</t>
  </si>
  <si>
    <t>RIVERSIDE - WARNER 10 CPF</t>
  </si>
  <si>
    <t>WARNER TWP</t>
  </si>
  <si>
    <t>RIVERSIDE - WARNER 36 CPF</t>
  </si>
  <si>
    <t>CHESTONIA</t>
  </si>
  <si>
    <t>RIVERSIDE - WEBBER CREEK BOOSTER STATION (N7826)</t>
  </si>
  <si>
    <t>RIVERSIDE - WEST ALBERT 11 CPF</t>
  </si>
  <si>
    <t>RIVERSIDE - WILDERNESS CO2 PLANT &amp; HAYES 29 CPF</t>
  </si>
  <si>
    <t>RIVERSIDE - WOLF CREEK CPF</t>
  </si>
  <si>
    <t>Riverside Energy Michigan, LLC - 45th Parallel CPF</t>
  </si>
  <si>
    <t>TORCH LAKE</t>
  </si>
  <si>
    <t>RIVERSIDE, COUNTY OF (DC2909)</t>
  </si>
  <si>
    <t>RIVERSIDE, COUNTY OF (DC2915)</t>
  </si>
  <si>
    <t>Riverton Dome South Compressor</t>
  </si>
  <si>
    <t>ROARING SPRING PARK LLC/BLAIR COUNTY</t>
  </si>
  <si>
    <t>ROARING SPRING</t>
  </si>
  <si>
    <t>Roberson Creek Compressor Station</t>
  </si>
  <si>
    <t>ROBERTS RANCH GAS PLANT</t>
  </si>
  <si>
    <t>Rochester Public Utilities Westside Energy Station</t>
  </si>
  <si>
    <t>Rochester WWTP/Water Reclamation Plant</t>
  </si>
  <si>
    <t>ROCK CREEK GAS PLANT</t>
  </si>
  <si>
    <t>Rock Creek WWTP</t>
  </si>
  <si>
    <t>HILLSBORO</t>
  </si>
  <si>
    <t>Rockford WWTP</t>
  </si>
  <si>
    <t>Rockford</t>
  </si>
  <si>
    <t>Rockies Express Pipeline - Seneca Compressor Station (0661005020)</t>
  </si>
  <si>
    <t>Quaker City</t>
  </si>
  <si>
    <t>Rockies Express Pipeline LLC- Chandlersville CS (0660000261)</t>
  </si>
  <si>
    <t>Philo</t>
  </si>
  <si>
    <t>ROCKINGHAM COUNTY LANDFILL</t>
  </si>
  <si>
    <t>HARRISONBURG</t>
  </si>
  <si>
    <t>Rockingham County Landfill</t>
  </si>
  <si>
    <t>RockTenn CP LLC - Hopewell</t>
  </si>
  <si>
    <t>Hopewell</t>
  </si>
  <si>
    <t>ROCKY MOUNTAIN NATURAL GAS - NORWOOD C.S</t>
  </si>
  <si>
    <t>NORWOOD 4.4 MI. N OF</t>
  </si>
  <si>
    <t>ROCKY MTN NAT GAS - DEBEQUE C S</t>
  </si>
  <si>
    <t>DEBEQUE 3.9 MI. NW OF</t>
  </si>
  <si>
    <t>ROCKY MTN NG - COLLBRAN C.S.</t>
  </si>
  <si>
    <t>COLLBRAN AREA</t>
  </si>
  <si>
    <t>RODMAN GAS PLANT</t>
  </si>
  <si>
    <t>DRUMMOND</t>
  </si>
  <si>
    <t>ROGER WILLIAMS UNIVERSITY</t>
  </si>
  <si>
    <t>Rogers WWTP</t>
  </si>
  <si>
    <t>ROHM &amp; HAAS BRISTOL FACILITY</t>
  </si>
  <si>
    <t>CROYDON</t>
  </si>
  <si>
    <t>Rolls-Royce Solutions America Inc - Lundin Blvd</t>
  </si>
  <si>
    <t>Turbine and Turbine Generator Set Units Manufacturing</t>
  </si>
  <si>
    <t>Rolls-Royce Solutions America Inc - Power Drive</t>
  </si>
  <si>
    <t>ROSEBURG FOREST PRODUCTS</t>
  </si>
  <si>
    <t>WEED</t>
  </si>
  <si>
    <t>ROSS INCINERATION SERVICES INC</t>
  </si>
  <si>
    <t>GRAFTON</t>
  </si>
  <si>
    <t>44044RSSNC36790</t>
  </si>
  <si>
    <t>Roswell Compressor Station</t>
  </si>
  <si>
    <t>Roush Compressor Station</t>
  </si>
  <si>
    <t>Router Compressor Station (CBM)</t>
  </si>
  <si>
    <t>Rowley 22 Compressor Station</t>
  </si>
  <si>
    <t>Sheridan</t>
  </si>
  <si>
    <t>Royal</t>
  </si>
  <si>
    <t>Rushford WWTP</t>
  </si>
  <si>
    <t>Rushford</t>
  </si>
  <si>
    <t>RUSSELL COUNTY REGIONAL STP</t>
  </si>
  <si>
    <t>JAMESTOWN</t>
  </si>
  <si>
    <t>RUSSELL RANCH LEASE</t>
  </si>
  <si>
    <t>NEW CUYAMA</t>
  </si>
  <si>
    <t>RUSSELLVILLE STP</t>
  </si>
  <si>
    <t>RUSSELLVILLE</t>
  </si>
  <si>
    <t>RWRA MAX RHOADS WWTP</t>
  </si>
  <si>
    <t>SABIC INNOVATIVE PLASTICS - MT. VERNON</t>
  </si>
  <si>
    <t>MT. VERNON</t>
  </si>
  <si>
    <t>SABINE RIVER OPERATIONS</t>
  </si>
  <si>
    <t>Sacred Heart WWTP</t>
  </si>
  <si>
    <t>Sacred Heart</t>
  </si>
  <si>
    <t>SAFETY-KLEEN SYSTEMS INC.</t>
  </si>
  <si>
    <t>40068SFTYK3700L</t>
  </si>
  <si>
    <t>Safety-Kleen Systems, Inc.</t>
  </si>
  <si>
    <t>Safety-Kleen Systems, Inc. -  Smithfield Recycle Center</t>
  </si>
  <si>
    <t>Smithfield</t>
  </si>
  <si>
    <t>Sage Creek Gas Plant</t>
  </si>
  <si>
    <t>Sage Grouse Compressor Station</t>
  </si>
  <si>
    <t>Sagebrush Compressor Station</t>
  </si>
  <si>
    <t>SAGINAW SOUTHERN STAR CENTRAL SAGINAW COMPRESSOR STATION</t>
  </si>
  <si>
    <t>JOPLIN</t>
  </si>
  <si>
    <t>Saint Clair WWTP</t>
  </si>
  <si>
    <t>Saint Clair</t>
  </si>
  <si>
    <t>Saint Francis WWTP</t>
  </si>
  <si>
    <t>Saint Francis</t>
  </si>
  <si>
    <t>Saint George District Sewer System</t>
  </si>
  <si>
    <t>Gibbon</t>
  </si>
  <si>
    <t>Saint James WWTP</t>
  </si>
  <si>
    <t>Saint James</t>
  </si>
  <si>
    <t>Saint Jude Medical</t>
  </si>
  <si>
    <t>Saint Marys Power Plant</t>
  </si>
  <si>
    <t>Saint Michael WWTP</t>
  </si>
  <si>
    <t>Saint Michael</t>
  </si>
  <si>
    <t>Saint Peter city of</t>
  </si>
  <si>
    <t>Saints Peter &amp; Paul School</t>
  </si>
  <si>
    <t>Salsa Compressor Station</t>
  </si>
  <si>
    <t>SALT CREEK FIELD GAS PLANT</t>
  </si>
  <si>
    <t>CLAIREMONT</t>
  </si>
  <si>
    <t>Sampson Ranch 33 Compressor Station</t>
  </si>
  <si>
    <t>SAN ANTONIO REGIONAL HOSPITAL</t>
  </si>
  <si>
    <t>UPLAND</t>
  </si>
  <si>
    <t>SAN BENITO FOODS</t>
  </si>
  <si>
    <t>HOLLISTER</t>
  </si>
  <si>
    <t>SAN DIEGO GAS &amp; ELECTRIC</t>
  </si>
  <si>
    <t>SAN JOAQUIN CO. PUBLIC WORKS</t>
  </si>
  <si>
    <t>SAN JOAQUIN COUNTY DEPT OF PUBLIC WORKS</t>
  </si>
  <si>
    <t>TRACY</t>
  </si>
  <si>
    <t>SAN MATEO WATER QUALITY CONTROL PLANT</t>
  </si>
  <si>
    <t>SAN MATEO</t>
  </si>
  <si>
    <t>Sand Draw Compressor Station</t>
  </si>
  <si>
    <t>SAND HILLS PLANT</t>
  </si>
  <si>
    <t>SAND ISLAND WASTE WATER TREATMENT PLANT</t>
  </si>
  <si>
    <t>SANTA CRUZ WASTEWATER TREATMENT PLANT</t>
  </si>
  <si>
    <t>SANTA CRUZ</t>
  </si>
  <si>
    <t>SANTA ROSA WATER - LAGUNA TREATMENT PLANT</t>
  </si>
  <si>
    <t>SANTA ROSA</t>
  </si>
  <si>
    <t>SANTEE COOPER ANDERSON COUNTY LANDFILL</t>
  </si>
  <si>
    <t>SANTEE COOPER BERKELEY COUNTY LANDFILL G</t>
  </si>
  <si>
    <t>MONCKS CORNER</t>
  </si>
  <si>
    <t>SANTEE COOPER HORRY COUNTY LANDFILL</t>
  </si>
  <si>
    <t>CONWAY</t>
  </si>
  <si>
    <t>SANTEE COOPER LEE COUNTY LANDFILL</t>
  </si>
  <si>
    <t>BISHOPVILLE</t>
  </si>
  <si>
    <t>SANTEE COOPER RC LANDFILL GAS SITE</t>
  </si>
  <si>
    <t>ELGIN</t>
  </si>
  <si>
    <t>Sappi Cloquet LLC</t>
  </si>
  <si>
    <t>Cloquet</t>
  </si>
  <si>
    <t>SAPPI NORTH AMERICA, INC. - SOMERSET</t>
  </si>
  <si>
    <t>SKOWHEGAN</t>
  </si>
  <si>
    <t>ME</t>
  </si>
  <si>
    <t>Saratoga Co Sewer Dist  #1</t>
  </si>
  <si>
    <t>Mechanicville</t>
  </si>
  <si>
    <t>Sasol Chemicals (USA) LLC - Lake Charles Chemical Complex</t>
  </si>
  <si>
    <t>Sauk Centre WWTP</t>
  </si>
  <si>
    <t>Sauk Centre</t>
  </si>
  <si>
    <t>Saunders Gas Plant</t>
  </si>
  <si>
    <t>Lovington</t>
  </si>
  <si>
    <t>Savery Compressor Station</t>
  </si>
  <si>
    <t>Savoy Energy L.P. (Adrian 25 CPF)</t>
  </si>
  <si>
    <t>ADRIAN</t>
  </si>
  <si>
    <t>SAVOY ENERGY LP - Goetz 8 CPF</t>
  </si>
  <si>
    <t>SAVOY ENERGY LP DOVER 12</t>
  </si>
  <si>
    <t>Savoy Energy LP- Moore 1-14 CPF</t>
  </si>
  <si>
    <t>SBCO - LANDFILL/BARSTOW</t>
  </si>
  <si>
    <t>Administration of Air and Water Resource and Solid Waste Management Programs</t>
  </si>
  <si>
    <t>SBCO - LANDFILL/VICTORVILLE</t>
  </si>
  <si>
    <t>SBCO - PARKER SHERIFF</t>
  </si>
  <si>
    <t>SBCO - RODMAN MOUNTAIN</t>
  </si>
  <si>
    <t>RODMAN MOUNTAIN</t>
  </si>
  <si>
    <t>SBCO SHERIFF SUBSTATION TRONA</t>
  </si>
  <si>
    <t>TRONA</t>
  </si>
  <si>
    <t>SC-0842 Compressor Station</t>
  </si>
  <si>
    <t>SC-1098 Compressor Station</t>
  </si>
  <si>
    <t>SC-1526</t>
  </si>
  <si>
    <t>SC-1726 Compressor Station</t>
  </si>
  <si>
    <t>SC-2732 Compressor Station</t>
  </si>
  <si>
    <t>SCALED COMPOSITES</t>
  </si>
  <si>
    <t>SCE - BIG MARIA COMMUNICATION SITE</t>
  </si>
  <si>
    <t>SCG - KELSO</t>
  </si>
  <si>
    <t>KELSO</t>
  </si>
  <si>
    <t>SCG - LANCASTER DISTRICT</t>
  </si>
  <si>
    <t>SCG - NEEDLES OFFICE</t>
  </si>
  <si>
    <t>SCG - NO NEEDLES COMPRESSOR STATION</t>
  </si>
  <si>
    <t>SCG - VICTORVILLE OFFICE</t>
  </si>
  <si>
    <t>SCHLOSSER FORGE COMPANY</t>
  </si>
  <si>
    <t>Nonferrous Forging</t>
  </si>
  <si>
    <t>SCHMIDBAUER LUMBER</t>
  </si>
  <si>
    <t>EUREKA</t>
  </si>
  <si>
    <t>SCHMUDE OIL INC.</t>
  </si>
  <si>
    <t>Scotch</t>
  </si>
  <si>
    <t>Scott Compressor Station</t>
  </si>
  <si>
    <t>Scout Energy - Hickok Main Station</t>
  </si>
  <si>
    <t>Scout Energy - Lateral C Station</t>
  </si>
  <si>
    <t>LATERAL C STA.</t>
  </si>
  <si>
    <t>Scout Energy - Ulysses North Main Station</t>
  </si>
  <si>
    <t>N Ulysses Sta. Main</t>
  </si>
  <si>
    <t>Scout Energy - Ulysses South Main Station</t>
  </si>
  <si>
    <t>Ulysses South M Sta.</t>
  </si>
  <si>
    <t>Scout Energy - Ulysses Sublette Main Station</t>
  </si>
  <si>
    <t>SUBLETTE STA.</t>
  </si>
  <si>
    <t>Scout Energy - Ulysses West Main Station</t>
  </si>
  <si>
    <t>West Ulysses Sta.</t>
  </si>
  <si>
    <t>Sea Robin Pipeline Co LLC - Erath Compressor Station</t>
  </si>
  <si>
    <t>Erath</t>
  </si>
  <si>
    <t>Section 14 Injection Facility</t>
  </si>
  <si>
    <t>Section 18 Water Management Facility</t>
  </si>
  <si>
    <t>Section 36 Water Management Facility</t>
  </si>
  <si>
    <t>SEMCO ENERGY Gas Company - Collin Field</t>
  </si>
  <si>
    <t>STARRVILLE</t>
  </si>
  <si>
    <t>SEMCO ENERGY Gas Company - Harris Station</t>
  </si>
  <si>
    <t>SEMCO ENERGY Gas Company - Morton Wells Facility</t>
  </si>
  <si>
    <t>MARYSVILLE</t>
  </si>
  <si>
    <t>SEMINOLE COMPRESSOR STATION</t>
  </si>
  <si>
    <t>SEMINOLE</t>
  </si>
  <si>
    <t>Seneca Foods Corp - Glencoe</t>
  </si>
  <si>
    <t>Seneca Foods Corp - Montgomery</t>
  </si>
  <si>
    <t>Frozen Fruit, Juice, and Vegetable Manufacturing</t>
  </si>
  <si>
    <t>Seneca Foods Corp - Rochester</t>
  </si>
  <si>
    <t>SENECA MEADOWS SWMF</t>
  </si>
  <si>
    <t>SENECA RESOURCES</t>
  </si>
  <si>
    <t>SENECA RESOURCES COMPANY, LLC</t>
  </si>
  <si>
    <t>MCKITTRICK</t>
  </si>
  <si>
    <t>SEQUOIA &amp; KINGS CANYON NATIONAL PARKS</t>
  </si>
  <si>
    <t>THREE RIVERS</t>
  </si>
  <si>
    <t>Administration of Conservation Programs</t>
  </si>
  <si>
    <t>Seven Mile Gulch Compressor Station</t>
  </si>
  <si>
    <t>SEVEN OAKS TERMINAL</t>
  </si>
  <si>
    <t>WESTWEGO</t>
  </si>
  <si>
    <t>SFIA, MEL LEONG SANITARY AND INDUSTRIAL TREATMENT PLANTS</t>
  </si>
  <si>
    <t>SAN FRANCISCO</t>
  </si>
  <si>
    <t>SFPP, L.P.</t>
  </si>
  <si>
    <t>SG RESOURCES MISSISSIPPI LLC, SOUTHERN P</t>
  </si>
  <si>
    <t>LEAKESVILLE</t>
  </si>
  <si>
    <t>Shadow Compressor Station (CBM)</t>
  </si>
  <si>
    <t>Shady Clair Compressor Station</t>
  </si>
  <si>
    <t>Shakopee Distributed Generation</t>
  </si>
  <si>
    <t>Shakopee</t>
  </si>
  <si>
    <t>Shattuck Saint Marys/Saint James Campus</t>
  </si>
  <si>
    <t>Psychiatric and Substance Abuse Hospitals</t>
  </si>
  <si>
    <t>SHAW INDUSTRIES GROUP INC PLANT 8S</t>
  </si>
  <si>
    <t>Artificial and Synthetic Fibers and
Filaments Manufacturing</t>
  </si>
  <si>
    <t>Sheldahl Flexible Technologies Inc - West Facility</t>
  </si>
  <si>
    <t>Bare Printed Circuit Board Manufacturing</t>
  </si>
  <si>
    <t>Shelden Compressor Station</t>
  </si>
  <si>
    <t>SHELL CHEMICAL APPALACHIA LLC</t>
  </si>
  <si>
    <t>SHEPHERDSVILLE STP</t>
  </si>
  <si>
    <t>SHEPHERDSVILLE</t>
  </si>
  <si>
    <t>Sherburn WWTP</t>
  </si>
  <si>
    <t>Sherburn</t>
  </si>
  <si>
    <t>SHERHAN GAS PLANT</t>
  </si>
  <si>
    <t>SHINTECH PLAQUEMINE PLANT</t>
  </si>
  <si>
    <t>70764LLMNXHWY40</t>
  </si>
  <si>
    <t>SHIPROCK WWTF</t>
  </si>
  <si>
    <t>SHIPROCK</t>
  </si>
  <si>
    <t>SHOUP GAS PLANT</t>
  </si>
  <si>
    <t>SHULTZ STEEL CO</t>
  </si>
  <si>
    <t>SI GROUP INC - SOUTH PLANT</t>
  </si>
  <si>
    <t>Siberia Ridge Compressor</t>
  </si>
  <si>
    <t>Siegen Production Facility - Siegen Field</t>
  </si>
  <si>
    <t>SIGNAL HILL PETROLEUM, INC</t>
  </si>
  <si>
    <t>TORRANCE</t>
  </si>
  <si>
    <t>Petroleum and Petroleum Products Merchant Wholesalers (except Bulk Stations and Terminals)</t>
  </si>
  <si>
    <t>SIGNAL HILL</t>
  </si>
  <si>
    <t>SIGNAL HILL PETROLEUM, INC.</t>
  </si>
  <si>
    <t>Signode Industrial Group LLC</t>
  </si>
  <si>
    <t>Florence</t>
  </si>
  <si>
    <t>Silo Gas Plant</t>
  </si>
  <si>
    <t>Silver Bay WWTP</t>
  </si>
  <si>
    <t>Silver Bay</t>
  </si>
  <si>
    <t>Silvertip Field Production Facility</t>
  </si>
  <si>
    <t>Sioux/Jr. Reno Compressor Station</t>
  </si>
  <si>
    <t>Skull Creek Compressor Station</t>
  </si>
  <si>
    <t>Skyward Compressor Station (CBM)</t>
  </si>
  <si>
    <t>SLAUGHTER GASOLINE PLANT</t>
  </si>
  <si>
    <t>SUNDOWN</t>
  </si>
  <si>
    <t>SMV EAST IC ENGINES</t>
  </si>
  <si>
    <t>Snow Bank</t>
  </si>
  <si>
    <t>Snowy Range 41-35 1H</t>
  </si>
  <si>
    <t>SNYDER GAS PLANT</t>
  </si>
  <si>
    <t>SNYDER</t>
  </si>
  <si>
    <t>SO CAL EDISON CO</t>
  </si>
  <si>
    <t>NORWALK</t>
  </si>
  <si>
    <t>SO CAL GAS CO</t>
  </si>
  <si>
    <t>MONTEBELLO</t>
  </si>
  <si>
    <t>NORTHRIDGE</t>
  </si>
  <si>
    <t>SO CAL GAS CO/PLAYA DEL REY STORAGE FAC</t>
  </si>
  <si>
    <t>SOCAL GAS CO</t>
  </si>
  <si>
    <t>VALENCIA</t>
  </si>
  <si>
    <t>SOLVAY SOLEXIS INC</t>
  </si>
  <si>
    <t>THOROFARE</t>
  </si>
  <si>
    <t>SONORA GAS PLANT</t>
  </si>
  <si>
    <t>SONORA</t>
  </si>
  <si>
    <t>South Baxter Compressor Station</t>
  </si>
  <si>
    <t>SOUTH BAY INTERNATIONAL WWTP</t>
  </si>
  <si>
    <t>SAN DIEGO</t>
  </si>
  <si>
    <t>SOUTH BUCKEYE 127 CPF - Gas Plant</t>
  </si>
  <si>
    <t>BEAVERTON</t>
  </si>
  <si>
    <t>South Chugwater Booster</t>
  </si>
  <si>
    <t>South Deer Creek Compressor Station</t>
  </si>
  <si>
    <t>South Durham Water Reclamation Facility</t>
  </si>
  <si>
    <t>Chapel Hill</t>
  </si>
  <si>
    <t>South Elk Basin Compressor Station</t>
  </si>
  <si>
    <t>South Field Compression</t>
  </si>
  <si>
    <t>SOUTH FLORIDA WATER MANAGEMENT DISTRICT</t>
  </si>
  <si>
    <t>LOXAHATCHEE</t>
  </si>
  <si>
    <t>South Hartzog</t>
  </si>
  <si>
    <t>South Pavillion Booster Station</t>
  </si>
  <si>
    <t>South Prong/Pearson Draw</t>
  </si>
  <si>
    <t>SOUTH QUINTON COMPRESSOR STATION</t>
  </si>
  <si>
    <t>SOUTH SAN LUIS OBISPO SD WWTP</t>
  </si>
  <si>
    <t>OCEANO</t>
  </si>
  <si>
    <t>SOUTHERN CALIF GAS CO</t>
  </si>
  <si>
    <t>METTLER</t>
  </si>
  <si>
    <t>SOUTHERN CONNECTICUT GAS COMPANY</t>
  </si>
  <si>
    <t>Southern Natural Gas</t>
  </si>
  <si>
    <t>Reform</t>
  </si>
  <si>
    <t>Anniston</t>
  </si>
  <si>
    <t>Heflin</t>
  </si>
  <si>
    <t>Elmore</t>
  </si>
  <si>
    <t>Northport</t>
  </si>
  <si>
    <t>Gallion</t>
  </si>
  <si>
    <t>Southern Natural Gas Company</t>
  </si>
  <si>
    <t>Holy Trinity</t>
  </si>
  <si>
    <t>SOUTHERN NATURAL GAS COMPANY LLC, ENTERP</t>
  </si>
  <si>
    <t>ENTERPRISE</t>
  </si>
  <si>
    <t>SOUTHERN NATURAL GAS COMPANY LLC, GWINVI</t>
  </si>
  <si>
    <t>NEW HEBRON</t>
  </si>
  <si>
    <t>SOUTHERN NATURAL GAS COMPANY LLC, LOUISV</t>
  </si>
  <si>
    <t>SOUTHERN NATURAL GAS COMPANY LLC, MULDON</t>
  </si>
  <si>
    <t>PRAIRIE</t>
  </si>
  <si>
    <t>SOUTHERN NATURAL GAS COMPANY LLC, ONWARD</t>
  </si>
  <si>
    <t>CARY</t>
  </si>
  <si>
    <t>SOUTHERN NATURAL GAS COMPANY LLC, PICKEN</t>
  </si>
  <si>
    <t>PICKENS</t>
  </si>
  <si>
    <t>SOUTHERN NATURAL GAS COMPANY LLC, RANKIN</t>
  </si>
  <si>
    <t>BRANDON</t>
  </si>
  <si>
    <t>Southern Natural Gas Company, L.L.C - Hall Gate Comp. Station</t>
  </si>
  <si>
    <t>Milledgeville</t>
  </si>
  <si>
    <t>Southern Natural Gas Company, L.L.C - Thomaston Comp. Station</t>
  </si>
  <si>
    <t>Thomaston</t>
  </si>
  <si>
    <t>Southern Natural Gas Company, L.L.C - Wrens Comp. Station</t>
  </si>
  <si>
    <t>Wrens</t>
  </si>
  <si>
    <t>Southern Natural Gas Company, L.L.C. -  Ellerslie Comp. Station</t>
  </si>
  <si>
    <t>Ellerslie</t>
  </si>
  <si>
    <t>Southern Natural Gas Company, L.L.C.- Ocmulgee Comp. Station</t>
  </si>
  <si>
    <t>Macon</t>
  </si>
  <si>
    <t>SOUTHERN NATURAL GAS CORP.</t>
  </si>
  <si>
    <t>Tarrant</t>
  </si>
  <si>
    <t>Southern Star Central - Americus Station</t>
  </si>
  <si>
    <t>Emporia</t>
  </si>
  <si>
    <t>Southern Star Central - Grabham Station</t>
  </si>
  <si>
    <t>Independence</t>
  </si>
  <si>
    <t>Southern Star Central - Hesston Station</t>
  </si>
  <si>
    <t>Hesston</t>
  </si>
  <si>
    <t>Southern Star Central - Hoxie Station</t>
  </si>
  <si>
    <t>Hoxie</t>
  </si>
  <si>
    <t>Southern Star Central - Hugoton Station</t>
  </si>
  <si>
    <t>HUGOTON STA.</t>
  </si>
  <si>
    <t>Southern Star Central - Levant Station</t>
  </si>
  <si>
    <t>Colby</t>
  </si>
  <si>
    <t>Southern Star Central - Lyons Station</t>
  </si>
  <si>
    <t>Lyons</t>
  </si>
  <si>
    <t>Southern Star Central - Montezuma Station</t>
  </si>
  <si>
    <t>Southern Star Central - Ogallah Station</t>
  </si>
  <si>
    <t>Ogallah</t>
  </si>
  <si>
    <t>Southern Star Central - Otis Station</t>
  </si>
  <si>
    <t>Southern Star Central - St. Francis Station</t>
  </si>
  <si>
    <t>St Francis</t>
  </si>
  <si>
    <t>Southern Star Central - Stafford Station</t>
  </si>
  <si>
    <t>Stafford</t>
  </si>
  <si>
    <t>Southern Star Central - Tonganoxie Station</t>
  </si>
  <si>
    <t>Tonganoxie</t>
  </si>
  <si>
    <t>Southern Star Central - Welda Station</t>
  </si>
  <si>
    <t>Welda</t>
  </si>
  <si>
    <t>Southern Ute 03-02 1</t>
  </si>
  <si>
    <t>Southern Ute 32-10; 3-1</t>
  </si>
  <si>
    <t>Southern Ute 32-8; 17-3</t>
  </si>
  <si>
    <t>Southern Ute 32-8; 19-2</t>
  </si>
  <si>
    <t>Southern Ute 32-8; 24-1</t>
  </si>
  <si>
    <t>Ignacio</t>
  </si>
  <si>
    <t>Southern Ute 32-9; 17-2</t>
  </si>
  <si>
    <t>Southern Ute 32-9; 5-3</t>
  </si>
  <si>
    <t>Southern Ute 32-9; 6-1</t>
  </si>
  <si>
    <t>Drilling Oil and Gas Wells</t>
  </si>
  <si>
    <t>Southern Ute 32-9; 6-2</t>
  </si>
  <si>
    <t>Southern Ute 32-9; 7-2</t>
  </si>
  <si>
    <t>Southern Ute 32-9; 8-4x</t>
  </si>
  <si>
    <t>Southern Ute 33-10; 23-4</t>
  </si>
  <si>
    <t>Southern Ute 33-10; 24-3</t>
  </si>
  <si>
    <t>Southern Ute QQ 1</t>
  </si>
  <si>
    <t>SOUTHWEST GAS COMPANY</t>
  </si>
  <si>
    <t>SAN BERNARDINO CTY</t>
  </si>
  <si>
    <t>SPEARMAN COMPRESSOR STATION</t>
  </si>
  <si>
    <t>SPEARMAN</t>
  </si>
  <si>
    <t>SPECTROLAB, INC</t>
  </si>
  <si>
    <t>SYLMAR</t>
  </si>
  <si>
    <t>Spire Alabama, Inc.</t>
  </si>
  <si>
    <t>Coosada</t>
  </si>
  <si>
    <t>Spirit AeroSystems - Wichita</t>
  </si>
  <si>
    <t>SPIRO PROSPECT COMPRESSOR SITE 1</t>
  </si>
  <si>
    <t>SPIRO</t>
  </si>
  <si>
    <t>Splash Products Inc</t>
  </si>
  <si>
    <t>Polish and Other Sanitation Good Manufacturing</t>
  </si>
  <si>
    <t>SPRABERRY PLANT</t>
  </si>
  <si>
    <t>Spring Grove WWTP</t>
  </si>
  <si>
    <t>Spring Grove</t>
  </si>
  <si>
    <t>Spring Valley WWTP</t>
  </si>
  <si>
    <t>Spring Valley</t>
  </si>
  <si>
    <t>Springfield WWTP</t>
  </si>
  <si>
    <t>Springfield</t>
  </si>
  <si>
    <t>Springsteel Island Sanitary District</t>
  </si>
  <si>
    <t>Warroad</t>
  </si>
  <si>
    <t>SPSA Regional Landfill</t>
  </si>
  <si>
    <t>Suffolk</t>
  </si>
  <si>
    <t>St Cloud Public Utilities</t>
  </si>
  <si>
    <t>St Cloud State University</t>
  </si>
  <si>
    <t>St Josephs Hospital - HealthEast</t>
  </si>
  <si>
    <t>ST. BERNARDINE MEDICAL CENTER</t>
  </si>
  <si>
    <t>SAN BERNARDINO</t>
  </si>
  <si>
    <t>STANLEY BLACK AND DECKER</t>
  </si>
  <si>
    <t>EAST GREENWICH</t>
  </si>
  <si>
    <t>Other Fabricated Wire Product
Manufacturing</t>
  </si>
  <si>
    <t>Staples WWTP</t>
  </si>
  <si>
    <t>Staples</t>
  </si>
  <si>
    <t>Starbuck WWTP</t>
  </si>
  <si>
    <t>Starbuck</t>
  </si>
  <si>
    <t>State of Minnesota Dept of Human Service</t>
  </si>
  <si>
    <t>Static Control Components, Inc. - Plant 17</t>
  </si>
  <si>
    <t>Sanford</t>
  </si>
  <si>
    <t>Electronic Computer Manufacturing</t>
  </si>
  <si>
    <t>STATION 304</t>
  </si>
  <si>
    <t>MARSHALL</t>
  </si>
  <si>
    <t>STATION 40</t>
  </si>
  <si>
    <t>SOUR LAKE</t>
  </si>
  <si>
    <t>STATION 801</t>
  </si>
  <si>
    <t>Steamboat Processing Facility</t>
  </si>
  <si>
    <t>STEPAN CO</t>
  </si>
  <si>
    <t>ELWOOD</t>
  </si>
  <si>
    <t>Surface Active Agent Manufacturing</t>
  </si>
  <si>
    <t>Stewartville WWTP</t>
  </si>
  <si>
    <t>Stewartville</t>
  </si>
  <si>
    <t>STILLWATER COMPRESSOR STATION</t>
  </si>
  <si>
    <t>STILLWATER</t>
  </si>
  <si>
    <t>Distribution in Commerce</t>
  </si>
  <si>
    <t>STOLTHAVEN HOUSTON, INC.</t>
  </si>
  <si>
    <t>STONE BREWING COMPANY</t>
  </si>
  <si>
    <t>ESCONDIDO</t>
  </si>
  <si>
    <t>Store Draw (CBM)</t>
  </si>
  <si>
    <t>Strike State 4</t>
  </si>
  <si>
    <t>STRODES CREEK STP</t>
  </si>
  <si>
    <t>WINCHESTER</t>
  </si>
  <si>
    <t>Strongwell - Chatfield Division</t>
  </si>
  <si>
    <t>Stryten Salina</t>
  </si>
  <si>
    <t>SALINA</t>
  </si>
  <si>
    <t>Battery Manufacturing</t>
  </si>
  <si>
    <t>Stud Horse Butte 10-28W (water well)</t>
  </si>
  <si>
    <t>Stud Horse Butte 10-34W (water well)</t>
  </si>
  <si>
    <t>Stud Horse Butte 11-20W (water well)</t>
  </si>
  <si>
    <t>Stud Horse Butte 11-26W (water well)</t>
  </si>
  <si>
    <t>Stud Horse Butte 11-29W (water well)</t>
  </si>
  <si>
    <t>Stud Horse Butte 122-10W (water well)</t>
  </si>
  <si>
    <t>Stud Horse Butte 13-32W (water well)</t>
  </si>
  <si>
    <t>Stud Horse Butte 7-33W (water well)</t>
  </si>
  <si>
    <t>Stud Horse Butte 8-34W (water well)</t>
  </si>
  <si>
    <t>SUGAR CANE GROWERS CO-OP</t>
  </si>
  <si>
    <t>BELLE GLADE</t>
  </si>
  <si>
    <t>Cane Sugar Manufacturing</t>
  </si>
  <si>
    <t>SUMMIT DJ-S - YENTER GAS PLANT</t>
  </si>
  <si>
    <t>STERLING 8.8 MI. NW OF</t>
  </si>
  <si>
    <t>Summit Midstream Utica, LLC-Thatcher Compressor Station (0607115005)</t>
  </si>
  <si>
    <t>Jacobsburg</t>
  </si>
  <si>
    <t>Sun Dog Compressor Station</t>
  </si>
  <si>
    <t>Sun Dog Generator Station</t>
  </si>
  <si>
    <t>Sunburst Compressor Station</t>
  </si>
  <si>
    <t>SUN-MAID GROWERS OF CALIFORNIA</t>
  </si>
  <si>
    <t>ORANGE COVE</t>
  </si>
  <si>
    <t>Distilleries</t>
  </si>
  <si>
    <t>Sunnyside Cogeneration Associates- Sunnyside Cogeneration Facility</t>
  </si>
  <si>
    <t>Sunnyside</t>
  </si>
  <si>
    <t>SUNRAY COMPRESSOR STATION</t>
  </si>
  <si>
    <t>SUNRAY ENERGY 2, LLC</t>
  </si>
  <si>
    <t>SUNRAY GAS PLANT</t>
  </si>
  <si>
    <t>SUNRAY PLANT</t>
  </si>
  <si>
    <t>Supercomputer LLC</t>
  </si>
  <si>
    <t>Computing Infrastructure Providers, Data Processing, Web Hosting, and Related Services</t>
  </si>
  <si>
    <t>SUPERIOR GROCERS</t>
  </si>
  <si>
    <t>Superior Midstream - North Coldwater Station</t>
  </si>
  <si>
    <t>N. COLDWATER STA.</t>
  </si>
  <si>
    <t>Swanson River Field</t>
  </si>
  <si>
    <t>Kenai</t>
  </si>
  <si>
    <t>Swanville WWTP</t>
  </si>
  <si>
    <t>Swanville</t>
  </si>
  <si>
    <t>Sycamore Compressor Station</t>
  </si>
  <si>
    <t>SYLVAMO - EASTOVER MILL</t>
  </si>
  <si>
    <t>EASTOVER</t>
  </si>
  <si>
    <t>SYNERGY OIL AND GAS, LLC</t>
  </si>
  <si>
    <t>SYNGENTA CROP PROTECTION, LLC. - ST GABRIEL PLANT</t>
  </si>
  <si>
    <t>SAINT GABRIEL</t>
  </si>
  <si>
    <t>Syngenta Seeds Inc</t>
  </si>
  <si>
    <t>Stanton</t>
  </si>
  <si>
    <t>T Chair Compressor Station</t>
  </si>
  <si>
    <t>Table Mountain - Chair Compressor Station</t>
  </si>
  <si>
    <t>Table Rock Compressor Station</t>
  </si>
  <si>
    <t>Table Rock Compressor Station (Hilcorp)</t>
  </si>
  <si>
    <t>Tallgrass Interstate - Scott City Station</t>
  </si>
  <si>
    <t>Scott City</t>
  </si>
  <si>
    <t>Tamarack WWTP</t>
  </si>
  <si>
    <t>Tamarack</t>
  </si>
  <si>
    <t>TAMCO</t>
  </si>
  <si>
    <t>TAMINCO EASTMAN US - ST GABRIEL PLANT</t>
  </si>
  <si>
    <t>Tank Battery #1 Compressor Station #2</t>
  </si>
  <si>
    <t>New Iberia</t>
  </si>
  <si>
    <t>TARGET LANCASTER, STORE T-245</t>
  </si>
  <si>
    <t>TARGET STORE #2260</t>
  </si>
  <si>
    <t>TARGET STORE #2350</t>
  </si>
  <si>
    <t>TARGET STORE #2468</t>
  </si>
  <si>
    <t>HESPERIA</t>
  </si>
  <si>
    <t>TARGET STORE T-685</t>
  </si>
  <si>
    <t>TARGET STORE T-939</t>
  </si>
  <si>
    <t>TEAPOT DOME LANDFILL</t>
  </si>
  <si>
    <t>PORTERVILLE</t>
  </si>
  <si>
    <t>Tear Drop Compressor Station (CBM)</t>
  </si>
  <si>
    <t>Tecumseh Plant</t>
  </si>
  <si>
    <t>Tecumseh</t>
  </si>
  <si>
    <t>TEHACHAPI CUMMINGS COUNTY WATER DISTRICT - PLANT 2</t>
  </si>
  <si>
    <t>TEHACHAPI</t>
  </si>
  <si>
    <t>TEHACHAPI CUMMINGS COUNTY WATER DISTRICT - PLANT 3</t>
  </si>
  <si>
    <t>TEHACHAPI CUMMINGS COUNTY WATER DISTRICT - PLANT 4</t>
  </si>
  <si>
    <t>TEHACHAPI-CUMMINGS WATER DIST</t>
  </si>
  <si>
    <t>TEJON RANCH</t>
  </si>
  <si>
    <t>TEKNOR APEX TENNESSEE COMPANY</t>
  </si>
  <si>
    <t>Custom Compounding of Purchased
Resins</t>
  </si>
  <si>
    <t>TELLUS OPERATING GROUP LLC, RALEIGH CO2</t>
  </si>
  <si>
    <t>RALEIGH</t>
  </si>
  <si>
    <t>Tennant Co - Golden Valley</t>
  </si>
  <si>
    <t>Commercial and Service Industry Machinery Manufacturing</t>
  </si>
  <si>
    <t>TENNESSEE GAS PIPELINE CO - COMP STA 241</t>
  </si>
  <si>
    <t>TENNESSEE GAS PIPELINE CO COMPRESSOR STATION 224</t>
  </si>
  <si>
    <t>CLYMER</t>
  </si>
  <si>
    <t>TENNESSEE GAS PIPELINE CO COMPRESSOR STATION 229</t>
  </si>
  <si>
    <t>EDEN</t>
  </si>
  <si>
    <t>TENNESSEE GAS PIPELINE CO COMPRESSOR STATION 230-C</t>
  </si>
  <si>
    <t>LOCKPORT</t>
  </si>
  <si>
    <t>TENNESSEE GAS PIPELINE COMPANY LLC, BATE</t>
  </si>
  <si>
    <t>TENNESSEE GAS PIPELINE COMPANY LLC, COLU</t>
  </si>
  <si>
    <t>TENNESSEE GAS PIPELINE COMPANY LLC, DEKA</t>
  </si>
  <si>
    <t>DALEVILLE</t>
  </si>
  <si>
    <t>TENNESSEE GAS PIPELINE COMPANY LLC, GREE</t>
  </si>
  <si>
    <t>TENNESSEE GAS PIPELINE COMPANY LLC, HEID</t>
  </si>
  <si>
    <t>HEIDELBERG</t>
  </si>
  <si>
    <t>TENNESSEE GAS PIPELINE COMPANY LLC, ISOL</t>
  </si>
  <si>
    <t>ISOLA</t>
  </si>
  <si>
    <t>TENNESSEE GAS PIPELINE COMPANY LLC, PURV</t>
  </si>
  <si>
    <t>Tennessee Gas Pipeline Company, LLC</t>
  </si>
  <si>
    <t>Hamilton</t>
  </si>
  <si>
    <t>Tennessee Gas Pipeline Company, LLC - Compressor Station 555</t>
  </si>
  <si>
    <t>CYPRESS INN</t>
  </si>
  <si>
    <t>Tennessee Gas Pipeline Company, LLC - Compressor Station 71</t>
  </si>
  <si>
    <t>MIDDLETON</t>
  </si>
  <si>
    <t>Tennessee Gas Pipeline Company, LLC - Compressor Station 860</t>
  </si>
  <si>
    <t>NUNNELLY</t>
  </si>
  <si>
    <t>Tennessee Gas Pipeline Company, LLC - Compressor Station 87</t>
  </si>
  <si>
    <t>TENNESSEE GAS PIPELINE COMPANY, NEW ALBA</t>
  </si>
  <si>
    <t>NEW ALBANY</t>
  </si>
  <si>
    <t>TEP ROCKY MTN - DOE COMPRESSOR STATION</t>
  </si>
  <si>
    <t>PARACHUTE 3.8 MI. NE OF</t>
  </si>
  <si>
    <t>TEP ROCKY MTN - RULISON 180 COMPRESSOR S</t>
  </si>
  <si>
    <t>RIFLE 3.0 MI. W OF</t>
  </si>
  <si>
    <t>TEP ROCKY MTN - WASATCH 800 C.S.</t>
  </si>
  <si>
    <t>PARACHUTE 2.5 MI. NE OF</t>
  </si>
  <si>
    <t>Terra Alta Compressor Station</t>
  </si>
  <si>
    <t>Terra Alta</t>
  </si>
  <si>
    <t>Terrace Heights Landfill</t>
  </si>
  <si>
    <t>Yakima</t>
  </si>
  <si>
    <t>TERRIBLE HERBST # 225</t>
  </si>
  <si>
    <t>Other Gasoline Stations</t>
  </si>
  <si>
    <t>TESORO LOGISTICS OPERATIONS LLC MARTINEZ TERMINAL</t>
  </si>
  <si>
    <t>PACHECO</t>
  </si>
  <si>
    <t>TESORO LOGISTICS, EAST HYNES TERMINAL</t>
  </si>
  <si>
    <t>TESORO REFINING &amp; MARKETING CO, LLC</t>
  </si>
  <si>
    <t>TESORO REFINING &amp; MARKETING COMPANY  LLC</t>
  </si>
  <si>
    <t>MARTINEZ</t>
  </si>
  <si>
    <t>TEX BOOSTER STATION</t>
  </si>
  <si>
    <t>TEXARKANA MILL</t>
  </si>
  <si>
    <t>QUEEN CITY</t>
  </si>
  <si>
    <t>TEXAS COUNTY 2</t>
  </si>
  <si>
    <t>Texas Eastern Transmission</t>
  </si>
  <si>
    <t>Accident</t>
  </si>
  <si>
    <t>Texas Eastern Transmission LP</t>
  </si>
  <si>
    <t>Norris City</t>
  </si>
  <si>
    <t>Texas Eastern Transmission LP - Danville Compressor Station</t>
  </si>
  <si>
    <t>Danville</t>
  </si>
  <si>
    <t>TEXAS EASTERN TRANSMISSION LP - LAMBERTVILLE</t>
  </si>
  <si>
    <t>LAMBERTVILLE</t>
  </si>
  <si>
    <t>Texas Eastern Transmission LP - Opelousas Compressor Station</t>
  </si>
  <si>
    <t>Opelousas</t>
  </si>
  <si>
    <t>Texas Eastern Transmission LP - West Monroe Compressor Station</t>
  </si>
  <si>
    <t>Texas Eastern Transmission LP (TETLP)-Hope Compressor Station</t>
  </si>
  <si>
    <t>Emmet</t>
  </si>
  <si>
    <t>TEXAS EASTERN TRANSMISSION LP, KOSCIUSKO</t>
  </si>
  <si>
    <t>KOSCIUSKO</t>
  </si>
  <si>
    <t>TEXAS EASTERN TRANSMISSION LP, UNION CHU</t>
  </si>
  <si>
    <t>UNION CHURCH</t>
  </si>
  <si>
    <t>Texas Eastern Transmissions L.P. - Somerset (0664000100)</t>
  </si>
  <si>
    <t>Somerset</t>
  </si>
  <si>
    <t>Texas Eastern Transmissions, LP (TETLP)-Bald Knob Compressor Station</t>
  </si>
  <si>
    <t>BALD KNOB</t>
  </si>
  <si>
    <t>TEXAS GAS TRANSMISSION  LLC</t>
  </si>
  <si>
    <t>Shelburn</t>
  </si>
  <si>
    <t>Texas Gas Transmission LLC</t>
  </si>
  <si>
    <t>Texas Gas Transmission LLC - Dixie Transmission Station</t>
  </si>
  <si>
    <t>Corydon</t>
  </si>
  <si>
    <t>Texas Gas Transmission LLC - Midland III Transmission</t>
  </si>
  <si>
    <t>Bremen</t>
  </si>
  <si>
    <t>Texas Gas Transmission LLC Dillsboro Co</t>
  </si>
  <si>
    <t>TEXAS GAS TRANSMISSION LLC, CLARKSDALE</t>
  </si>
  <si>
    <t>CLARKSDALE</t>
  </si>
  <si>
    <t>TEXAS GAS TRANSMISSION LLC, GREENVILLE C</t>
  </si>
  <si>
    <t>TEXAS GAS TRANSMISSION LLC, LAKE CORMORA</t>
  </si>
  <si>
    <t>LAKE CORMORANT</t>
  </si>
  <si>
    <t>Texas Gas Transmission, LLC - Leesville</t>
  </si>
  <si>
    <t>Bedford</t>
  </si>
  <si>
    <t>Tex-Dallas Compressor Station</t>
  </si>
  <si>
    <t>TEXTITLE RESEARCH INSTITUTE</t>
  </si>
  <si>
    <t>PRINCETON</t>
  </si>
  <si>
    <t>TEXTRON INC. - FORMER GORHAM SILVER COMPANY</t>
  </si>
  <si>
    <t>MANSFIELD</t>
  </si>
  <si>
    <t>TEXTRON, INC. - FORMER SILVER COMPANY</t>
  </si>
  <si>
    <t>THE CLAREMONT CLUB</t>
  </si>
  <si>
    <t>CLAREMONT</t>
  </si>
  <si>
    <t>The Dow Chemical Company - Louisiana Operations</t>
  </si>
  <si>
    <t>Plaquemine</t>
  </si>
  <si>
    <t>THE GAS CO./ SEMPRA ENERGY</t>
  </si>
  <si>
    <t>PICO RIVERA</t>
  </si>
  <si>
    <t>Office Administrative Services</t>
  </si>
  <si>
    <t>THE NEWARK GROUP, INC. DBA GREIF, INC</t>
  </si>
  <si>
    <t>COMMERCE</t>
  </si>
  <si>
    <t>THE OKONITE COMPANY</t>
  </si>
  <si>
    <t>CUMBERLAND</t>
  </si>
  <si>
    <t>Other Communication and Energy Wire Manufacturing</t>
  </si>
  <si>
    <t>THE STIRLING CLUB</t>
  </si>
  <si>
    <t>THE TERMO CO</t>
  </si>
  <si>
    <t>CASTAIC</t>
  </si>
  <si>
    <t>THE TERMO COMPANY (BCOU 1-4)</t>
  </si>
  <si>
    <t>The Toro Co - Lyndale</t>
  </si>
  <si>
    <t>Bloomington</t>
  </si>
  <si>
    <t>Lawn and Garden Tractor and Home Lawn and Garden Equipment Manufacturing</t>
  </si>
  <si>
    <t>The University of North Carolina at Chapel Hill</t>
  </si>
  <si>
    <t>Thirty-Five (35) Portable Engines - Multiple Uses</t>
  </si>
  <si>
    <t>Thomas Jacquez E 1</t>
  </si>
  <si>
    <t>THOMAS TIE STATION</t>
  </si>
  <si>
    <t>THOMAS</t>
  </si>
  <si>
    <t>Thompson Federal 2-1</t>
  </si>
  <si>
    <t>THREE RIVERS SOLID WASTE MANAGEMENT AUTH</t>
  </si>
  <si>
    <t>PONTOTOC</t>
  </si>
  <si>
    <t>Thunder Creek Booster Station</t>
  </si>
  <si>
    <t>TIDELANDS OIL PRODUCTION COMPANY</t>
  </si>
  <si>
    <t>TIDELANDS OIL PRODUCTION COMPANY, ETAL</t>
  </si>
  <si>
    <t>TIGT Big Springs Station</t>
  </si>
  <si>
    <t>Big Springs</t>
  </si>
  <si>
    <t>TIGT Grand Island Compressor</t>
  </si>
  <si>
    <t>TIGT Holdrege Compressor Station</t>
  </si>
  <si>
    <t>Holdrege</t>
  </si>
  <si>
    <t>TIGT Huntsman Station 01</t>
  </si>
  <si>
    <t>Sidney</t>
  </si>
  <si>
    <t>TIGT Lexington Compressor Sta</t>
  </si>
  <si>
    <t>TIGT North Platte Compressor</t>
  </si>
  <si>
    <t>North Platte</t>
  </si>
  <si>
    <t>Timber Products Co. Limited Partnership</t>
  </si>
  <si>
    <t>MEDFORD</t>
  </si>
  <si>
    <t>Hardwood Veneer and Plywood Manufacturing</t>
  </si>
  <si>
    <t>TIPPETT CMPSR STA</t>
  </si>
  <si>
    <t>MCALESTER</t>
  </si>
  <si>
    <t>TN Gas Pipeline Co LLC - Station 106</t>
  </si>
  <si>
    <t>Clay City</t>
  </si>
  <si>
    <t>TN Gas Pipeline Co LLC - Station 114</t>
  </si>
  <si>
    <t>Catlettsburg</t>
  </si>
  <si>
    <t>TN Gas Pipeline Co LLC - Station 200</t>
  </si>
  <si>
    <t>Greenup</t>
  </si>
  <si>
    <t>TN Gas Pipeline Co LLC - Station 871</t>
  </si>
  <si>
    <t>Campbellsville</t>
  </si>
  <si>
    <t>TN Gas Pipeline Co LLC - Station 96</t>
  </si>
  <si>
    <t>Todd Compressor Station</t>
  </si>
  <si>
    <t>Toledo</t>
  </si>
  <si>
    <t>TOLEDO</t>
  </si>
  <si>
    <t>Topy America Inc</t>
  </si>
  <si>
    <t>Frankfort</t>
  </si>
  <si>
    <t>TORRANCE REFINING COMPANY LLC</t>
  </si>
  <si>
    <t>TORRANCE VALLEY PIPELINE CO LLC</t>
  </si>
  <si>
    <t>TOYOTA MOTOR NORTH AMERICA R&amp;D</t>
  </si>
  <si>
    <t>ANN ARBOR</t>
  </si>
  <si>
    <t>TOYOTA MOTOR SALES,U.S.A. INC</t>
  </si>
  <si>
    <t>Automobile and Other Motor Vehicle Merchant Wholesalers</t>
  </si>
  <si>
    <t>TRADER JOES</t>
  </si>
  <si>
    <t>Supermarkets and Other Grocery Retailers (except Convenience Retailers)</t>
  </si>
  <si>
    <t>Trail Compressor Station</t>
  </si>
  <si>
    <t>Trail Evaporation Pit</t>
  </si>
  <si>
    <t>Trail Unit Compressor Station</t>
  </si>
  <si>
    <t>Trailway Wood II (0238000187)</t>
  </si>
  <si>
    <t>Dundee</t>
  </si>
  <si>
    <t>TRANSAMERICAN WASTE CENTRAL LANDFILL IN</t>
  </si>
  <si>
    <t>MCNEILL</t>
  </si>
  <si>
    <t>Transco Gas Pipe Line Corp Station 165</t>
  </si>
  <si>
    <t>Chatham</t>
  </si>
  <si>
    <t>Transco Station 170</t>
  </si>
  <si>
    <t>Appomattox</t>
  </si>
  <si>
    <t>TRANSCO STATION 30</t>
  </si>
  <si>
    <t>EL CAMPO</t>
  </si>
  <si>
    <t>Transcontinental Gas Pipe Line Co LLC  (TRANSCO) - Compressor Station #54</t>
  </si>
  <si>
    <t>Transcontinental Gas Pipe Line Co LLC (TRANSCO) - Compressor Station 60</t>
  </si>
  <si>
    <t>Jackson</t>
  </si>
  <si>
    <t>Transcontinental Gas Pipe Line Co LLC (TRANSCO) - Transco Compressor Station 45</t>
  </si>
  <si>
    <t>Ragley</t>
  </si>
  <si>
    <t>TRANSCONTINENTAL GAS PIPE LINE CO LLC/STA 195</t>
  </si>
  <si>
    <t>DELTA</t>
  </si>
  <si>
    <t>TRANSCONTINENTAL GAS PIPE LINE COMPANY L</t>
  </si>
  <si>
    <t>SEMINARY</t>
  </si>
  <si>
    <t>Transcontinental Gas Pipe Line Company LLC - Compressor Station 62</t>
  </si>
  <si>
    <t>Gibson</t>
  </si>
  <si>
    <t>Transcontinental Gas Pipe Line Company LLC (TRANSCO) - Transco Compressor Statio</t>
  </si>
  <si>
    <t>Transcontinental Gas Pipe Line Company, LLC - Compressor Station 120</t>
  </si>
  <si>
    <t>Stockbridge</t>
  </si>
  <si>
    <t>Transcontinental Gas Pipe Line Company, LLC - Compressor Station 130</t>
  </si>
  <si>
    <t>Comer</t>
  </si>
  <si>
    <t>Transcontinental Gas Pipe Line Company, LLC - Station 150</t>
  </si>
  <si>
    <t>Mooresville</t>
  </si>
  <si>
    <t>Transcontinental Gas Pipe Line Company, LLC - Station 160</t>
  </si>
  <si>
    <t>Reidsville</t>
  </si>
  <si>
    <t>TRANSCONTINENTAL GAS PIPELINE CO LLC</t>
  </si>
  <si>
    <t>TRANSCONTINENTAL GAS/BEAR CREEK STA 515</t>
  </si>
  <si>
    <t>BEAR CREEK</t>
  </si>
  <si>
    <t>TRANSCONTINENTAL GAS/FRAZER STA 200</t>
  </si>
  <si>
    <t>Travel Tags - Inver Grove Heights</t>
  </si>
  <si>
    <t>TRAWICK WEST STATION</t>
  </si>
  <si>
    <t>CUSHING</t>
  </si>
  <si>
    <t>Treating Site 5A CDP</t>
  </si>
  <si>
    <t>TREND OFFSET PRINTING SERVICES, INC</t>
  </si>
  <si>
    <t>TRENDWELL ANTRIM INC - Albert 16/Albert 17</t>
  </si>
  <si>
    <t>TRENDWELL ANTRIM INC - EAST ALBERT 16</t>
  </si>
  <si>
    <t>TRENDWELL ANTRIM INC - VIENNA 20</t>
  </si>
  <si>
    <t>TRENDWELL ANTRIM INC - VIENNA 31</t>
  </si>
  <si>
    <t>TRENDWELL ANTRIM INC- Section 4 Wells</t>
  </si>
  <si>
    <t>Trimont WWTP</t>
  </si>
  <si>
    <t>Tronox LaBarge Facility</t>
  </si>
  <si>
    <t>TRONOX LLC</t>
  </si>
  <si>
    <t>HENDERSON</t>
  </si>
  <si>
    <t>Truman WWTP</t>
  </si>
  <si>
    <t>Truman</t>
  </si>
  <si>
    <t>Trunkline Gas Co</t>
  </si>
  <si>
    <t>Johnsonville</t>
  </si>
  <si>
    <t>Trunkline Gas Co LLC - Epps Compressor Station</t>
  </si>
  <si>
    <t>Epps</t>
  </si>
  <si>
    <t>Trunkline Gas Co LLC - Longville Compressor Station #48</t>
  </si>
  <si>
    <t>Longville</t>
  </si>
  <si>
    <t>TRUNKLINE GAS COMPANY   NORTH JUDSON CO</t>
  </si>
  <si>
    <t>Knox</t>
  </si>
  <si>
    <t>TRUNKLINE GAS COMPANY LLC, SHAW COMPRESS</t>
  </si>
  <si>
    <t>SHAW</t>
  </si>
  <si>
    <t>TRUNKLINE GAS COMPANY, LLC, INDEPENDENCE</t>
  </si>
  <si>
    <t>TUBA CITY WWTP</t>
  </si>
  <si>
    <t>TUBA CITY</t>
  </si>
  <si>
    <t>TUCKERMAN COMPRESSOR STATION</t>
  </si>
  <si>
    <t>TUCKERMAN</t>
  </si>
  <si>
    <t>TULARE COUNTY PUBLIC WORKS</t>
  </si>
  <si>
    <t>EARLIMART</t>
  </si>
  <si>
    <t>TURLOCK IRRIGATION DISTRICT</t>
  </si>
  <si>
    <t>Tuscola Energy - Richfield Gas Plant</t>
  </si>
  <si>
    <t>NORTH BRANCH</t>
  </si>
  <si>
    <t>TWO AJAX NATURAL GAS COMPRESSOR ENGINES</t>
  </si>
  <si>
    <t>RED LODGE</t>
  </si>
  <si>
    <t>Two Harbors WWTP</t>
  </si>
  <si>
    <t>TYSONS CENTRAL OFFICE BUILDING A</t>
  </si>
  <si>
    <t>TYSONS</t>
  </si>
  <si>
    <t>U of M Medical Center - Fairview</t>
  </si>
  <si>
    <t>U S NAVAL SUBMARINE BASE NEW LONDON</t>
  </si>
  <si>
    <t>U.S. ARMY - PINE BLUFF ARSENAL</t>
  </si>
  <si>
    <t>WHITE HALL</t>
  </si>
  <si>
    <t>UCC TEXAS CITY PLANT</t>
  </si>
  <si>
    <t>UCG Storage Inc - Compressor Station</t>
  </si>
  <si>
    <t>Madisonville</t>
  </si>
  <si>
    <t>UGC MIDSTREAM- PREMIER BAR X C.S.</t>
  </si>
  <si>
    <t>FRUITA 16.1 MI. NW OF</t>
  </si>
  <si>
    <t>ULTRA FLEX PKG CORP-975 ESSEX ST</t>
  </si>
  <si>
    <t>UNION CARBIDE CORP -SO CHARLESTON FAC.</t>
  </si>
  <si>
    <t>SOUTH CHARLESTON</t>
  </si>
  <si>
    <t>Union Carbide Corporation, Bound Brook Site</t>
  </si>
  <si>
    <t>MIDDLESEX</t>
  </si>
  <si>
    <t>UNION SUGAR - ICE</t>
  </si>
  <si>
    <t>UNION SUGAR LEASE - CONWAY OIL</t>
  </si>
  <si>
    <t>GUADALUPE</t>
  </si>
  <si>
    <t>UNITED AIRLINES INC</t>
  </si>
  <si>
    <t>UNITED ALUMINUM CORP</t>
  </si>
  <si>
    <t>NORTH HAVEN</t>
  </si>
  <si>
    <t>UNITED STATES COLD STORAGE OF CALIFORNIA</t>
  </si>
  <si>
    <t>Refrigerated Warehousing and Storage</t>
  </si>
  <si>
    <t>UNIV CAL IRVINE (NSR USE ONLY)</t>
  </si>
  <si>
    <t>UNIV CAL, RIVERSIDE</t>
  </si>
  <si>
    <t>RIVERSIDE</t>
  </si>
  <si>
    <t>UNIV OF CT / STORRS</t>
  </si>
  <si>
    <t>STORRS</t>
  </si>
  <si>
    <t>UNIV OF SO CAL (EIS &amp; NSR USE ONLY)</t>
  </si>
  <si>
    <t>UNIVAR SOLUTIONS USA, INC.</t>
  </si>
  <si>
    <t>UNIVAR USA BOISE TOWNE SQUARE MALL</t>
  </si>
  <si>
    <t>UNIVAR USA INC.</t>
  </si>
  <si>
    <t>Wholesale Trade Agents and Brokers</t>
  </si>
  <si>
    <t>UNIVERSITY OF CALIFORNIA MERCED</t>
  </si>
  <si>
    <t>MERCED</t>
  </si>
  <si>
    <t>UNIVERSITY OF CALIFORNIA, DAVIS</t>
  </si>
  <si>
    <t>DAVIS</t>
  </si>
  <si>
    <t>University of Minnesota - Crookston</t>
  </si>
  <si>
    <t>Crookston</t>
  </si>
  <si>
    <t>University of Minnesota - Duluth</t>
  </si>
  <si>
    <t>Duluth</t>
  </si>
  <si>
    <t>University of MN - Landscape Arboretum</t>
  </si>
  <si>
    <t>Chanhassen</t>
  </si>
  <si>
    <t>University of MN - Morris</t>
  </si>
  <si>
    <t>Morris</t>
  </si>
  <si>
    <t>University of MN - Twin Cities</t>
  </si>
  <si>
    <t>UNIVERSITY OF THE PACIFIC</t>
  </si>
  <si>
    <t>Uprising Compressor Station</t>
  </si>
  <si>
    <t>URBAN COMPRESSOR STATION</t>
  </si>
  <si>
    <t>PERRYTON</t>
  </si>
  <si>
    <t>US ARMY GARRISON PRESIDIO OF MONTEREY</t>
  </si>
  <si>
    <t>US ARMY IMCOM PICATINNY ARSENAL</t>
  </si>
  <si>
    <t>PICATINNY ARSENAL</t>
  </si>
  <si>
    <t>US ARMY TRAINING CENTER AND FORT JACKSON</t>
  </si>
  <si>
    <t>FORT JACKSON</t>
  </si>
  <si>
    <t>US DEPARTMENT OF THE AIR FORCE</t>
  </si>
  <si>
    <t>SAN ANTONIO</t>
  </si>
  <si>
    <t>US ECOLOGY TEXAS</t>
  </si>
  <si>
    <t>ROBSTOWN</t>
  </si>
  <si>
    <t>US MARINE CORPS BASE HAWAII</t>
  </si>
  <si>
    <t>M C B H KANEOHE BAY</t>
  </si>
  <si>
    <t>USA WASTE OF CAL (EL SOBRANTE LANDFILL)</t>
  </si>
  <si>
    <t>CORONA</t>
  </si>
  <si>
    <t>USG Interiors LLC - Cloquet MN</t>
  </si>
  <si>
    <t>Mineral Wool Manufacturing</t>
  </si>
  <si>
    <t>USMC AGCC</t>
  </si>
  <si>
    <t>TWENTYNINE PALMS</t>
  </si>
  <si>
    <t>USMC MCLB - NEBO ANNEX</t>
  </si>
  <si>
    <t>USMC MCLB - YERMO ANNEX</t>
  </si>
  <si>
    <t>UTAH GAS - DRAGON TRAIL</t>
  </si>
  <si>
    <t>RANGELY 16.7 MI. S OF</t>
  </si>
  <si>
    <t>UTAH GAS - WEST DRAGON TRAIL C.S.</t>
  </si>
  <si>
    <t>RANGELY 15.4 MI. S OF</t>
  </si>
  <si>
    <t>Utica Gas Services, LLC - Scio Compressor Station (0634005056)</t>
  </si>
  <si>
    <t>Scio</t>
  </si>
  <si>
    <t>UTMB GALVESTON</t>
  </si>
  <si>
    <t>GALVESTON</t>
  </si>
  <si>
    <t>Vail/Winter Park Compressor Station</t>
  </si>
  <si>
    <t>VALERO MCKEE REFINERY</t>
  </si>
  <si>
    <t>VALERO REFINING COMPANY - CALIFORNIA</t>
  </si>
  <si>
    <t>BENICIA</t>
  </si>
  <si>
    <t>Valero Terrestrial Corp. - BROOKE COUNTY LANDFILL</t>
  </si>
  <si>
    <t>COLLIERS</t>
  </si>
  <si>
    <t>VALERO WILMINGTON ASPHALT PLANT</t>
  </si>
  <si>
    <t>Asphalt Paving Mixture and Block Manufacturing</t>
  </si>
  <si>
    <t>VALLEY CHROME PLATING INC</t>
  </si>
  <si>
    <t>CLOVIS</t>
  </si>
  <si>
    <t>VALLEY CREEK WASTEWATER TREATMENT PLANT</t>
  </si>
  <si>
    <t>VCP Michigan - ASE 5</t>
  </si>
  <si>
    <t>VCP Michigan - ASE 6</t>
  </si>
  <si>
    <t>VCP Michigan - Bagley 23</t>
  </si>
  <si>
    <t>VCP Michigan - Briley 8</t>
  </si>
  <si>
    <t>VCP Michigan - Charlton 19</t>
  </si>
  <si>
    <t>VCP Michigan - Charlton 34/35</t>
  </si>
  <si>
    <t>VCP Michigan - Chester 10</t>
  </si>
  <si>
    <t>VCP Michigan - Chester 18 CPF</t>
  </si>
  <si>
    <t>VCP Michigan - CHESTER 22/27 CPF</t>
  </si>
  <si>
    <t>VCP Michigan - CHESTER 23 CPF</t>
  </si>
  <si>
    <t>VCP Michigan - Livingston 34</t>
  </si>
  <si>
    <t>VCP Michigan - Mayer</t>
  </si>
  <si>
    <t>VCP Michigan - SCV</t>
  </si>
  <si>
    <t>VCP Michigan - Vienna 6-7</t>
  </si>
  <si>
    <t>VCP Michigan - Vienna Charlton</t>
  </si>
  <si>
    <t>VECTOR PIPELINE L.P. Washington Compressor Station</t>
  </si>
  <si>
    <t>WASHINGTON</t>
  </si>
  <si>
    <t>VECTOR PIPELINE L.P., Athens Compressor Station</t>
  </si>
  <si>
    <t>ATHENS</t>
  </si>
  <si>
    <t>Vector Pipeline L.P., Highland Compressor Station</t>
  </si>
  <si>
    <t>HIGHLAND</t>
  </si>
  <si>
    <t>VENETIAN HOTEL AND CASINO</t>
  </si>
  <si>
    <t>VENTURE OIL AND GAS INC, HIWANNEE OPERAT</t>
  </si>
  <si>
    <t>WAYNESBORO</t>
  </si>
  <si>
    <t>VEOLIA ES TECHNICAL SOLUTIONS LLC</t>
  </si>
  <si>
    <t>SAUGET</t>
  </si>
  <si>
    <t>62201TRDWS7MOBI</t>
  </si>
  <si>
    <t>VEOLIA ES TECHNICAL SOLUTIONS LLC PORT ARTHUR FACILITY</t>
  </si>
  <si>
    <t>77643WSTMNHWY73</t>
  </si>
  <si>
    <t>VEOLIA N.A. INC.</t>
  </si>
  <si>
    <t>Vermillion Creek Compressor Station</t>
  </si>
  <si>
    <t>Vermillion Gas Plant</t>
  </si>
  <si>
    <t>Vermillion WWTP</t>
  </si>
  <si>
    <t>Vermillion</t>
  </si>
  <si>
    <t>Vermouth-Wormwood</t>
  </si>
  <si>
    <t>Vernon Center WWTP</t>
  </si>
  <si>
    <t>Vernon Center</t>
  </si>
  <si>
    <t>Vernon Thorpe RWRF</t>
  </si>
  <si>
    <t>CENTRAL POINT</t>
  </si>
  <si>
    <t>VERSAILLES STP</t>
  </si>
  <si>
    <t>VERSAILLES</t>
  </si>
  <si>
    <t>Verso Luke LLC</t>
  </si>
  <si>
    <t>LUKE</t>
  </si>
  <si>
    <t>VICTOR VALLEY WASTE WATER RA</t>
  </si>
  <si>
    <t>VICTORIA PLANT</t>
  </si>
  <si>
    <t>VICTORVILLE SCLA CENTRAL TREATMENT FACILITY</t>
  </si>
  <si>
    <t>VIENNA MARKET</t>
  </si>
  <si>
    <t>VIENNA</t>
  </si>
  <si>
    <t>Viking Gas Transmission - Angus Compressor Station</t>
  </si>
  <si>
    <t>Angus</t>
  </si>
  <si>
    <t>Viking Gas Transmission - Cushing Compressor Station</t>
  </si>
  <si>
    <t>Cushing</t>
  </si>
  <si>
    <t>Viking Gas Transmission - Humboldt</t>
  </si>
  <si>
    <t>Humboldt</t>
  </si>
  <si>
    <t>Viking Gas Transmission - Milaca Station 2217</t>
  </si>
  <si>
    <t>Milaca</t>
  </si>
  <si>
    <t>Viking Gas Transmission Co - Ada Compressor Station</t>
  </si>
  <si>
    <t>Ada</t>
  </si>
  <si>
    <t>Viking Gas Transmission Co - Frazee Compressor Station</t>
  </si>
  <si>
    <t>Frazee</t>
  </si>
  <si>
    <t>VIKING GAS TRANSMISSION CO #2222</t>
  </si>
  <si>
    <t>Osceola</t>
  </si>
  <si>
    <t>VILLAGE SHOP #4/SINCLAIR STATION</t>
  </si>
  <si>
    <t>VINCENT LONG HAUL REGEN SITE</t>
  </si>
  <si>
    <t>Vinland Energy LLC - Lower Camp Creek Compressor Station</t>
  </si>
  <si>
    <t>Viracon Inc</t>
  </si>
  <si>
    <t>Glass Product Manufacturing Made of Purchased Glass</t>
  </si>
  <si>
    <t>Virginia WWTP</t>
  </si>
  <si>
    <t>Virginia</t>
  </si>
  <si>
    <t>VIRIDIS CHEMICAL</t>
  </si>
  <si>
    <t>VONS #2029</t>
  </si>
  <si>
    <t>VOPAK TERMINAL LONG BEACH INC</t>
  </si>
  <si>
    <t>SAN PEDRO</t>
  </si>
  <si>
    <t>Fuel Dealers</t>
  </si>
  <si>
    <t>VOPAK TERMINAL LOS ANGELES</t>
  </si>
  <si>
    <t>VVWRA - 20111 SHAY</t>
  </si>
  <si>
    <t>VVWRA - APPLE VALLEY PLANT</t>
  </si>
  <si>
    <t>VVWRA - HESPERIA PLANT LIFT STATION</t>
  </si>
  <si>
    <t>VVWRA - HESPERIA WRP</t>
  </si>
  <si>
    <t>W R COWLEY SUGAR HOUSE</t>
  </si>
  <si>
    <t>W&amp;T Offshore, Inc.</t>
  </si>
  <si>
    <t>Mobile Bay</t>
  </si>
  <si>
    <t>W.R. COBB CO.</t>
  </si>
  <si>
    <t>Wabasha WWTP</t>
  </si>
  <si>
    <t>Wabasha</t>
  </si>
  <si>
    <t>Wabasso WWTP</t>
  </si>
  <si>
    <t>Wabasso</t>
  </si>
  <si>
    <t>Wadena WWTP</t>
  </si>
  <si>
    <t>Wadena</t>
  </si>
  <si>
    <t>WAILUA WASTEWATER TREATMENT PLANT</t>
  </si>
  <si>
    <t>KAPAA</t>
  </si>
  <si>
    <t>WAKITA STATION</t>
  </si>
  <si>
    <t>WAKITA</t>
  </si>
  <si>
    <t>Waldorf WWTP</t>
  </si>
  <si>
    <t>Waldorf</t>
  </si>
  <si>
    <t>Walgrove CS</t>
  </si>
  <si>
    <t>Wallace Creek Compressor Station</t>
  </si>
  <si>
    <t>Walnut Grove WWTP</t>
  </si>
  <si>
    <t>Walnut Grove</t>
  </si>
  <si>
    <t>Waltek Inc</t>
  </si>
  <si>
    <t>Steel Investment Foundries</t>
  </si>
  <si>
    <t>Wamsutter Compressor Station</t>
  </si>
  <si>
    <t>Wamsutter Compressor Station (CIG)</t>
  </si>
  <si>
    <t>Wanamingo WWTP</t>
  </si>
  <si>
    <t>Wanamingo</t>
  </si>
  <si>
    <t>Ward Lake - Bear Lake 28</t>
  </si>
  <si>
    <t>BEAR LAKE TWP</t>
  </si>
  <si>
    <t>Ward Lake Energy - Mud Lake 9 CPF</t>
  </si>
  <si>
    <t>MAPLE GRV TWP</t>
  </si>
  <si>
    <t>Ward Lake Energy - Springdale 28</t>
  </si>
  <si>
    <t>SPRINGDALE TWP</t>
  </si>
  <si>
    <t>WARD LAKE ENERGY VIENNA 18 CPF</t>
  </si>
  <si>
    <t>WARD LAKE ENERGY, CHARLTON 18 - CPF</t>
  </si>
  <si>
    <t>Wardner Compressor Station (CBM)</t>
  </si>
  <si>
    <t>WARREN COUNTY - SANITARY LANDFILL</t>
  </si>
  <si>
    <t>BENTONVILLE</t>
  </si>
  <si>
    <t>Wasco County Landfill, Inc.</t>
  </si>
  <si>
    <t>THE DALLES</t>
  </si>
  <si>
    <t>Waseca WWTP</t>
  </si>
  <si>
    <t>Waseca</t>
  </si>
  <si>
    <t>Washington Ranch Storage Facility</t>
  </si>
  <si>
    <t>Whites City</t>
  </si>
  <si>
    <t>WASTE MANAGEMENT OF ALAMEDA COUNTY</t>
  </si>
  <si>
    <t>LIVERMORE</t>
  </si>
  <si>
    <t>WASTE MANAGEMENT OF MISSISSIPPI INC, PEC</t>
  </si>
  <si>
    <t>PASS CHRISTIAN</t>
  </si>
  <si>
    <t>WASTE MANAGEMENT OF MISSISSIPPI INC, PIN</t>
  </si>
  <si>
    <t>WASTE MANAGEMENT OF MISSISSIPPI INC, PLA</t>
  </si>
  <si>
    <t>SIBLEY</t>
  </si>
  <si>
    <t>WASTE MANAGEMENT OF MISSISSIPPI INC, PRA</t>
  </si>
  <si>
    <t>WASTE MANAGEMENT OF TUNICA LANDFILL INC</t>
  </si>
  <si>
    <t>ROBINSONVILLE</t>
  </si>
  <si>
    <t>Wastewater Treatment Plnt</t>
  </si>
  <si>
    <t>GRESHAM</t>
  </si>
  <si>
    <t>Water Gremlin Co</t>
  </si>
  <si>
    <t>White Bear Lake</t>
  </si>
  <si>
    <t>Nonferrous Metal Die-Casting Foundries</t>
  </si>
  <si>
    <t>Watertown WWTP</t>
  </si>
  <si>
    <t>Watertown</t>
  </si>
  <si>
    <t>Waterville WWTP</t>
  </si>
  <si>
    <t>Waterville</t>
  </si>
  <si>
    <t>Wauna Mill</t>
  </si>
  <si>
    <t>Weaver Compressor Station (0370000228)</t>
  </si>
  <si>
    <t>Lucas</t>
  </si>
  <si>
    <t>WEBB STATION</t>
  </si>
  <si>
    <t>DEER CREEK</t>
  </si>
  <si>
    <t>Welcome WWTP</t>
  </si>
  <si>
    <t>Welcome</t>
  </si>
  <si>
    <t>WELDER TANK BATTERY</t>
  </si>
  <si>
    <t>Well Draw - Aurora Compressor Station</t>
  </si>
  <si>
    <t>Well Draw Federal 1-2</t>
  </si>
  <si>
    <t>Well Draw Federal 1-20</t>
  </si>
  <si>
    <t>Well Draw Federal 1-23</t>
  </si>
  <si>
    <t>Well Draw Federal 1-24</t>
  </si>
  <si>
    <t>Well Draw Federal 14-13</t>
  </si>
  <si>
    <t>Well Draw Federal 2-13</t>
  </si>
  <si>
    <t>Well Draw Federal 2-23</t>
  </si>
  <si>
    <t>Well Draw Federal 3-28</t>
  </si>
  <si>
    <t>Well Draw Federal 3-29</t>
  </si>
  <si>
    <t>Well Draw Federal 33-29</t>
  </si>
  <si>
    <t>Well Draw Federal 43-23</t>
  </si>
  <si>
    <t>Wells Public Utilities</t>
  </si>
  <si>
    <t>Wells</t>
  </si>
  <si>
    <t>WELTY COMPRESSOR STATION</t>
  </si>
  <si>
    <t>PADEN</t>
  </si>
  <si>
    <t>WES DJ FT LUPTON/PLATTE VALLEY/LANCASTER</t>
  </si>
  <si>
    <t>FORT LUPTON</t>
  </si>
  <si>
    <t>WES DJ GATHERING - FREDERICK CS</t>
  </si>
  <si>
    <t>DACONO AREA</t>
  </si>
  <si>
    <t>WEST BAY EXPLORATION COMPANY-LIVONIA 6 CTB</t>
  </si>
  <si>
    <t>LIVONIA</t>
  </si>
  <si>
    <t>West Branch Production Gathering &amp; Compressor Stat</t>
  </si>
  <si>
    <t>West Concord WWTP</t>
  </si>
  <si>
    <t>West Concord</t>
  </si>
  <si>
    <t>WEST COUNTY AGENCY COMMON OUTFALL</t>
  </si>
  <si>
    <t>WEST EDMOND STATION</t>
  </si>
  <si>
    <t>West Fraser US EWP LLC</t>
  </si>
  <si>
    <t>FAIRFAX</t>
  </si>
  <si>
    <t>West Frenchie Draw Amine Plant</t>
  </si>
  <si>
    <t>West Hensley Compressor Station (CBM)</t>
  </si>
  <si>
    <t>WEST KERN WATER DISTRICT</t>
  </si>
  <si>
    <t>TAFT</t>
  </si>
  <si>
    <t>West Kitty Compressor Station (CBM)</t>
  </si>
  <si>
    <t>West Pavillion Compressor Station</t>
  </si>
  <si>
    <t>West Point Power Plant</t>
  </si>
  <si>
    <t>West Point</t>
  </si>
  <si>
    <t>West Porcupine Compressor Station</t>
  </si>
  <si>
    <t>Western Lake Superior Sanitary District</t>
  </si>
  <si>
    <t>WESTERN MUNICIPAL WATER DISTRICT</t>
  </si>
  <si>
    <t>WESTERN OPERATING CO - WIGGINS GAS PLANT</t>
  </si>
  <si>
    <t>WIGGINS 3.7 MI. E OF</t>
  </si>
  <si>
    <t>WESTERN REGIONAL WATER RECLAMATION FACILITY</t>
  </si>
  <si>
    <t>PETERSBURG</t>
  </si>
  <si>
    <t>WESTERN TUBE &amp; CONDUIT CORP</t>
  </si>
  <si>
    <t>Iron and Steel Pipe and Tube Manufacturing from Purchased Steel</t>
  </si>
  <si>
    <t>WESTLAKE CHEMICALS &amp; VINYLS LLC</t>
  </si>
  <si>
    <t>70765GRGGLHIGHW</t>
  </si>
  <si>
    <t>70669GRGGL1600V</t>
  </si>
  <si>
    <t>WESTLAKE LONGVIEW</t>
  </si>
  <si>
    <t>WESTLAKE US 2 LLC - WESTLAKE LAKE CHARLES SOUTH</t>
  </si>
  <si>
    <t>70669PPGNDCOLUM</t>
  </si>
  <si>
    <t>WESTLAKE VINYLS CO</t>
  </si>
  <si>
    <t>70734BRDNCLOUIS</t>
  </si>
  <si>
    <t>WESTLAKE VINYLS INC</t>
  </si>
  <si>
    <t>42029WSTLK2468I</t>
  </si>
  <si>
    <t>WESTROCK CHARLESTON KRAFT LLC</t>
  </si>
  <si>
    <t>NORTH CHARLESTON</t>
  </si>
  <si>
    <t>WestRock Coated Board, LLC. - Mahrt Mill</t>
  </si>
  <si>
    <t>Phenix City</t>
  </si>
  <si>
    <t>WestRock Company, LLC</t>
  </si>
  <si>
    <t>Stevenson</t>
  </si>
  <si>
    <t>WESTROCK CP LLC</t>
  </si>
  <si>
    <t>FLORENCE</t>
  </si>
  <si>
    <t>WestRock CP LLC - Hodge Mill</t>
  </si>
  <si>
    <t>Hodge</t>
  </si>
  <si>
    <t>WestRock Kraft Paper, LLC</t>
  </si>
  <si>
    <t>Roanoke Rapids</t>
  </si>
  <si>
    <t>WestRock Mill Company, LLC</t>
  </si>
  <si>
    <t>Demopolis</t>
  </si>
  <si>
    <t>Westwind-Astra Compressor Station</t>
  </si>
  <si>
    <t>WETUMKA GAS PROCESSING PLANT</t>
  </si>
  <si>
    <t>WETUMKA</t>
  </si>
  <si>
    <t>WEYERHAEUSER NR COMPANY - SUTTON OSB</t>
  </si>
  <si>
    <t>HEATERS</t>
  </si>
  <si>
    <t>WEYLCHEM US INC</t>
  </si>
  <si>
    <t>Whelan Energy Center</t>
  </si>
  <si>
    <t>Whiskey Draw/Jack Daniels Compressor Station</t>
  </si>
  <si>
    <t>White Castle Deep Production Facility</t>
  </si>
  <si>
    <t>White Castle</t>
  </si>
  <si>
    <t>White Castle Field Production Facility</t>
  </si>
  <si>
    <t>White Pine Production LLC - Beaver Creek DRZ</t>
  </si>
  <si>
    <t>White Pine Production LLC -ST. Garfield 9/10</t>
  </si>
  <si>
    <t>Whitewater River Regional WWTP</t>
  </si>
  <si>
    <t>Saint Charles</t>
  </si>
  <si>
    <t>Whitney Canyon Meter Station</t>
  </si>
  <si>
    <t>Wicked 17 State Com No301H</t>
  </si>
  <si>
    <t>Wild Cow Compressor Station</t>
  </si>
  <si>
    <t>Wildcat Compressor Station</t>
  </si>
  <si>
    <t>Williams Archer Compressor Station (0634005040)</t>
  </si>
  <si>
    <t>Cadiz</t>
  </si>
  <si>
    <t>Williams WWTP</t>
  </si>
  <si>
    <t>WILLIAMSBURG STP</t>
  </si>
  <si>
    <t>WILLIAMSBURG</t>
  </si>
  <si>
    <t>WILLIAMSTOWN/DRY RIDGE WRF</t>
  </si>
  <si>
    <t>WILLIAMSTOWN</t>
  </si>
  <si>
    <t>Willmar WWTP</t>
  </si>
  <si>
    <t>Willmar</t>
  </si>
  <si>
    <t>Willow Cove Production Facility - Willow Cove Field</t>
  </si>
  <si>
    <t>Duchamp</t>
  </si>
  <si>
    <t>Willow Creek Compressor Station</t>
  </si>
  <si>
    <t>Willow Lake WPCF</t>
  </si>
  <si>
    <t>KEIZER</t>
  </si>
  <si>
    <t>Wilson Field CS</t>
  </si>
  <si>
    <t>Wilson Ranch Compressor Station</t>
  </si>
  <si>
    <t>Winchester Compressor Station</t>
  </si>
  <si>
    <t>ROSEBURG</t>
  </si>
  <si>
    <t>WINCHESTER MUNICIPAL UTILITIES</t>
  </si>
  <si>
    <t>WINCO FOODS #35</t>
  </si>
  <si>
    <t>WINCO FOODS #65</t>
  </si>
  <si>
    <t>Winco Inc</t>
  </si>
  <si>
    <t>Windmill/Turbine</t>
  </si>
  <si>
    <t>Windom WWTP</t>
  </si>
  <si>
    <t>WINDOW ROCK WASTEWATER TREATMENT FACILITY</t>
  </si>
  <si>
    <t>FORT DEFIANCE</t>
  </si>
  <si>
    <t>Winesburg Hardwood Lumber Co LLC (0238002007)</t>
  </si>
  <si>
    <t>WINNEBAGO INDUSTRIES, INC - FOREST CITY</t>
  </si>
  <si>
    <t>FOREST CITY</t>
  </si>
  <si>
    <t>Motor Home Manufacturing</t>
  </si>
  <si>
    <t>Winnebago WWTP</t>
  </si>
  <si>
    <t>Winnebago</t>
  </si>
  <si>
    <t>Winona WWTP</t>
  </si>
  <si>
    <t>Winsted WWTP</t>
  </si>
  <si>
    <t>Winsted</t>
  </si>
  <si>
    <t>WISCONSIN RAPIDS MILL</t>
  </si>
  <si>
    <t>WOF PNW Threemile Project LLC</t>
  </si>
  <si>
    <t>Wolfspeed Durham</t>
  </si>
  <si>
    <t>Durham</t>
  </si>
  <si>
    <t>WOODLAND WPCF</t>
  </si>
  <si>
    <t>WOODLAND</t>
  </si>
  <si>
    <t>Worland Compressor Station (Kentex)</t>
  </si>
  <si>
    <t>Worland Compressor Station (WBI)</t>
  </si>
  <si>
    <t>Worland Gas Plant</t>
  </si>
  <si>
    <t>Worland Gas Plant (WMS)</t>
  </si>
  <si>
    <t>Wormwood Compressor Station (CBM)</t>
  </si>
  <si>
    <t>Worthington WWTP</t>
  </si>
  <si>
    <t>Worthington</t>
  </si>
  <si>
    <t>WSI Moretown Landfill  Inc</t>
  </si>
  <si>
    <t>Waterbury</t>
  </si>
  <si>
    <t>WT 2 COMPRESSOR STATION</t>
  </si>
  <si>
    <t>WTG Hugoton - Hugoton Station</t>
  </si>
  <si>
    <t>WTG Hugoton - Stevens Co. #2 Station</t>
  </si>
  <si>
    <t>WTG Hugoton - Sublette Station</t>
  </si>
  <si>
    <t>Kismet</t>
  </si>
  <si>
    <t>WYETH HOLDINGS LLC</t>
  </si>
  <si>
    <t>PALMYRA</t>
  </si>
  <si>
    <t>WYGEN III</t>
  </si>
  <si>
    <t>Wykoff WWTP</t>
  </si>
  <si>
    <t>Wykoff</t>
  </si>
  <si>
    <t>Xcel Energy - Allen S King Generating Plant</t>
  </si>
  <si>
    <t>Xcel Energy - Prairie Island Nuclear Plant</t>
  </si>
  <si>
    <t>Welch</t>
  </si>
  <si>
    <t>Nuclear Electric Power Generation</t>
  </si>
  <si>
    <t>Xcel Energy - Wescott LNG Plant</t>
  </si>
  <si>
    <t>XIMEDICA</t>
  </si>
  <si>
    <t>XTO Energy Inc - Cotton Valley Gas Plant</t>
  </si>
  <si>
    <t>Cotton Valley</t>
  </si>
  <si>
    <t>Y&amp;T WOODCRAFT (0285000418)</t>
  </si>
  <si>
    <t>APPLE CREEK</t>
  </si>
  <si>
    <t>YATES GAS PLANT</t>
  </si>
  <si>
    <t>IRAAN</t>
  </si>
  <si>
    <t>Yellow Point 1-13W (water well)</t>
  </si>
  <si>
    <t>Yokohama Industries Americas Inc</t>
  </si>
  <si>
    <t>Versailles</t>
  </si>
  <si>
    <t>Other Metal Valve and Pipe Fitting Manufacturing</t>
  </si>
  <si>
    <t>YORBA LINDA WATER DISTRICT</t>
  </si>
  <si>
    <t>YORBA LINDA</t>
  </si>
  <si>
    <t>PLACENTIA</t>
  </si>
  <si>
    <t>ZAYO GROUP - 20TH ST PALMDALE</t>
  </si>
  <si>
    <t>ZAYO GROUP - ADELANTO</t>
  </si>
  <si>
    <t>Zimmerman WWTP</t>
  </si>
  <si>
    <t>Zimmerman</t>
  </si>
  <si>
    <t>Zinpro Corp</t>
  </si>
  <si>
    <t>Zumbrota WWTP</t>
  </si>
  <si>
    <t>Zumbrota</t>
  </si>
  <si>
    <t>ZYBACH CRYOGENIC PLANT</t>
  </si>
  <si>
    <t>ALLISON</t>
  </si>
  <si>
    <t>Listed in TRI and/or DMR?</t>
  </si>
  <si>
    <t>DOMTAR PAPER CO/JOHNSONBURG MILL</t>
  </si>
  <si>
    <t>JOHNSONBURG</t>
  </si>
  <si>
    <t>Manufacture as a Byproduct in Pulp and Paper Industry</t>
  </si>
  <si>
    <t>Non-OES (Combustion)</t>
  </si>
  <si>
    <t>Non-OES (Miscellaneous)</t>
  </si>
  <si>
    <t>Not mapped to an OES</t>
  </si>
  <si>
    <t>Repackaging</t>
  </si>
  <si>
    <t>June 2026</t>
  </si>
  <si>
    <t>Draft Number of Sites for 1,1,2-Trichloroethane</t>
  </si>
  <si>
    <t>CASRN 79-00-5</t>
  </si>
  <si>
    <t>Manufacturing of 1,1,2-Trichloroethane as a Byproduct in the Pulp and Paper Industry</t>
  </si>
  <si>
    <t xml:space="preserve">Manufacturing of 1,1,2-Trichloroethane as a Byproduct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</si>
</sst>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%"/>
  </numFmts>
  <fonts count="16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1" fontId="3" fillId="0" borderId="1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0" fontId="6" fillId="0" borderId="1" xfId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7" fillId="0" borderId="1" xfId="0" applyFont="1" applyBorder="1"/>
    <xf numFmtId="1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1" xfId="0" applyBorder="1" applyAlignment="1">
      <alignment wrapText="1"/>
    </xf>
    <xf numFmtId="165" fontId="0" fillId="0" borderId="5" xfId="3" applyNumberFormat="1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wrapText="1"/>
    </xf>
    <xf numFmtId="1" fontId="10" fillId="0" borderId="8" xfId="2" applyNumberFormat="1" applyFont="1" applyBorder="1" applyAlignment="1">
      <alignment horizontal="center" vertical="center"/>
    </xf>
    <xf numFmtId="9" fontId="10" fillId="0" borderId="9" xfId="3" applyFont="1" applyBorder="1" applyAlignment="1">
      <alignment horizontal="center"/>
    </xf>
    <xf numFmtId="10" fontId="7" fillId="0" borderId="10" xfId="3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wrapText="1"/>
    </xf>
    <xf numFmtId="1" fontId="15" fillId="0" borderId="12" xfId="0" applyNumberFormat="1" applyFont="1" applyBorder="1" applyAlignment="1">
      <alignment horizontal="center" vertical="center"/>
    </xf>
    <xf numFmtId="9" fontId="15" fillId="0" borderId="12" xfId="0" applyNumberFormat="1" applyFont="1" applyBorder="1" applyAlignment="1">
      <alignment horizontal="center" vertical="center"/>
    </xf>
    <xf numFmtId="9" fontId="15" fillId="0" borderId="13" xfId="0" applyNumberFormat="1" applyFont="1" applyBorder="1" applyAlignment="1">
      <alignment horizontal="center" vertical="center"/>
    </xf>
    <xf numFmtId="1" fontId="0" fillId="0" borderId="4" xfId="2" applyNumberFormat="1" applyFont="1" applyFill="1" applyBorder="1" applyAlignment="1">
      <alignment horizontal="center" vertical="center"/>
    </xf>
    <xf numFmtId="1" fontId="0" fillId="0" borderId="6" xfId="2" applyNumberFormat="1" applyFont="1" applyFill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0" fillId="0" borderId="15" xfId="0" applyFont="1" applyBorder="1"/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" fontId="7" fillId="0" borderId="14" xfId="2" applyNumberFormat="1" applyFont="1" applyFill="1" applyBorder="1" applyAlignment="1">
      <alignment horizontal="center" vertical="center"/>
    </xf>
    <xf numFmtId="9" fontId="7" fillId="0" borderId="14" xfId="3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left"/>
    </xf>
    <xf numFmtId="0" fontId="6" fillId="0" borderId="14" xfId="1" applyFont="1" applyBorder="1" applyAlignment="1">
      <alignment horizontal="left" wrapText="1"/>
    </xf>
    <xf numFmtId="0" fontId="1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3" xfId="0" applyFont="1" applyBorder="1" applyAlignment="1">
      <alignment wrapText="1"/>
    </xf>
  </cellXfs>
  <cellStyles count="4">
    <cellStyle name="Comma" xfId="2" builtinId="3"/>
    <cellStyle name="Normal" xfId="0" builtinId="0"/>
    <cellStyle name="Normal_Sheet1" xfId="1" xr:uid="{DC65093B-7D3E-41DE-B46C-3866C4F1073A}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2867025</xdr:colOff>
      <xdr:row>8</xdr:row>
      <xdr:rowOff>114300</xdr:rowOff>
    </xdr:from>
    <xdr:to>
      <xdr:col>0</xdr:col>
      <xdr:colOff>5153552</xdr:colOff>
      <xdr:row>17</xdr:row>
      <xdr:rowOff>28575</xdr:rowOff>
    </xdr:to>
    <xdr:pic>
      <xdr:nvPicPr>
        <xdr:cNvPr id="2" name="Picture 1" descr="A molecule of a chemical&#10;&#10;AI-generated content may be incorrect.">
          <a:extLst>
            <a:ext uri="{FF2B5EF4-FFF2-40B4-BE49-F238E27FC236}">
              <a16:creationId xmlns:a16="http://schemas.microsoft.com/office/drawing/2014/main" id="{C24402DD-1C52-4701-90B9-2482FDE5C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67025" y="1914525"/>
          <a:ext cx="2286527" cy="1628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EB43F-AF8F-4C29-B77D-CF675A8C4F9C}">
  <dimension ref="A2:B12"/>
  <sheetViews>
    <sheetView tabSelected="1" workbookViewId="0">
      <selection activeCell="A4" sqref="A4"/>
    </sheetView>
  </sheetViews>
  <sheetFormatPr defaultColWidth="9.140625" defaultRowHeight="15" x14ac:dyDescent="0.25"/>
  <cols>
    <col min="1" max="2" width="118.7109375" style="43" customWidth="1"/>
    <col min="3" max="16384" width="9.140625" style="18"/>
  </cols>
  <sheetData>
    <row r="2" spans="1:1" ht="18.75" x14ac:dyDescent="0.3">
      <c r="A2" s="42" t="s">
        <v>0</v>
      </c>
    </row>
    <row r="3" spans="1:1" ht="18.75" x14ac:dyDescent="0.3">
      <c r="A3" s="44" t="s">
        <v>4533</v>
      </c>
    </row>
    <row r="4" spans="1:1" ht="15.75" x14ac:dyDescent="0.25">
      <c r="A4" s="45"/>
    </row>
    <row r="5" spans="1:1" ht="22.5" x14ac:dyDescent="0.3">
      <c r="A5" s="46" t="s">
        <v>4534</v>
      </c>
    </row>
    <row r="7" spans="1:1" ht="20.25" x14ac:dyDescent="0.25">
      <c r="A7" s="47" t="s">
        <v>4535</v>
      </c>
    </row>
    <row r="8" spans="1:1" ht="15.75" x14ac:dyDescent="0.25">
      <c r="A8" s="45"/>
    </row>
    <row r="12" spans="1:1" x14ac:dyDescent="0.25">
      <c r="A12" s="48"/>
    </row>
  </sheetData>
  <sheetProtection sheet="1" objects="1" scenarios="1" formatCells="0" formatColumns="0" formatRows="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9E3F4-D601-42FC-9CE3-8D0E3ED1B598}">
  <dimension ref="A1:G43"/>
  <sheetViews>
    <sheetView workbookViewId="0">
      <selection activeCell="M13" sqref="M13"/>
    </sheetView>
  </sheetViews>
  <sheetFormatPr defaultRowHeight="15" x14ac:dyDescent="0.25"/>
  <cols>
    <col min="1" max="1" width="52.42578125" customWidth="1"/>
    <col min="2" max="2" width="18.5703125" bestFit="1" customWidth="1"/>
    <col min="3" max="3" width="20" customWidth="1"/>
    <col min="4" max="5" width="13.5703125" customWidth="1"/>
  </cols>
  <sheetData>
    <row r="1" spans="1:7" ht="15.75" thickBot="1" x14ac:dyDescent="0.3">
      <c r="A1" s="33" t="s">
        <v>1</v>
      </c>
      <c r="B1" s="34" t="s">
        <v>2</v>
      </c>
      <c r="C1" s="35" t="s">
        <v>3</v>
      </c>
    </row>
    <row r="2" spans="1:7" x14ac:dyDescent="0.25">
      <c r="A2" s="19" t="s">
        <v>4537</v>
      </c>
      <c r="B2" s="30">
        <f>COUNTA(Manufacturing_Byproduct!A:A)-1</f>
        <v>17</v>
      </c>
      <c r="C2" s="20">
        <f t="shared" ref="C2:C19" si="0">B2/$B$20</f>
        <v>6.3718140929535233E-3</v>
      </c>
    </row>
    <row r="3" spans="1:7" ht="30" x14ac:dyDescent="0.25">
      <c r="A3" s="19" t="s">
        <v>4536</v>
      </c>
      <c r="B3" s="30">
        <f>COUNTA('Manufacturing__Pulp&amp;Paper'!A:A)-1</f>
        <v>71</v>
      </c>
      <c r="C3" s="20">
        <f t="shared" si="0"/>
        <v>2.6611694152923537E-2</v>
      </c>
    </row>
    <row r="4" spans="1:7" x14ac:dyDescent="0.25">
      <c r="A4" s="19" t="s">
        <v>4532</v>
      </c>
      <c r="B4" s="30">
        <f>COUNTA(Repackaging!A:A)-1</f>
        <v>9</v>
      </c>
      <c r="C4" s="20">
        <f t="shared" si="0"/>
        <v>3.373313343328336E-3</v>
      </c>
    </row>
    <row r="5" spans="1:7" x14ac:dyDescent="0.25">
      <c r="A5" s="19" t="s">
        <v>4</v>
      </c>
      <c r="B5" s="30">
        <f>COUNTA('Processing as a Reactant'!A:A)-1</f>
        <v>73</v>
      </c>
      <c r="C5" s="20">
        <f t="shared" si="0"/>
        <v>2.7361319340329836E-2</v>
      </c>
    </row>
    <row r="6" spans="1:7" x14ac:dyDescent="0.25">
      <c r="A6" s="7" t="s">
        <v>5</v>
      </c>
      <c r="B6" s="30"/>
      <c r="C6" s="20">
        <f t="shared" si="0"/>
        <v>0</v>
      </c>
    </row>
    <row r="7" spans="1:7" x14ac:dyDescent="0.25">
      <c r="A7" s="13" t="s">
        <v>7</v>
      </c>
      <c r="B7" s="30">
        <f>COUNTA('Use of Cleaning_Degreasing'!A:A)-1</f>
        <v>7</v>
      </c>
      <c r="C7" s="20">
        <f t="shared" si="0"/>
        <v>2.6236881559220391E-3</v>
      </c>
    </row>
    <row r="8" spans="1:7" x14ac:dyDescent="0.25">
      <c r="A8" s="19" t="s">
        <v>8</v>
      </c>
      <c r="B8" s="30">
        <f>COUNTA('Use of Adhesives_Sealants'!A:A)-1</f>
        <v>9</v>
      </c>
      <c r="C8" s="20">
        <f t="shared" si="0"/>
        <v>3.373313343328336E-3</v>
      </c>
    </row>
    <row r="9" spans="1:7" x14ac:dyDescent="0.25">
      <c r="A9" s="19" t="s">
        <v>9</v>
      </c>
      <c r="B9" s="30"/>
      <c r="C9" s="20">
        <f t="shared" si="0"/>
        <v>0</v>
      </c>
    </row>
    <row r="10" spans="1:7" x14ac:dyDescent="0.25">
      <c r="A10" s="19" t="s">
        <v>10</v>
      </c>
      <c r="B10" s="30">
        <f>COUNTA('Use of Lab Chems'!A:A)-1</f>
        <v>3</v>
      </c>
      <c r="C10" s="20">
        <f t="shared" si="0"/>
        <v>1.1244377811094452E-3</v>
      </c>
    </row>
    <row r="11" spans="1:7" x14ac:dyDescent="0.25">
      <c r="A11" s="19" t="s">
        <v>11</v>
      </c>
      <c r="B11" s="30">
        <f>COUNTA('WH, T&amp;D (Incineration)'!A:A)-1</f>
        <v>20</v>
      </c>
      <c r="C11" s="20">
        <f t="shared" si="0"/>
        <v>7.4962518740629685E-3</v>
      </c>
    </row>
    <row r="12" spans="1:7" x14ac:dyDescent="0.25">
      <c r="A12" s="19" t="s">
        <v>12</v>
      </c>
      <c r="B12" s="30">
        <f>COUNTA('WH, T&amp;D (Landfill)'!A:A)-1</f>
        <v>89</v>
      </c>
      <c r="C12" s="20">
        <f t="shared" si="0"/>
        <v>3.3358320839580208E-2</v>
      </c>
    </row>
    <row r="13" spans="1:7" x14ac:dyDescent="0.25">
      <c r="A13" s="19" t="s">
        <v>13</v>
      </c>
      <c r="B13" s="30">
        <f>COUNTA('WH, T&amp;D (POTW)'!A:A)-1</f>
        <v>114</v>
      </c>
      <c r="C13" s="20">
        <f t="shared" si="0"/>
        <v>4.2728635682158921E-2</v>
      </c>
      <c r="G13" s="21"/>
    </row>
    <row r="14" spans="1:7" ht="30" x14ac:dyDescent="0.25">
      <c r="A14" s="19" t="s">
        <v>14</v>
      </c>
      <c r="B14" s="31">
        <f>COUNTA('WH, T&amp;D (non-POTW WWT)'!A:A)-1</f>
        <v>261</v>
      </c>
      <c r="C14" s="20">
        <f t="shared" si="0"/>
        <v>9.7826086956521743E-2</v>
      </c>
      <c r="G14" s="21"/>
    </row>
    <row r="15" spans="1:7" x14ac:dyDescent="0.25">
      <c r="A15" s="19" t="s">
        <v>15</v>
      </c>
      <c r="B15" s="31">
        <f>COUNTA('WH, T&amp;D (Remediation)'!A:A)-1</f>
        <v>50</v>
      </c>
      <c r="C15" s="20">
        <f t="shared" si="0"/>
        <v>1.8740629685157422E-2</v>
      </c>
      <c r="G15" s="21"/>
    </row>
    <row r="16" spans="1:7" x14ac:dyDescent="0.25">
      <c r="A16" s="49" t="s">
        <v>16</v>
      </c>
      <c r="B16" s="31">
        <f>COUNTA('Not Mapped to OES'!A:A)-1</f>
        <v>13</v>
      </c>
      <c r="C16" s="20">
        <f t="shared" si="0"/>
        <v>4.8725637181409294E-3</v>
      </c>
      <c r="G16" s="21"/>
    </row>
    <row r="17" spans="1:7" x14ac:dyDescent="0.25">
      <c r="A17" s="49" t="s">
        <v>4530</v>
      </c>
      <c r="B17" s="31">
        <f>COUNTA('Non-OES (Miscellaneous)'!A:A)-1</f>
        <v>1640</v>
      </c>
      <c r="C17" s="20">
        <f t="shared" si="0"/>
        <v>0.61469265367316339</v>
      </c>
      <c r="G17" s="21"/>
    </row>
    <row r="18" spans="1:7" x14ac:dyDescent="0.25">
      <c r="A18" s="49" t="s">
        <v>4529</v>
      </c>
      <c r="B18" s="31">
        <f>COUNTA('Non-OES (Combustion)'!A:A)-1</f>
        <v>290</v>
      </c>
      <c r="C18" s="20">
        <f t="shared" si="0"/>
        <v>0.10869565217391304</v>
      </c>
      <c r="G18" s="21"/>
    </row>
    <row r="19" spans="1:7" ht="15.75" thickBot="1" x14ac:dyDescent="0.3">
      <c r="A19" s="49" t="s">
        <v>17</v>
      </c>
      <c r="B19" s="31">
        <f>COUNTA('Non-TSCA'!A:A)-1</f>
        <v>2</v>
      </c>
      <c r="C19" s="20">
        <f t="shared" si="0"/>
        <v>7.4962518740629683E-4</v>
      </c>
      <c r="G19" s="21"/>
    </row>
    <row r="20" spans="1:7" ht="15.75" thickBot="1" x14ac:dyDescent="0.3">
      <c r="A20" s="22" t="s">
        <v>18</v>
      </c>
      <c r="B20" s="23">
        <f>SUM(B2:B19)</f>
        <v>2668</v>
      </c>
      <c r="C20" s="24">
        <f>SUM(C2:C19)</f>
        <v>1.0000000000000002</v>
      </c>
      <c r="G20" s="21"/>
    </row>
    <row r="21" spans="1:7" x14ac:dyDescent="0.25">
      <c r="A21" t="s">
        <v>19</v>
      </c>
      <c r="G21" s="21"/>
    </row>
    <row r="22" spans="1:7" x14ac:dyDescent="0.25">
      <c r="G22" s="21"/>
    </row>
    <row r="23" spans="1:7" ht="15.75" thickBot="1" x14ac:dyDescent="0.3">
      <c r="A23" t="s">
        <v>20</v>
      </c>
      <c r="G23" s="21"/>
    </row>
    <row r="24" spans="1:7" ht="15.75" thickBot="1" x14ac:dyDescent="0.3">
      <c r="A24" s="40" t="s">
        <v>1</v>
      </c>
      <c r="B24" s="38" t="s">
        <v>21</v>
      </c>
      <c r="C24" s="38" t="s">
        <v>22</v>
      </c>
      <c r="D24" s="38" t="s">
        <v>23</v>
      </c>
      <c r="E24" s="39" t="s">
        <v>24</v>
      </c>
    </row>
    <row r="25" spans="1:7" x14ac:dyDescent="0.25">
      <c r="A25" s="19" t="s">
        <v>4537</v>
      </c>
      <c r="B25" s="36">
        <f>COUNTIF(Manufacturing_Byproduct!M:M, "&gt;0")</f>
        <v>15</v>
      </c>
      <c r="C25" s="37">
        <f t="shared" ref="C25:C42" si="1">B25/$B$43</f>
        <v>5.016722408026756E-2</v>
      </c>
      <c r="D25" s="36">
        <f>COUNTIF(Manufacturing_Byproduct!L:L, "x")</f>
        <v>14</v>
      </c>
      <c r="E25" s="25">
        <f t="shared" ref="E25:E37" si="2">D25/$D$43</f>
        <v>5.8357649020425173E-3</v>
      </c>
    </row>
    <row r="26" spans="1:7" ht="30" x14ac:dyDescent="0.25">
      <c r="A26" s="19" t="s">
        <v>4536</v>
      </c>
      <c r="B26" s="36">
        <f>COUNTIF('Manufacturing__Pulp&amp;Paper'!M:M, "&gt;0")</f>
        <v>0</v>
      </c>
      <c r="C26" s="37">
        <f t="shared" si="1"/>
        <v>0</v>
      </c>
      <c r="D26" s="36">
        <f>COUNTIF('Manufacturing__Pulp&amp;Paper'!L:L, "x")</f>
        <v>71</v>
      </c>
      <c r="E26" s="25">
        <f t="shared" si="2"/>
        <v>2.9595664860358483E-2</v>
      </c>
    </row>
    <row r="27" spans="1:7" x14ac:dyDescent="0.25">
      <c r="A27" s="19" t="s">
        <v>4532</v>
      </c>
      <c r="B27" s="36">
        <f>COUNTIF(Repackaging!M:M, "&gt;0")</f>
        <v>5</v>
      </c>
      <c r="C27" s="37">
        <f t="shared" si="1"/>
        <v>1.6722408026755852E-2</v>
      </c>
      <c r="D27" s="36">
        <f>COUNTIF(Repackaging!L:L, "x")</f>
        <v>4</v>
      </c>
      <c r="E27" s="25">
        <f t="shared" si="2"/>
        <v>1.6673614005835765E-3</v>
      </c>
    </row>
    <row r="28" spans="1:7" x14ac:dyDescent="0.25">
      <c r="A28" s="19" t="s">
        <v>4</v>
      </c>
      <c r="B28" s="36">
        <f>COUNTIF('Processing as a Reactant'!M:M, "&gt;0")</f>
        <v>63</v>
      </c>
      <c r="C28" s="37">
        <f t="shared" si="1"/>
        <v>0.21070234113712374</v>
      </c>
      <c r="D28" s="36">
        <f>COUNTIF('Processing as a Reactant'!L:L, "x")</f>
        <v>14</v>
      </c>
      <c r="E28" s="25">
        <f t="shared" si="2"/>
        <v>5.8357649020425173E-3</v>
      </c>
    </row>
    <row r="29" spans="1:7" x14ac:dyDescent="0.25">
      <c r="A29" s="7" t="s">
        <v>5</v>
      </c>
      <c r="B29" s="36"/>
      <c r="C29" s="37">
        <f t="shared" si="1"/>
        <v>0</v>
      </c>
      <c r="D29" s="36"/>
      <c r="E29" s="25">
        <f t="shared" si="2"/>
        <v>0</v>
      </c>
    </row>
    <row r="30" spans="1:7" x14ac:dyDescent="0.25">
      <c r="A30" s="13" t="s">
        <v>7</v>
      </c>
      <c r="B30" s="36">
        <f>COUNTIF('Use of Cleaning_Degreasing'!M:M, "&gt;0")</f>
        <v>1</v>
      </c>
      <c r="C30" s="37">
        <f t="shared" si="1"/>
        <v>3.3444816053511705E-3</v>
      </c>
      <c r="D30" s="36">
        <f>COUNTIF('Use of Cleaning_Degreasing'!L:L, "x")</f>
        <v>7</v>
      </c>
      <c r="E30" s="25">
        <f t="shared" si="2"/>
        <v>2.9178824510212586E-3</v>
      </c>
    </row>
    <row r="31" spans="1:7" x14ac:dyDescent="0.25">
      <c r="A31" s="19" t="s">
        <v>8</v>
      </c>
      <c r="B31" s="36">
        <f>COUNTIF('Use of Adhesives_Sealants'!M:M, "&gt;0")</f>
        <v>0</v>
      </c>
      <c r="C31" s="37">
        <f t="shared" si="1"/>
        <v>0</v>
      </c>
      <c r="D31" s="36">
        <f>COUNTIF('Use of Adhesives_Sealants'!L:L, "x")</f>
        <v>9</v>
      </c>
      <c r="E31" s="25">
        <f t="shared" si="2"/>
        <v>3.751563151313047E-3</v>
      </c>
    </row>
    <row r="32" spans="1:7" x14ac:dyDescent="0.25">
      <c r="A32" s="19" t="s">
        <v>9</v>
      </c>
      <c r="B32" s="36"/>
      <c r="C32" s="37">
        <f t="shared" si="1"/>
        <v>0</v>
      </c>
      <c r="D32" s="36"/>
      <c r="E32" s="25">
        <f t="shared" si="2"/>
        <v>0</v>
      </c>
    </row>
    <row r="33" spans="1:5" x14ac:dyDescent="0.25">
      <c r="A33" s="19" t="s">
        <v>10</v>
      </c>
      <c r="B33" s="36">
        <f>COUNTIF('Use of Lab Chems'!M:M, "&gt;0")</f>
        <v>2</v>
      </c>
      <c r="C33" s="37">
        <f t="shared" si="1"/>
        <v>6.688963210702341E-3</v>
      </c>
      <c r="D33" s="36">
        <f>COUNTIF('Use of Lab Chems'!L:L, "x")</f>
        <v>1</v>
      </c>
      <c r="E33" s="25">
        <f t="shared" si="2"/>
        <v>4.1684035014589413E-4</v>
      </c>
    </row>
    <row r="34" spans="1:5" x14ac:dyDescent="0.25">
      <c r="A34" s="19" t="s">
        <v>11</v>
      </c>
      <c r="B34" s="36">
        <f>COUNTIF('WH, T&amp;D (Incineration)'!M:M, "&gt;0")</f>
        <v>9</v>
      </c>
      <c r="C34" s="37">
        <f t="shared" si="1"/>
        <v>3.0100334448160536E-2</v>
      </c>
      <c r="D34" s="36">
        <f>COUNTIF('WH, T&amp;D (Incineration)'!L:L, "x")</f>
        <v>15</v>
      </c>
      <c r="E34" s="25">
        <f t="shared" si="2"/>
        <v>6.2526052521884121E-3</v>
      </c>
    </row>
    <row r="35" spans="1:5" x14ac:dyDescent="0.25">
      <c r="A35" s="19" t="s">
        <v>12</v>
      </c>
      <c r="B35" s="36">
        <f>COUNTIF('WH, T&amp;D (Landfill)'!M:M, "&gt;0")</f>
        <v>11</v>
      </c>
      <c r="C35" s="37">
        <f t="shared" si="1"/>
        <v>3.678929765886288E-2</v>
      </c>
      <c r="D35" s="36">
        <f>COUNTIF('WH, T&amp;D (Landfill)'!L:L, "x")</f>
        <v>81</v>
      </c>
      <c r="E35" s="25">
        <f t="shared" si="2"/>
        <v>3.3764068361817424E-2</v>
      </c>
    </row>
    <row r="36" spans="1:5" x14ac:dyDescent="0.25">
      <c r="A36" s="19" t="s">
        <v>13</v>
      </c>
      <c r="B36" s="36">
        <f>COUNTIF('WH, T&amp;D (POTW)'!M:M, "&gt;0")</f>
        <v>110</v>
      </c>
      <c r="C36" s="37">
        <f t="shared" si="1"/>
        <v>0.36789297658862874</v>
      </c>
      <c r="D36" s="36">
        <f>COUNTIF('WH, T&amp;D (POTW)'!L:L, "x")</f>
        <v>5</v>
      </c>
      <c r="E36" s="25">
        <f t="shared" si="2"/>
        <v>2.0842017507294707E-3</v>
      </c>
    </row>
    <row r="37" spans="1:5" ht="30" x14ac:dyDescent="0.25">
      <c r="A37" s="19" t="s">
        <v>14</v>
      </c>
      <c r="B37" s="36">
        <f>COUNTIF('WH, T&amp;D (non-POTW WWT)'!M:M, "&gt;0")</f>
        <v>23</v>
      </c>
      <c r="C37" s="37">
        <f t="shared" si="1"/>
        <v>7.6923076923076927E-2</v>
      </c>
      <c r="D37" s="36">
        <f>COUNTIF('WH, T&amp;D (non-POTW WWT)'!L:L, "x")</f>
        <v>240</v>
      </c>
      <c r="E37" s="25">
        <f t="shared" si="2"/>
        <v>0.10004168403501459</v>
      </c>
    </row>
    <row r="38" spans="1:5" x14ac:dyDescent="0.25">
      <c r="A38" s="19" t="s">
        <v>15</v>
      </c>
      <c r="B38" s="32">
        <f>COUNTIF('WH, T&amp;D (Remediation)'!M:M, "&gt;0")</f>
        <v>45</v>
      </c>
      <c r="C38" s="37">
        <f t="shared" si="1"/>
        <v>0.15050167224080269</v>
      </c>
      <c r="D38" s="36">
        <f>COUNTIF('WH, T&amp;D (Remediation)'!L:L, "x")</f>
        <v>6</v>
      </c>
      <c r="E38" s="25">
        <f t="shared" ref="E38:E39" si="3">D38/$D$43</f>
        <v>2.5010421008753647E-3</v>
      </c>
    </row>
    <row r="39" spans="1:5" x14ac:dyDescent="0.25">
      <c r="A39" s="49" t="s">
        <v>16</v>
      </c>
      <c r="B39" s="32">
        <f>COUNTIF('Not Mapped to OES'!M:M, "&gt;0")</f>
        <v>13</v>
      </c>
      <c r="C39" s="37">
        <f t="shared" si="1"/>
        <v>4.3478260869565216E-2</v>
      </c>
      <c r="D39" s="36">
        <f>COUNTIF('Not Mapped to OES'!L:L, "x")</f>
        <v>0</v>
      </c>
      <c r="E39" s="25">
        <f t="shared" si="3"/>
        <v>0</v>
      </c>
    </row>
    <row r="40" spans="1:5" x14ac:dyDescent="0.25">
      <c r="A40" s="49" t="s">
        <v>4530</v>
      </c>
      <c r="B40" s="32">
        <f>COUNTIF('Non-OES (Miscellaneous)'!M:M, "&gt;0")</f>
        <v>2</v>
      </c>
      <c r="C40" s="37">
        <f t="shared" si="1"/>
        <v>6.688963210702341E-3</v>
      </c>
      <c r="D40" s="36">
        <f>COUNTIF('Non-OES (Miscellaneous)'!L:L, "x")</f>
        <v>1640</v>
      </c>
      <c r="E40" s="25">
        <f>D40/$D$43</f>
        <v>0.68361817423926641</v>
      </c>
    </row>
    <row r="41" spans="1:5" x14ac:dyDescent="0.25">
      <c r="A41" s="49" t="s">
        <v>4529</v>
      </c>
      <c r="B41" s="32">
        <f>COUNTIF('Non-OES (Combustion)'!M:M, "&gt;0")</f>
        <v>0</v>
      </c>
      <c r="C41" s="37">
        <f t="shared" si="1"/>
        <v>0</v>
      </c>
      <c r="D41" s="36">
        <f>COUNTIF('Non-OES (Combustion)'!L:L, "x")</f>
        <v>290</v>
      </c>
      <c r="E41" s="25">
        <f>D41/$D$43</f>
        <v>0.12088370154230929</v>
      </c>
    </row>
    <row r="42" spans="1:5" ht="15.75" thickBot="1" x14ac:dyDescent="0.3">
      <c r="A42" s="49" t="s">
        <v>17</v>
      </c>
      <c r="B42" s="32">
        <f>COUNTIF('Non-TSCA'!M:M, "&gt;0")</f>
        <v>0</v>
      </c>
      <c r="C42" s="37">
        <f t="shared" si="1"/>
        <v>0</v>
      </c>
      <c r="D42" s="36">
        <f>COUNTIF('Non-TSCA'!L:L, "x")</f>
        <v>2</v>
      </c>
      <c r="E42" s="25">
        <f>D42/$D$43</f>
        <v>8.3368070029178826E-4</v>
      </c>
    </row>
    <row r="43" spans="1:5" ht="15.75" thickBot="1" x14ac:dyDescent="0.3">
      <c r="A43" s="26" t="s">
        <v>18</v>
      </c>
      <c r="B43" s="27">
        <f>SUM(B25:B42)</f>
        <v>299</v>
      </c>
      <c r="C43" s="28">
        <f>SUM(C25:C42)</f>
        <v>0.99999999999999989</v>
      </c>
      <c r="D43" s="27">
        <f>SUM(D25:D42)</f>
        <v>2399</v>
      </c>
      <c r="E43" s="29">
        <f>SUM(E25:E42)</f>
        <v>1.0000000000000002</v>
      </c>
    </row>
  </sheetData>
  <sheetProtection sheet="1" objects="1" scenarios="1" formatCells="0" formatColumns="0" format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DFA2-14DB-4B86-9B55-0D9DA3CF82D1}">
  <dimension ref="A1:U18"/>
  <sheetViews>
    <sheetView zoomScaleNormal="100" workbookViewId="0">
      <pane ySplit="1" topLeftCell="A2" activePane="bottomLeft" state="frozen"/>
      <selection pane="bottomLeft" activeCell="B23" sqref="B23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16.57031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12" t="s">
        <v>582</v>
      </c>
      <c r="B2" s="7" t="s">
        <v>583</v>
      </c>
      <c r="C2" s="7" t="s">
        <v>584</v>
      </c>
      <c r="D2" s="7" t="s">
        <v>160</v>
      </c>
      <c r="E2" s="7" t="s">
        <v>585</v>
      </c>
      <c r="F2" s="9">
        <v>110070828281</v>
      </c>
      <c r="G2" s="7">
        <v>17640911</v>
      </c>
      <c r="H2" s="7" t="s">
        <v>48</v>
      </c>
      <c r="I2" s="7" t="s">
        <v>48</v>
      </c>
      <c r="J2" s="7" t="s">
        <v>49</v>
      </c>
      <c r="K2" s="7" t="s">
        <v>49</v>
      </c>
      <c r="L2" s="7" t="s">
        <v>49</v>
      </c>
      <c r="M2" s="7">
        <f>IF(SUM(COUNTIF(H2:K2, "X")) &gt; 0, 1, "")</f>
        <v>1</v>
      </c>
      <c r="N2" s="7" t="s">
        <v>48</v>
      </c>
      <c r="O2" s="10" t="s">
        <v>48</v>
      </c>
      <c r="P2" s="7">
        <v>0</v>
      </c>
      <c r="Q2" s="11">
        <v>268.52668304000002</v>
      </c>
      <c r="R2" s="7">
        <v>241.03444949429999</v>
      </c>
      <c r="S2" s="10">
        <v>268.52668304000002</v>
      </c>
      <c r="T2" s="7">
        <v>325199</v>
      </c>
      <c r="U2" s="7" t="s">
        <v>78</v>
      </c>
    </row>
    <row r="3" spans="1:21" x14ac:dyDescent="0.25">
      <c r="A3" s="7" t="s">
        <v>1414</v>
      </c>
      <c r="B3" s="7" t="s">
        <v>1415</v>
      </c>
      <c r="C3" s="7" t="s">
        <v>1416</v>
      </c>
      <c r="D3" s="7" t="s">
        <v>160</v>
      </c>
      <c r="F3" s="9" t="s">
        <v>48</v>
      </c>
      <c r="G3" s="7">
        <v>8465811</v>
      </c>
      <c r="L3" s="7" t="s">
        <v>49</v>
      </c>
      <c r="M3" s="7" t="str">
        <f t="shared" ref="M3:M15" si="0">IF(SUM(COUNTIF(H3:K3, "X")) &gt; 0, 1, "")</f>
        <v/>
      </c>
      <c r="N3" s="7">
        <v>0</v>
      </c>
      <c r="O3" s="10">
        <v>0</v>
      </c>
      <c r="P3" s="7">
        <v>0</v>
      </c>
      <c r="Q3" s="11">
        <v>0</v>
      </c>
      <c r="R3" s="7">
        <v>0.54431084400000007</v>
      </c>
      <c r="S3" s="10">
        <v>0.54431084400000007</v>
      </c>
      <c r="T3" s="7">
        <v>325211</v>
      </c>
      <c r="U3" s="7" t="s">
        <v>214</v>
      </c>
    </row>
    <row r="4" spans="1:21" x14ac:dyDescent="0.25">
      <c r="A4" s="7" t="s">
        <v>1414</v>
      </c>
      <c r="B4" s="7" t="s">
        <v>1548</v>
      </c>
      <c r="C4" s="7" t="s">
        <v>933</v>
      </c>
      <c r="D4" s="7" t="s">
        <v>160</v>
      </c>
      <c r="E4" s="7" t="s">
        <v>1549</v>
      </c>
      <c r="F4" s="9">
        <v>110000597444</v>
      </c>
      <c r="G4" s="7">
        <v>7354711</v>
      </c>
      <c r="H4" s="7" t="s">
        <v>48</v>
      </c>
      <c r="I4" s="7" t="s">
        <v>48</v>
      </c>
      <c r="J4" s="7" t="s">
        <v>48</v>
      </c>
      <c r="K4" s="7" t="s">
        <v>49</v>
      </c>
      <c r="L4" s="7" t="s">
        <v>49</v>
      </c>
      <c r="M4" s="7">
        <f t="shared" si="0"/>
        <v>1</v>
      </c>
      <c r="N4" s="7" t="s">
        <v>48</v>
      </c>
      <c r="O4" s="10" t="s">
        <v>48</v>
      </c>
      <c r="P4" s="7" t="s">
        <v>48</v>
      </c>
      <c r="Q4" s="11">
        <v>811.02315756000007</v>
      </c>
      <c r="R4" s="7">
        <v>628.72891998069997</v>
      </c>
      <c r="S4" s="10">
        <v>811.02315756000007</v>
      </c>
      <c r="T4" s="7">
        <v>325211</v>
      </c>
      <c r="U4" s="7" t="s">
        <v>214</v>
      </c>
    </row>
    <row r="5" spans="1:21" x14ac:dyDescent="0.25">
      <c r="A5" s="7" t="s">
        <v>1414</v>
      </c>
      <c r="B5" s="7" t="s">
        <v>1550</v>
      </c>
      <c r="C5" s="7" t="s">
        <v>1551</v>
      </c>
      <c r="D5" s="7" t="s">
        <v>85</v>
      </c>
      <c r="E5" s="7" t="s">
        <v>1552</v>
      </c>
      <c r="F5" s="9">
        <v>110018925957</v>
      </c>
      <c r="G5" s="7">
        <v>5633411</v>
      </c>
      <c r="H5" s="7" t="s">
        <v>48</v>
      </c>
      <c r="I5" s="7" t="s">
        <v>48</v>
      </c>
      <c r="J5" s="7" t="s">
        <v>49</v>
      </c>
      <c r="K5" s="7" t="s">
        <v>49</v>
      </c>
      <c r="L5" s="7" t="s">
        <v>49</v>
      </c>
      <c r="M5" s="7">
        <f t="shared" si="0"/>
        <v>1</v>
      </c>
      <c r="N5" s="7" t="s">
        <v>48</v>
      </c>
      <c r="O5" s="7" t="s">
        <v>48</v>
      </c>
      <c r="P5" s="7">
        <v>0</v>
      </c>
      <c r="Q5" s="7">
        <v>44.452052260000002</v>
      </c>
      <c r="R5" s="7">
        <v>14.605674314</v>
      </c>
      <c r="S5" s="7">
        <v>44.452052260000002</v>
      </c>
      <c r="T5" s="7">
        <v>325211</v>
      </c>
    </row>
    <row r="6" spans="1:21" x14ac:dyDescent="0.25">
      <c r="A6" s="7" t="s">
        <v>1414</v>
      </c>
      <c r="B6" s="7" t="s">
        <v>1553</v>
      </c>
      <c r="C6" s="7" t="s">
        <v>1554</v>
      </c>
      <c r="D6" s="7" t="s">
        <v>245</v>
      </c>
      <c r="F6" s="9">
        <v>110000338536</v>
      </c>
      <c r="H6" s="7" t="s">
        <v>48</v>
      </c>
      <c r="I6" s="7" t="s">
        <v>49</v>
      </c>
      <c r="J6" s="7" t="s">
        <v>48</v>
      </c>
      <c r="K6" s="7" t="s">
        <v>48</v>
      </c>
      <c r="L6" s="7" t="s">
        <v>48</v>
      </c>
      <c r="M6" s="7">
        <f t="shared" si="0"/>
        <v>1</v>
      </c>
      <c r="N6" s="7" t="s">
        <v>48</v>
      </c>
      <c r="O6" s="7">
        <v>0</v>
      </c>
      <c r="P6" s="7" t="s">
        <v>48</v>
      </c>
      <c r="Q6" s="7" t="s">
        <v>48</v>
      </c>
      <c r="R6" s="7" t="s">
        <v>48</v>
      </c>
      <c r="S6" s="7">
        <v>0</v>
      </c>
      <c r="T6" s="7">
        <v>325211</v>
      </c>
      <c r="U6" s="7" t="s">
        <v>214</v>
      </c>
    </row>
    <row r="7" spans="1:21" x14ac:dyDescent="0.25">
      <c r="A7" s="7" t="s">
        <v>1414</v>
      </c>
      <c r="B7" s="7" t="s">
        <v>1581</v>
      </c>
      <c r="C7" s="7" t="s">
        <v>1246</v>
      </c>
      <c r="D7" s="7" t="s">
        <v>85</v>
      </c>
      <c r="E7" s="7" t="s">
        <v>1582</v>
      </c>
      <c r="F7" s="9">
        <v>110066943605</v>
      </c>
      <c r="G7" s="7">
        <v>17735411</v>
      </c>
      <c r="H7" s="7" t="s">
        <v>49</v>
      </c>
      <c r="I7" s="7" t="s">
        <v>48</v>
      </c>
      <c r="J7" s="7" t="s">
        <v>49</v>
      </c>
      <c r="K7" s="7" t="s">
        <v>49</v>
      </c>
      <c r="L7" s="7" t="s">
        <v>49</v>
      </c>
      <c r="M7" s="7">
        <f t="shared" si="0"/>
        <v>1</v>
      </c>
      <c r="N7" s="7">
        <v>0</v>
      </c>
      <c r="O7" s="7" t="s">
        <v>48</v>
      </c>
      <c r="P7" s="7">
        <v>0</v>
      </c>
      <c r="Q7" s="7">
        <v>1090.43605748</v>
      </c>
      <c r="R7" s="7">
        <v>818.64350937599988</v>
      </c>
      <c r="S7" s="7">
        <v>1090.43605748</v>
      </c>
    </row>
    <row r="8" spans="1:21" x14ac:dyDescent="0.25">
      <c r="A8" s="7" t="s">
        <v>582</v>
      </c>
      <c r="B8" s="7" t="s">
        <v>2852</v>
      </c>
      <c r="C8" s="7" t="s">
        <v>2853</v>
      </c>
      <c r="D8" s="7" t="s">
        <v>85</v>
      </c>
      <c r="E8" s="7" t="s">
        <v>2854</v>
      </c>
      <c r="F8" s="9">
        <v>110000599807</v>
      </c>
      <c r="H8" s="7" t="s">
        <v>48</v>
      </c>
      <c r="I8" s="7" t="s">
        <v>48</v>
      </c>
      <c r="J8" s="7" t="s">
        <v>48</v>
      </c>
      <c r="K8" s="7" t="s">
        <v>49</v>
      </c>
      <c r="L8" s="7" t="s">
        <v>48</v>
      </c>
      <c r="M8" s="7">
        <f t="shared" si="0"/>
        <v>1</v>
      </c>
      <c r="N8" s="7" t="s">
        <v>48</v>
      </c>
      <c r="O8" s="7" t="s">
        <v>48</v>
      </c>
      <c r="P8" s="7" t="s">
        <v>48</v>
      </c>
      <c r="Q8" s="7">
        <v>108.40857643</v>
      </c>
      <c r="R8" s="7" t="s">
        <v>48</v>
      </c>
      <c r="S8" s="7">
        <v>108.40857643</v>
      </c>
      <c r="T8" s="7">
        <v>325199</v>
      </c>
      <c r="U8" s="7" t="s">
        <v>78</v>
      </c>
    </row>
    <row r="9" spans="1:21" x14ac:dyDescent="0.25">
      <c r="A9" s="7" t="s">
        <v>582</v>
      </c>
      <c r="B9" s="7" t="s">
        <v>2855</v>
      </c>
      <c r="C9" s="7" t="s">
        <v>2856</v>
      </c>
      <c r="D9" s="7" t="s">
        <v>160</v>
      </c>
      <c r="E9" s="7" t="s">
        <v>2857</v>
      </c>
      <c r="F9" s="9">
        <v>110000597328</v>
      </c>
      <c r="G9" s="7">
        <v>8020211</v>
      </c>
      <c r="H9" s="7" t="s">
        <v>49</v>
      </c>
      <c r="I9" s="7" t="s">
        <v>48</v>
      </c>
      <c r="J9" s="7" t="s">
        <v>48</v>
      </c>
      <c r="K9" s="7" t="s">
        <v>49</v>
      </c>
      <c r="L9" s="7" t="s">
        <v>49</v>
      </c>
      <c r="M9" s="7">
        <f t="shared" si="0"/>
        <v>1</v>
      </c>
      <c r="N9" s="7">
        <v>0</v>
      </c>
      <c r="O9" s="7" t="s">
        <v>48</v>
      </c>
      <c r="P9" s="7" t="s">
        <v>48</v>
      </c>
      <c r="Q9" s="7">
        <v>26.761949830000002</v>
      </c>
      <c r="R9" s="7">
        <v>0.61234969950000007</v>
      </c>
      <c r="S9" s="7">
        <v>26.761949830000002</v>
      </c>
      <c r="T9" s="7">
        <v>325180</v>
      </c>
      <c r="U9" s="7" t="s">
        <v>1097</v>
      </c>
    </row>
    <row r="10" spans="1:21" x14ac:dyDescent="0.25">
      <c r="A10" s="7" t="s">
        <v>582</v>
      </c>
      <c r="B10" s="7" t="s">
        <v>2858</v>
      </c>
      <c r="C10" s="7" t="s">
        <v>1892</v>
      </c>
      <c r="D10" s="7" t="s">
        <v>160</v>
      </c>
      <c r="E10" s="7" t="s">
        <v>2859</v>
      </c>
      <c r="F10" s="9">
        <v>110000449774</v>
      </c>
      <c r="G10" s="7">
        <v>7445711</v>
      </c>
      <c r="H10" s="7" t="s">
        <v>49</v>
      </c>
      <c r="I10" s="7" t="s">
        <v>48</v>
      </c>
      <c r="J10" s="7" t="s">
        <v>49</v>
      </c>
      <c r="K10" s="7" t="s">
        <v>49</v>
      </c>
      <c r="L10" s="7" t="s">
        <v>49</v>
      </c>
      <c r="M10" s="7">
        <f t="shared" si="0"/>
        <v>1</v>
      </c>
      <c r="N10" s="7">
        <v>0</v>
      </c>
      <c r="O10" s="7" t="s">
        <v>48</v>
      </c>
      <c r="P10" s="7">
        <v>0</v>
      </c>
      <c r="Q10" s="7">
        <v>945.74009145000014</v>
      </c>
      <c r="R10" s="7">
        <v>548.09948833178828</v>
      </c>
      <c r="S10" s="7">
        <v>945.74009145000014</v>
      </c>
      <c r="T10" s="7">
        <v>325199</v>
      </c>
    </row>
    <row r="11" spans="1:21" x14ac:dyDescent="0.25">
      <c r="A11" s="7" t="s">
        <v>1414</v>
      </c>
      <c r="B11" s="7" t="s">
        <v>4394</v>
      </c>
      <c r="C11" s="7" t="s">
        <v>584</v>
      </c>
      <c r="D11" s="7" t="s">
        <v>160</v>
      </c>
      <c r="E11" s="7" t="s">
        <v>4395</v>
      </c>
      <c r="F11" s="9">
        <v>110000613747</v>
      </c>
      <c r="G11" s="7">
        <v>7227011</v>
      </c>
      <c r="H11" s="7" t="s">
        <v>48</v>
      </c>
      <c r="I11" s="7" t="s">
        <v>48</v>
      </c>
      <c r="J11" s="7" t="s">
        <v>48</v>
      </c>
      <c r="K11" s="7" t="s">
        <v>49</v>
      </c>
      <c r="L11" s="7" t="s">
        <v>49</v>
      </c>
      <c r="M11" s="7">
        <f t="shared" si="0"/>
        <v>1</v>
      </c>
      <c r="N11" s="7" t="s">
        <v>48</v>
      </c>
      <c r="O11" s="7" t="s">
        <v>48</v>
      </c>
      <c r="P11" s="7" t="s">
        <v>48</v>
      </c>
      <c r="Q11" s="7">
        <v>216.81715285999999</v>
      </c>
      <c r="R11" s="7">
        <v>0</v>
      </c>
      <c r="S11" s="7">
        <v>216.81715285999999</v>
      </c>
      <c r="T11" s="7">
        <v>325211</v>
      </c>
      <c r="U11" s="7" t="s">
        <v>214</v>
      </c>
    </row>
    <row r="12" spans="1:21" x14ac:dyDescent="0.25">
      <c r="A12" s="7" t="s">
        <v>1414</v>
      </c>
      <c r="B12" s="7" t="s">
        <v>4394</v>
      </c>
      <c r="C12" s="7" t="s">
        <v>554</v>
      </c>
      <c r="D12" s="7" t="s">
        <v>160</v>
      </c>
      <c r="E12" s="7" t="s">
        <v>4396</v>
      </c>
      <c r="F12" s="9">
        <v>110002054482</v>
      </c>
      <c r="G12" s="7">
        <v>8361111</v>
      </c>
      <c r="H12" s="7" t="s">
        <v>48</v>
      </c>
      <c r="I12" s="7" t="s">
        <v>48</v>
      </c>
      <c r="J12" s="7" t="s">
        <v>48</v>
      </c>
      <c r="K12" s="7" t="s">
        <v>49</v>
      </c>
      <c r="L12" s="7" t="s">
        <v>49</v>
      </c>
      <c r="M12" s="7">
        <f t="shared" si="0"/>
        <v>1</v>
      </c>
      <c r="N12" s="7" t="s">
        <v>48</v>
      </c>
      <c r="O12" s="7" t="s">
        <v>48</v>
      </c>
      <c r="P12" s="7" t="s">
        <v>48</v>
      </c>
      <c r="Q12" s="7">
        <v>1269.1514512599999</v>
      </c>
      <c r="R12" s="7">
        <v>85.493089897599987</v>
      </c>
      <c r="S12" s="7">
        <v>1269.1514512599999</v>
      </c>
      <c r="T12" s="7">
        <v>325110</v>
      </c>
      <c r="U12" s="7" t="s">
        <v>1177</v>
      </c>
    </row>
    <row r="13" spans="1:21" x14ac:dyDescent="0.25">
      <c r="A13" s="7" t="s">
        <v>1414</v>
      </c>
      <c r="B13" s="7" t="s">
        <v>4398</v>
      </c>
      <c r="C13" s="7" t="s">
        <v>554</v>
      </c>
      <c r="D13" s="7" t="s">
        <v>160</v>
      </c>
      <c r="E13" s="7" t="s">
        <v>4399</v>
      </c>
      <c r="F13" s="9">
        <v>110000494894</v>
      </c>
      <c r="G13" s="7">
        <v>7354911</v>
      </c>
      <c r="H13" s="7" t="s">
        <v>49</v>
      </c>
      <c r="I13" s="7" t="s">
        <v>49</v>
      </c>
      <c r="J13" s="7" t="s">
        <v>49</v>
      </c>
      <c r="K13" s="7" t="s">
        <v>49</v>
      </c>
      <c r="L13" s="7" t="s">
        <v>49</v>
      </c>
      <c r="M13" s="7">
        <f t="shared" si="0"/>
        <v>1</v>
      </c>
      <c r="N13" s="7">
        <v>0</v>
      </c>
      <c r="O13" s="7">
        <v>0</v>
      </c>
      <c r="P13" s="7">
        <v>0</v>
      </c>
      <c r="Q13" s="7">
        <v>6667.807839000001</v>
      </c>
      <c r="R13" s="7">
        <v>4161.2260116912103</v>
      </c>
      <c r="S13" s="7">
        <v>6667.807839000001</v>
      </c>
      <c r="T13" s="7">
        <v>325998</v>
      </c>
      <c r="U13" s="7" t="s">
        <v>378</v>
      </c>
    </row>
    <row r="14" spans="1:21" x14ac:dyDescent="0.25">
      <c r="A14" s="7" t="s">
        <v>1414</v>
      </c>
      <c r="B14" s="7" t="s">
        <v>4400</v>
      </c>
      <c r="C14" s="7" t="s">
        <v>1892</v>
      </c>
      <c r="D14" s="7" t="s">
        <v>160</v>
      </c>
      <c r="E14" s="7" t="s">
        <v>4401</v>
      </c>
      <c r="F14" s="9">
        <v>110000746328</v>
      </c>
      <c r="G14" s="7">
        <v>7915011</v>
      </c>
      <c r="H14" s="7" t="s">
        <v>48</v>
      </c>
      <c r="I14" s="7" t="s">
        <v>48</v>
      </c>
      <c r="J14" s="7" t="s">
        <v>48</v>
      </c>
      <c r="K14" s="7" t="s">
        <v>49</v>
      </c>
      <c r="L14" s="7" t="s">
        <v>49</v>
      </c>
      <c r="M14" s="7">
        <f t="shared" si="0"/>
        <v>1</v>
      </c>
      <c r="N14" s="7" t="s">
        <v>48</v>
      </c>
      <c r="O14" s="7" t="s">
        <v>48</v>
      </c>
      <c r="P14" s="7" t="s">
        <v>48</v>
      </c>
      <c r="Q14" s="7">
        <v>722.11905304000004</v>
      </c>
      <c r="R14" s="7">
        <v>654.88396321964001</v>
      </c>
      <c r="S14" s="7">
        <v>722.11905304000004</v>
      </c>
      <c r="T14" s="7">
        <v>325211</v>
      </c>
      <c r="U14" s="7" t="s">
        <v>214</v>
      </c>
    </row>
    <row r="15" spans="1:21" x14ac:dyDescent="0.25">
      <c r="A15" s="7" t="s">
        <v>1414</v>
      </c>
      <c r="B15" s="7" t="s">
        <v>4402</v>
      </c>
      <c r="C15" s="7" t="s">
        <v>2023</v>
      </c>
      <c r="D15" s="7" t="s">
        <v>362</v>
      </c>
      <c r="E15" s="7" t="s">
        <v>4403</v>
      </c>
      <c r="F15" s="9">
        <v>110027373072</v>
      </c>
      <c r="G15" s="7">
        <v>5929411</v>
      </c>
      <c r="H15" s="7" t="s">
        <v>49</v>
      </c>
      <c r="I15" s="7" t="s">
        <v>49</v>
      </c>
      <c r="J15" s="7" t="s">
        <v>48</v>
      </c>
      <c r="K15" s="7" t="s">
        <v>49</v>
      </c>
      <c r="L15" s="7" t="s">
        <v>49</v>
      </c>
      <c r="M15" s="7">
        <f t="shared" si="0"/>
        <v>1</v>
      </c>
      <c r="N15" s="7">
        <v>0</v>
      </c>
      <c r="O15" s="7">
        <v>0</v>
      </c>
      <c r="P15" s="7" t="s">
        <v>48</v>
      </c>
      <c r="Q15" s="7">
        <v>353.80204860000003</v>
      </c>
      <c r="R15" s="7">
        <v>411.54607188015859</v>
      </c>
      <c r="S15" s="7">
        <v>411.54607188015859</v>
      </c>
      <c r="T15" s="7">
        <v>325199</v>
      </c>
      <c r="U15" s="7" t="s">
        <v>78</v>
      </c>
    </row>
    <row r="16" spans="1:21" x14ac:dyDescent="0.25">
      <c r="A16" s="7" t="s">
        <v>1414</v>
      </c>
      <c r="B16" s="7" t="s">
        <v>2926</v>
      </c>
      <c r="C16" s="7" t="s">
        <v>625</v>
      </c>
      <c r="D16" s="7" t="s">
        <v>85</v>
      </c>
      <c r="E16" s="7" t="s">
        <v>2927</v>
      </c>
      <c r="F16" s="9">
        <v>110017769734</v>
      </c>
      <c r="H16" s="7" t="s">
        <v>48</v>
      </c>
      <c r="I16" s="7" t="s">
        <v>48</v>
      </c>
      <c r="J16" s="7" t="s">
        <v>49</v>
      </c>
      <c r="K16" s="7" t="s">
        <v>49</v>
      </c>
      <c r="L16" s="7" t="s">
        <v>48</v>
      </c>
      <c r="M16" s="7">
        <f>IF(SUM(COUNTIF(H16:K16, "X")) &gt; 0, 1, "")</f>
        <v>1</v>
      </c>
      <c r="N16" s="7" t="s">
        <v>48</v>
      </c>
      <c r="O16" s="10" t="s">
        <v>48</v>
      </c>
      <c r="P16" s="7">
        <v>0</v>
      </c>
      <c r="Q16" s="11">
        <v>132.44942563237001</v>
      </c>
      <c r="R16" s="7" t="s">
        <v>48</v>
      </c>
      <c r="S16" s="10">
        <v>132.44942563237001</v>
      </c>
      <c r="T16" s="7">
        <v>325199</v>
      </c>
      <c r="U16" s="7" t="s">
        <v>78</v>
      </c>
    </row>
    <row r="17" spans="1:21" x14ac:dyDescent="0.25">
      <c r="A17" s="7" t="s">
        <v>1414</v>
      </c>
      <c r="B17" s="7" t="s">
        <v>3969</v>
      </c>
      <c r="C17" s="7" t="s">
        <v>3970</v>
      </c>
      <c r="D17" s="7" t="s">
        <v>160</v>
      </c>
      <c r="F17" s="9">
        <v>110001244724</v>
      </c>
      <c r="G17" s="7">
        <v>8467311</v>
      </c>
      <c r="H17" s="7" t="s">
        <v>48</v>
      </c>
      <c r="I17" s="7" t="s">
        <v>48</v>
      </c>
      <c r="J17" s="7" t="s">
        <v>48</v>
      </c>
      <c r="K17" s="7" t="s">
        <v>48</v>
      </c>
      <c r="L17" s="7" t="s">
        <v>49</v>
      </c>
      <c r="M17" s="7" t="str">
        <f t="shared" ref="M17" si="1">IF(SUM(COUNTIF(H17:K17, "X")) &gt; 0, 1, "")</f>
        <v/>
      </c>
      <c r="N17" s="7" t="s">
        <v>48</v>
      </c>
      <c r="O17" s="10" t="s">
        <v>48</v>
      </c>
      <c r="P17" s="7" t="s">
        <v>48</v>
      </c>
      <c r="Q17" s="11" t="s">
        <v>48</v>
      </c>
      <c r="R17" s="7">
        <v>5.9964911314</v>
      </c>
      <c r="S17" s="10">
        <v>5.9964911314</v>
      </c>
      <c r="T17" s="7">
        <v>325199</v>
      </c>
      <c r="U17" s="7" t="s">
        <v>78</v>
      </c>
    </row>
    <row r="18" spans="1:21" x14ac:dyDescent="0.25">
      <c r="A18" s="7" t="s">
        <v>1414</v>
      </c>
      <c r="B18" s="7" t="s">
        <v>2928</v>
      </c>
      <c r="C18" s="7" t="s">
        <v>2929</v>
      </c>
      <c r="D18" s="7" t="s">
        <v>275</v>
      </c>
      <c r="G18" s="7">
        <v>8059311</v>
      </c>
      <c r="L18" s="7" t="s">
        <v>49</v>
      </c>
      <c r="M18" s="7">
        <v>325180</v>
      </c>
      <c r="N18" s="7" t="s">
        <v>1097</v>
      </c>
    </row>
  </sheetData>
  <sheetProtection sheet="1" objects="1" scenarios="1" formatCells="0" formatColumns="0" formatRows="0"/>
  <autoFilter ref="A1:U18" xr:uid="{EB9F585C-0CF4-42BE-86EB-148A40F4EEBB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9351A-EB59-4ED6-908C-D24A49F46097}">
  <dimension ref="A1:U72"/>
  <sheetViews>
    <sheetView zoomScale="86" zoomScaleNormal="100" workbookViewId="0">
      <pane ySplit="1" topLeftCell="A2" activePane="bottomLeft" state="frozen"/>
      <selection pane="bottomLeft" activeCell="N25" sqref="N25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6" style="9" customWidth="1"/>
    <col min="7" max="7" width="14.5703125" style="7" customWidth="1"/>
    <col min="8" max="13" width="7.140625" style="7" customWidth="1"/>
    <col min="14" max="19" width="14.42578125" style="7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4528</v>
      </c>
      <c r="B2" s="7" t="s">
        <v>215</v>
      </c>
      <c r="C2" s="7" t="s">
        <v>216</v>
      </c>
      <c r="D2" s="7" t="s">
        <v>156</v>
      </c>
      <c r="G2" s="7">
        <v>3898211</v>
      </c>
      <c r="L2" s="7" t="s">
        <v>49</v>
      </c>
      <c r="M2" s="7" t="str">
        <f t="shared" ref="M2:M56" si="0"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0.54431084400000007</v>
      </c>
      <c r="S2" s="10">
        <v>0.54431084400000007</v>
      </c>
      <c r="T2" s="7">
        <v>322220</v>
      </c>
      <c r="U2" s="7" t="s">
        <v>72</v>
      </c>
    </row>
    <row r="3" spans="1:21" x14ac:dyDescent="0.25">
      <c r="A3" s="7" t="s">
        <v>4528</v>
      </c>
      <c r="B3" s="7" t="s">
        <v>592</v>
      </c>
      <c r="C3" s="7" t="s">
        <v>593</v>
      </c>
      <c r="D3" s="7" t="s">
        <v>323</v>
      </c>
      <c r="F3" s="9">
        <v>110009846480</v>
      </c>
      <c r="G3" s="7">
        <v>7920511</v>
      </c>
      <c r="H3" s="7" t="s">
        <v>48</v>
      </c>
      <c r="I3" s="7" t="s">
        <v>48</v>
      </c>
      <c r="J3" s="7" t="s">
        <v>48</v>
      </c>
      <c r="K3" s="7" t="s">
        <v>48</v>
      </c>
      <c r="L3" s="7" t="s">
        <v>49</v>
      </c>
      <c r="M3" s="7" t="str">
        <f t="shared" si="0"/>
        <v/>
      </c>
      <c r="N3" s="7" t="s">
        <v>48</v>
      </c>
      <c r="O3" s="10" t="s">
        <v>48</v>
      </c>
      <c r="P3" s="7" t="s">
        <v>48</v>
      </c>
      <c r="Q3" s="11" t="s">
        <v>48</v>
      </c>
      <c r="R3" s="7">
        <v>156.71915754464197</v>
      </c>
      <c r="S3" s="10">
        <v>156.71915754464197</v>
      </c>
      <c r="T3" s="7">
        <v>322120</v>
      </c>
      <c r="U3" s="7" t="s">
        <v>547</v>
      </c>
    </row>
    <row r="4" spans="1:21" x14ac:dyDescent="0.25">
      <c r="A4" s="7" t="s">
        <v>4528</v>
      </c>
      <c r="B4" s="7" t="s">
        <v>599</v>
      </c>
      <c r="C4" s="7" t="s">
        <v>600</v>
      </c>
      <c r="D4" s="7" t="s">
        <v>71</v>
      </c>
      <c r="G4" s="7">
        <v>8483011</v>
      </c>
      <c r="L4" s="7" t="s">
        <v>49</v>
      </c>
      <c r="M4" s="7" t="str">
        <f t="shared" si="0"/>
        <v/>
      </c>
      <c r="N4" s="7" t="s">
        <v>48</v>
      </c>
      <c r="O4" s="10" t="s">
        <v>48</v>
      </c>
      <c r="P4" s="7" t="s">
        <v>48</v>
      </c>
      <c r="Q4" s="11" t="s">
        <v>48</v>
      </c>
      <c r="R4" s="7">
        <v>7.2213084644162011</v>
      </c>
      <c r="S4" s="10">
        <v>7.2213084644162011</v>
      </c>
      <c r="T4" s="7">
        <v>322120</v>
      </c>
      <c r="U4" s="7" t="s">
        <v>547</v>
      </c>
    </row>
    <row r="5" spans="1:21" x14ac:dyDescent="0.25">
      <c r="A5" s="7" t="s">
        <v>4528</v>
      </c>
      <c r="B5" s="7" t="s">
        <v>1230</v>
      </c>
      <c r="C5" s="7" t="s">
        <v>1231</v>
      </c>
      <c r="D5" s="7" t="s">
        <v>362</v>
      </c>
      <c r="F5" s="9">
        <v>110000380926</v>
      </c>
      <c r="G5" s="7">
        <v>9619211</v>
      </c>
      <c r="H5" s="7" t="s">
        <v>48</v>
      </c>
      <c r="I5" s="7" t="s">
        <v>48</v>
      </c>
      <c r="J5" s="7" t="s">
        <v>48</v>
      </c>
      <c r="K5" s="7" t="s">
        <v>48</v>
      </c>
      <c r="L5" s="7" t="s">
        <v>49</v>
      </c>
      <c r="M5" s="7" t="str">
        <f t="shared" si="0"/>
        <v/>
      </c>
      <c r="N5" s="7" t="s">
        <v>48</v>
      </c>
      <c r="O5" s="10" t="s">
        <v>48</v>
      </c>
      <c r="P5" s="7" t="s">
        <v>48</v>
      </c>
      <c r="Q5" s="11" t="s">
        <v>48</v>
      </c>
      <c r="R5" s="7">
        <v>112.67911230616039</v>
      </c>
      <c r="S5" s="10">
        <v>112.67911230616039</v>
      </c>
      <c r="T5" s="7">
        <v>322120</v>
      </c>
      <c r="U5" s="7" t="s">
        <v>547</v>
      </c>
    </row>
    <row r="6" spans="1:21" x14ac:dyDescent="0.25">
      <c r="A6" s="7" t="s">
        <v>4528</v>
      </c>
      <c r="B6" s="7" t="s">
        <v>1232</v>
      </c>
      <c r="C6" s="7" t="s">
        <v>1233</v>
      </c>
      <c r="D6" s="7" t="s">
        <v>260</v>
      </c>
      <c r="G6" s="7">
        <v>6518011</v>
      </c>
      <c r="L6" s="7" t="s">
        <v>49</v>
      </c>
      <c r="M6" s="7" t="str">
        <f t="shared" si="0"/>
        <v/>
      </c>
      <c r="N6" s="7" t="s">
        <v>48</v>
      </c>
      <c r="O6" s="10" t="s">
        <v>48</v>
      </c>
      <c r="P6" s="7" t="s">
        <v>48</v>
      </c>
      <c r="Q6" s="11" t="s">
        <v>48</v>
      </c>
      <c r="R6" s="7">
        <v>37.165362991372007</v>
      </c>
      <c r="S6" s="10">
        <v>37.165362991372007</v>
      </c>
      <c r="T6" s="7">
        <v>322120</v>
      </c>
      <c r="U6" s="7" t="s">
        <v>547</v>
      </c>
    </row>
    <row r="7" spans="1:21" x14ac:dyDescent="0.25">
      <c r="A7" s="7" t="s">
        <v>4528</v>
      </c>
      <c r="B7" s="7" t="s">
        <v>1234</v>
      </c>
      <c r="C7" s="7" t="s">
        <v>1235</v>
      </c>
      <c r="D7" s="7" t="s">
        <v>323</v>
      </c>
      <c r="F7" s="9">
        <v>110013794000</v>
      </c>
      <c r="G7" s="7">
        <v>8049311</v>
      </c>
      <c r="H7" s="7" t="s">
        <v>48</v>
      </c>
      <c r="I7" s="7" t="s">
        <v>48</v>
      </c>
      <c r="J7" s="7" t="s">
        <v>48</v>
      </c>
      <c r="K7" s="7" t="s">
        <v>48</v>
      </c>
      <c r="L7" s="7" t="s">
        <v>49</v>
      </c>
      <c r="M7" s="7" t="str">
        <f t="shared" si="0"/>
        <v/>
      </c>
      <c r="N7" s="7" t="s">
        <v>48</v>
      </c>
      <c r="O7" s="10" t="s">
        <v>48</v>
      </c>
      <c r="P7" s="7" t="s">
        <v>48</v>
      </c>
      <c r="Q7" s="11" t="s">
        <v>48</v>
      </c>
      <c r="R7" s="7">
        <v>78.941106870279498</v>
      </c>
      <c r="S7" s="10">
        <v>78.941106870279498</v>
      </c>
      <c r="T7" s="7">
        <v>322120</v>
      </c>
      <c r="U7" s="7" t="s">
        <v>547</v>
      </c>
    </row>
    <row r="8" spans="1:21" x14ac:dyDescent="0.25">
      <c r="A8" s="7" t="s">
        <v>4528</v>
      </c>
      <c r="B8" s="7" t="s">
        <v>1236</v>
      </c>
      <c r="C8" s="7" t="s">
        <v>422</v>
      </c>
      <c r="D8" s="7" t="s">
        <v>153</v>
      </c>
      <c r="G8" s="7">
        <v>3982611</v>
      </c>
      <c r="L8" s="7" t="s">
        <v>49</v>
      </c>
      <c r="M8" s="7" t="str">
        <f t="shared" si="0"/>
        <v/>
      </c>
      <c r="N8" s="7" t="s">
        <v>48</v>
      </c>
      <c r="O8" s="10" t="s">
        <v>48</v>
      </c>
      <c r="P8" s="7" t="s">
        <v>48</v>
      </c>
      <c r="Q8" s="11" t="s">
        <v>48</v>
      </c>
      <c r="R8" s="7">
        <v>4.6344185615912794</v>
      </c>
      <c r="S8" s="10">
        <v>4.6344185615912794</v>
      </c>
      <c r="T8" s="7">
        <v>322120</v>
      </c>
      <c r="U8" s="7" t="s">
        <v>547</v>
      </c>
    </row>
    <row r="9" spans="1:21" x14ac:dyDescent="0.25">
      <c r="A9" s="7" t="s">
        <v>4528</v>
      </c>
      <c r="B9" s="7" t="s">
        <v>1277</v>
      </c>
      <c r="C9" s="7" t="s">
        <v>143</v>
      </c>
      <c r="D9" s="7" t="s">
        <v>144</v>
      </c>
      <c r="G9" s="7">
        <v>8056811</v>
      </c>
      <c r="L9" s="7" t="s">
        <v>49</v>
      </c>
      <c r="M9" s="7" t="str">
        <f t="shared" si="0"/>
        <v/>
      </c>
      <c r="N9" s="7" t="s">
        <v>48</v>
      </c>
      <c r="O9" s="10" t="s">
        <v>48</v>
      </c>
      <c r="P9" s="7" t="s">
        <v>48</v>
      </c>
      <c r="Q9" s="11" t="s">
        <v>48</v>
      </c>
      <c r="R9" s="7">
        <v>0.63661734488736998</v>
      </c>
      <c r="S9" s="10">
        <v>0.63661734488736998</v>
      </c>
      <c r="T9" s="7">
        <v>321219</v>
      </c>
      <c r="U9" s="7" t="s">
        <v>1278</v>
      </c>
    </row>
    <row r="10" spans="1:21" x14ac:dyDescent="0.25">
      <c r="A10" s="7" t="s">
        <v>4528</v>
      </c>
      <c r="B10" s="7" t="s">
        <v>1400</v>
      </c>
      <c r="C10" s="7" t="s">
        <v>1401</v>
      </c>
      <c r="D10" s="7" t="s">
        <v>323</v>
      </c>
      <c r="G10" s="7">
        <v>17891811</v>
      </c>
      <c r="L10" s="7" t="s">
        <v>49</v>
      </c>
      <c r="M10" s="7" t="str">
        <f t="shared" si="0"/>
        <v/>
      </c>
      <c r="N10" s="7" t="s">
        <v>48</v>
      </c>
      <c r="O10" s="10" t="s">
        <v>48</v>
      </c>
      <c r="P10" s="7" t="s">
        <v>48</v>
      </c>
      <c r="Q10" s="11" t="s">
        <v>48</v>
      </c>
      <c r="R10" s="7">
        <v>22.700937341389999</v>
      </c>
      <c r="S10" s="10">
        <v>22.700937341389999</v>
      </c>
      <c r="T10" s="7">
        <v>321999</v>
      </c>
      <c r="U10" s="7" t="s">
        <v>1402</v>
      </c>
    </row>
    <row r="11" spans="1:21" x14ac:dyDescent="0.25">
      <c r="A11" s="7" t="s">
        <v>4528</v>
      </c>
      <c r="B11" s="7" t="s">
        <v>1431</v>
      </c>
      <c r="C11" s="7" t="s">
        <v>1432</v>
      </c>
      <c r="D11" s="7" t="s">
        <v>85</v>
      </c>
      <c r="G11" s="7">
        <v>4862011</v>
      </c>
      <c r="L11" s="7" t="s">
        <v>49</v>
      </c>
      <c r="M11" s="7" t="str">
        <f t="shared" si="0"/>
        <v/>
      </c>
      <c r="N11" s="7" t="s">
        <v>48</v>
      </c>
      <c r="O11" s="10" t="s">
        <v>48</v>
      </c>
      <c r="P11" s="7" t="s">
        <v>48</v>
      </c>
      <c r="Q11" s="11" t="s">
        <v>48</v>
      </c>
      <c r="R11" s="7">
        <v>3.8101759079999997</v>
      </c>
      <c r="S11" s="10">
        <v>3.8101759079999997</v>
      </c>
      <c r="T11" s="7">
        <v>322130</v>
      </c>
      <c r="U11" s="7" t="s">
        <v>1433</v>
      </c>
    </row>
    <row r="12" spans="1:21" x14ac:dyDescent="0.25">
      <c r="A12" s="7" t="s">
        <v>4528</v>
      </c>
      <c r="B12" s="7" t="s">
        <v>1436</v>
      </c>
      <c r="C12" s="7" t="s">
        <v>1437</v>
      </c>
      <c r="D12" s="7" t="s">
        <v>381</v>
      </c>
      <c r="G12" s="7">
        <v>976711</v>
      </c>
      <c r="L12" s="7" t="s">
        <v>49</v>
      </c>
      <c r="M12" s="7" t="str">
        <f t="shared" si="0"/>
        <v/>
      </c>
      <c r="N12" s="7" t="s">
        <v>48</v>
      </c>
      <c r="O12" s="10" t="s">
        <v>48</v>
      </c>
      <c r="P12" s="7" t="s">
        <v>48</v>
      </c>
      <c r="Q12" s="11" t="s">
        <v>48</v>
      </c>
      <c r="R12" s="7">
        <v>199.8437421051834</v>
      </c>
      <c r="S12" s="10">
        <v>199.8437421051834</v>
      </c>
      <c r="T12" s="7">
        <v>322120</v>
      </c>
      <c r="U12" s="7" t="s">
        <v>547</v>
      </c>
    </row>
    <row r="13" spans="1:21" x14ac:dyDescent="0.25">
      <c r="A13" s="7" t="s">
        <v>4528</v>
      </c>
      <c r="B13" s="7" t="s">
        <v>1626</v>
      </c>
      <c r="C13" s="7" t="s">
        <v>1627</v>
      </c>
      <c r="D13" s="7" t="s">
        <v>47</v>
      </c>
      <c r="G13" s="7">
        <v>7442111</v>
      </c>
      <c r="L13" s="7" t="s">
        <v>49</v>
      </c>
      <c r="M13" s="7" t="str">
        <f t="shared" si="0"/>
        <v/>
      </c>
      <c r="N13" s="7" t="s">
        <v>48</v>
      </c>
      <c r="O13" s="10" t="s">
        <v>48</v>
      </c>
      <c r="P13" s="7" t="s">
        <v>48</v>
      </c>
      <c r="Q13" s="11" t="s">
        <v>48</v>
      </c>
      <c r="R13" s="7">
        <v>40.551157877999998</v>
      </c>
      <c r="S13" s="10">
        <v>40.551157877999998</v>
      </c>
      <c r="T13" s="7">
        <v>322120</v>
      </c>
      <c r="U13" s="7" t="s">
        <v>547</v>
      </c>
    </row>
    <row r="14" spans="1:21" x14ac:dyDescent="0.25">
      <c r="A14" s="7" t="s">
        <v>4528</v>
      </c>
      <c r="B14" s="7" t="s">
        <v>1628</v>
      </c>
      <c r="C14" s="7" t="s">
        <v>1629</v>
      </c>
      <c r="D14" s="7" t="s">
        <v>229</v>
      </c>
      <c r="G14" s="7">
        <v>8232711</v>
      </c>
      <c r="L14" s="7" t="s">
        <v>49</v>
      </c>
      <c r="M14" s="7" t="str">
        <f t="shared" si="0"/>
        <v/>
      </c>
      <c r="N14" s="7" t="s">
        <v>48</v>
      </c>
      <c r="O14" s="10" t="s">
        <v>48</v>
      </c>
      <c r="P14" s="7" t="s">
        <v>48</v>
      </c>
      <c r="Q14" s="11" t="s">
        <v>48</v>
      </c>
      <c r="R14" s="7">
        <v>2022.6590963039998</v>
      </c>
      <c r="S14" s="10">
        <v>2022.6590963039998</v>
      </c>
      <c r="T14" s="7">
        <v>322130</v>
      </c>
      <c r="U14" s="7" t="s">
        <v>1433</v>
      </c>
    </row>
    <row r="15" spans="1:21" x14ac:dyDescent="0.25">
      <c r="A15" s="7" t="s">
        <v>4528</v>
      </c>
      <c r="B15" s="7" t="s">
        <v>1630</v>
      </c>
      <c r="C15" s="7" t="s">
        <v>1631</v>
      </c>
      <c r="D15" s="7" t="s">
        <v>1520</v>
      </c>
      <c r="G15" s="7">
        <v>9790911</v>
      </c>
      <c r="L15" s="7" t="s">
        <v>49</v>
      </c>
      <c r="M15" s="7" t="str">
        <f t="shared" si="0"/>
        <v/>
      </c>
      <c r="N15" s="7" t="s">
        <v>48</v>
      </c>
      <c r="O15" s="10" t="s">
        <v>48</v>
      </c>
      <c r="P15" s="7" t="s">
        <v>48</v>
      </c>
      <c r="Q15" s="11" t="s">
        <v>48</v>
      </c>
      <c r="R15" s="7">
        <v>0.604729347684</v>
      </c>
      <c r="S15" s="10">
        <v>0.604729347684</v>
      </c>
      <c r="T15" s="7">
        <v>321219</v>
      </c>
      <c r="U15" s="7" t="s">
        <v>1278</v>
      </c>
    </row>
    <row r="16" spans="1:21" x14ac:dyDescent="0.25">
      <c r="A16" s="7" t="s">
        <v>4528</v>
      </c>
      <c r="B16" s="7" t="s">
        <v>1632</v>
      </c>
      <c r="C16" s="7" t="s">
        <v>1633</v>
      </c>
      <c r="D16" s="7" t="s">
        <v>381</v>
      </c>
      <c r="F16" s="9">
        <v>110000450921</v>
      </c>
      <c r="G16" s="7">
        <v>1091211</v>
      </c>
      <c r="H16" s="7" t="s">
        <v>48</v>
      </c>
      <c r="I16" s="7" t="s">
        <v>48</v>
      </c>
      <c r="J16" s="7" t="s">
        <v>48</v>
      </c>
      <c r="K16" s="7" t="s">
        <v>48</v>
      </c>
      <c r="L16" s="7" t="s">
        <v>49</v>
      </c>
      <c r="M16" s="7" t="str">
        <f t="shared" si="0"/>
        <v/>
      </c>
      <c r="N16" s="7" t="s">
        <v>48</v>
      </c>
      <c r="O16" s="10" t="s">
        <v>48</v>
      </c>
      <c r="P16" s="7" t="s">
        <v>48</v>
      </c>
      <c r="Q16" s="11" t="s">
        <v>48</v>
      </c>
      <c r="R16" s="7">
        <v>1.4821856437541998</v>
      </c>
      <c r="S16" s="10">
        <v>1.4821856437541998</v>
      </c>
      <c r="T16" s="7">
        <v>322120</v>
      </c>
      <c r="U16" s="7" t="s">
        <v>547</v>
      </c>
    </row>
    <row r="17" spans="1:21" x14ac:dyDescent="0.25">
      <c r="A17" s="7" t="s">
        <v>4528</v>
      </c>
      <c r="B17" s="7" t="s">
        <v>1634</v>
      </c>
      <c r="C17" s="7" t="s">
        <v>1635</v>
      </c>
      <c r="D17" s="7" t="s">
        <v>47</v>
      </c>
      <c r="G17" s="7">
        <v>7440111</v>
      </c>
      <c r="L17" s="7" t="s">
        <v>49</v>
      </c>
      <c r="M17" s="7" t="str">
        <f t="shared" si="0"/>
        <v/>
      </c>
      <c r="N17" s="7" t="s">
        <v>48</v>
      </c>
      <c r="O17" s="10" t="s">
        <v>48</v>
      </c>
      <c r="P17" s="7" t="s">
        <v>48</v>
      </c>
      <c r="Q17" s="11" t="s">
        <v>48</v>
      </c>
      <c r="R17" s="7">
        <v>193.2938525518</v>
      </c>
      <c r="S17" s="10">
        <v>193.2938525518</v>
      </c>
      <c r="T17" s="7">
        <v>322120</v>
      </c>
      <c r="U17" s="7" t="s">
        <v>547</v>
      </c>
    </row>
    <row r="18" spans="1:21" x14ac:dyDescent="0.25">
      <c r="A18" s="7" t="s">
        <v>4528</v>
      </c>
      <c r="B18" s="7" t="s">
        <v>1636</v>
      </c>
      <c r="C18" s="7" t="s">
        <v>1517</v>
      </c>
      <c r="D18" s="7" t="s">
        <v>160</v>
      </c>
      <c r="F18" s="9">
        <v>110012384286</v>
      </c>
      <c r="G18" s="7">
        <v>8214811</v>
      </c>
      <c r="H18" s="7" t="s">
        <v>48</v>
      </c>
      <c r="I18" s="7" t="s">
        <v>48</v>
      </c>
      <c r="J18" s="7" t="s">
        <v>48</v>
      </c>
      <c r="K18" s="7" t="s">
        <v>48</v>
      </c>
      <c r="L18" s="7" t="s">
        <v>49</v>
      </c>
      <c r="M18" s="7" t="str">
        <f t="shared" si="0"/>
        <v/>
      </c>
      <c r="N18" s="7" t="s">
        <v>48</v>
      </c>
      <c r="O18" s="10" t="s">
        <v>48</v>
      </c>
      <c r="P18" s="7" t="s">
        <v>48</v>
      </c>
      <c r="Q18" s="11" t="s">
        <v>48</v>
      </c>
      <c r="R18" s="7">
        <v>2.4947580349999998</v>
      </c>
      <c r="S18" s="10">
        <v>2.4947580349999998</v>
      </c>
      <c r="T18" s="7">
        <v>322120</v>
      </c>
      <c r="U18" s="7" t="s">
        <v>547</v>
      </c>
    </row>
    <row r="19" spans="1:21" x14ac:dyDescent="0.25">
      <c r="A19" s="7" t="s">
        <v>4528</v>
      </c>
      <c r="B19" s="7" t="s">
        <v>1637</v>
      </c>
      <c r="C19" s="7" t="s">
        <v>1638</v>
      </c>
      <c r="D19" s="7" t="s">
        <v>1520</v>
      </c>
      <c r="F19" s="9">
        <v>110000588604</v>
      </c>
      <c r="G19" s="7">
        <v>842411</v>
      </c>
      <c r="H19" s="7" t="s">
        <v>48</v>
      </c>
      <c r="I19" s="7" t="s">
        <v>48</v>
      </c>
      <c r="J19" s="7" t="s">
        <v>48</v>
      </c>
      <c r="K19" s="7" t="s">
        <v>48</v>
      </c>
      <c r="L19" s="7" t="s">
        <v>49</v>
      </c>
      <c r="M19" s="7" t="str">
        <f t="shared" si="0"/>
        <v/>
      </c>
      <c r="N19" s="7" t="s">
        <v>48</v>
      </c>
      <c r="O19" s="10" t="s">
        <v>48</v>
      </c>
      <c r="P19" s="7" t="s">
        <v>48</v>
      </c>
      <c r="Q19" s="11" t="s">
        <v>48</v>
      </c>
      <c r="R19" s="7">
        <v>194.79252174228</v>
      </c>
      <c r="S19" s="10">
        <v>194.79252174228</v>
      </c>
      <c r="T19" s="7">
        <v>322120</v>
      </c>
      <c r="U19" s="7" t="s">
        <v>547</v>
      </c>
    </row>
    <row r="20" spans="1:21" x14ac:dyDescent="0.25">
      <c r="A20" s="7" t="s">
        <v>4528</v>
      </c>
      <c r="B20" s="7" t="s">
        <v>1639</v>
      </c>
      <c r="C20" s="7" t="s">
        <v>1640</v>
      </c>
      <c r="D20" s="7" t="s">
        <v>260</v>
      </c>
      <c r="F20" s="9">
        <v>110060258000</v>
      </c>
      <c r="G20" s="7">
        <v>16860811</v>
      </c>
      <c r="H20" s="7" t="s">
        <v>48</v>
      </c>
      <c r="I20" s="7" t="s">
        <v>48</v>
      </c>
      <c r="J20" s="7" t="s">
        <v>48</v>
      </c>
      <c r="K20" s="7" t="s">
        <v>48</v>
      </c>
      <c r="L20" s="7" t="s">
        <v>49</v>
      </c>
      <c r="M20" s="7" t="str">
        <f t="shared" si="0"/>
        <v/>
      </c>
      <c r="N20" s="7" t="s">
        <v>48</v>
      </c>
      <c r="O20" s="10" t="s">
        <v>48</v>
      </c>
      <c r="P20" s="7" t="s">
        <v>48</v>
      </c>
      <c r="Q20" s="11" t="s">
        <v>48</v>
      </c>
      <c r="R20" s="7">
        <v>1.34966772567396</v>
      </c>
      <c r="S20" s="10">
        <v>1.34966772567396</v>
      </c>
      <c r="T20" s="7">
        <v>321219</v>
      </c>
      <c r="U20" s="7" t="s">
        <v>1278</v>
      </c>
    </row>
    <row r="21" spans="1:21" x14ac:dyDescent="0.25">
      <c r="A21" s="7" t="s">
        <v>4528</v>
      </c>
      <c r="B21" s="7" t="s">
        <v>1644</v>
      </c>
      <c r="C21" s="7" t="s">
        <v>1645</v>
      </c>
      <c r="D21" s="7" t="s">
        <v>54</v>
      </c>
      <c r="G21" s="7">
        <v>4163911</v>
      </c>
      <c r="L21" s="7" t="s">
        <v>49</v>
      </c>
      <c r="M21" s="7" t="str">
        <f t="shared" si="0"/>
        <v/>
      </c>
      <c r="N21" s="7" t="s">
        <v>48</v>
      </c>
      <c r="O21" s="10" t="s">
        <v>48</v>
      </c>
      <c r="P21" s="7" t="s">
        <v>48</v>
      </c>
      <c r="Q21" s="11" t="s">
        <v>48</v>
      </c>
      <c r="R21" s="7">
        <v>11.297116228950859</v>
      </c>
      <c r="S21" s="10">
        <v>11.297116228950859</v>
      </c>
      <c r="T21" s="7">
        <v>321219</v>
      </c>
      <c r="U21" s="7" t="s">
        <v>1278</v>
      </c>
    </row>
    <row r="22" spans="1:21" x14ac:dyDescent="0.25">
      <c r="A22" s="7" t="s">
        <v>4528</v>
      </c>
      <c r="B22" s="7" t="s">
        <v>1646</v>
      </c>
      <c r="C22" s="7" t="s">
        <v>1647</v>
      </c>
      <c r="D22" s="7" t="s">
        <v>381</v>
      </c>
      <c r="G22" s="7">
        <v>1092111</v>
      </c>
      <c r="L22" s="7" t="s">
        <v>49</v>
      </c>
      <c r="M22" s="7" t="str">
        <f t="shared" si="0"/>
        <v/>
      </c>
      <c r="N22" s="7" t="s">
        <v>48</v>
      </c>
      <c r="O22" s="10" t="s">
        <v>48</v>
      </c>
      <c r="P22" s="7" t="s">
        <v>48</v>
      </c>
      <c r="Q22" s="11" t="s">
        <v>48</v>
      </c>
      <c r="R22" s="7">
        <v>1.3923580251688801</v>
      </c>
      <c r="S22" s="10">
        <v>1.3923580251688801</v>
      </c>
      <c r="T22" s="7">
        <v>321219</v>
      </c>
      <c r="U22" s="7" t="s">
        <v>1278</v>
      </c>
    </row>
    <row r="23" spans="1:21" x14ac:dyDescent="0.25">
      <c r="A23" s="7" t="s">
        <v>4528</v>
      </c>
      <c r="B23" s="7" t="s">
        <v>1685</v>
      </c>
      <c r="C23" s="7" t="s">
        <v>1686</v>
      </c>
      <c r="D23" s="7" t="s">
        <v>47</v>
      </c>
      <c r="F23" s="9">
        <v>110000589612</v>
      </c>
      <c r="G23" s="7">
        <v>1019211</v>
      </c>
      <c r="H23" s="7" t="s">
        <v>48</v>
      </c>
      <c r="I23" s="7" t="s">
        <v>48</v>
      </c>
      <c r="J23" s="7" t="s">
        <v>48</v>
      </c>
      <c r="K23" s="7" t="s">
        <v>48</v>
      </c>
      <c r="L23" s="7" t="s">
        <v>49</v>
      </c>
      <c r="M23" s="7" t="str">
        <f t="shared" si="0"/>
        <v/>
      </c>
      <c r="N23" s="7" t="s">
        <v>48</v>
      </c>
      <c r="O23" s="10" t="s">
        <v>48</v>
      </c>
      <c r="P23" s="7" t="s">
        <v>48</v>
      </c>
      <c r="Q23" s="11" t="s">
        <v>48</v>
      </c>
      <c r="R23" s="7">
        <v>107.95498406</v>
      </c>
      <c r="S23" s="10">
        <v>107.95498406</v>
      </c>
      <c r="T23" s="7">
        <v>322110</v>
      </c>
      <c r="U23" s="7" t="s">
        <v>948</v>
      </c>
    </row>
    <row r="24" spans="1:21" x14ac:dyDescent="0.25">
      <c r="A24" s="7" t="s">
        <v>4528</v>
      </c>
      <c r="B24" s="7" t="s">
        <v>1687</v>
      </c>
      <c r="C24" s="7" t="s">
        <v>1688</v>
      </c>
      <c r="D24" s="7" t="s">
        <v>144</v>
      </c>
      <c r="F24" s="9">
        <v>110000488133</v>
      </c>
      <c r="G24" s="7">
        <v>988611</v>
      </c>
      <c r="H24" s="7" t="s">
        <v>48</v>
      </c>
      <c r="I24" s="7" t="s">
        <v>48</v>
      </c>
      <c r="J24" s="7" t="s">
        <v>48</v>
      </c>
      <c r="K24" s="7" t="s">
        <v>48</v>
      </c>
      <c r="L24" s="7" t="s">
        <v>49</v>
      </c>
      <c r="M24" s="7" t="str">
        <f t="shared" si="0"/>
        <v/>
      </c>
      <c r="N24" s="7" t="s">
        <v>48</v>
      </c>
      <c r="O24" s="10" t="s">
        <v>48</v>
      </c>
      <c r="P24" s="7" t="s">
        <v>48</v>
      </c>
      <c r="Q24" s="11" t="s">
        <v>48</v>
      </c>
      <c r="R24" s="7">
        <v>2.6761949829999999E-2</v>
      </c>
      <c r="S24" s="10">
        <v>2.6761949829999999E-2</v>
      </c>
      <c r="T24" s="7">
        <v>322120</v>
      </c>
      <c r="U24" s="7" t="s">
        <v>547</v>
      </c>
    </row>
    <row r="25" spans="1:21" x14ac:dyDescent="0.25">
      <c r="A25" s="7" t="s">
        <v>4528</v>
      </c>
      <c r="B25" s="7" t="s">
        <v>1709</v>
      </c>
      <c r="C25" s="7" t="s">
        <v>1710</v>
      </c>
      <c r="D25" s="7" t="s">
        <v>160</v>
      </c>
      <c r="G25" s="7">
        <v>5734011</v>
      </c>
      <c r="L25" s="7" t="s">
        <v>49</v>
      </c>
      <c r="M25" s="7" t="str">
        <f t="shared" si="0"/>
        <v/>
      </c>
      <c r="N25" s="7" t="s">
        <v>48</v>
      </c>
      <c r="O25" s="10" t="s">
        <v>48</v>
      </c>
      <c r="P25" s="7" t="s">
        <v>48</v>
      </c>
      <c r="Q25" s="11" t="s">
        <v>48</v>
      </c>
      <c r="R25" s="7">
        <v>789.2597956474001</v>
      </c>
      <c r="S25" s="10">
        <v>789.2597956474001</v>
      </c>
      <c r="T25" s="7">
        <v>322130</v>
      </c>
      <c r="U25" s="7" t="s">
        <v>1433</v>
      </c>
    </row>
    <row r="26" spans="1:21" x14ac:dyDescent="0.25">
      <c r="A26" s="7" t="s">
        <v>4528</v>
      </c>
      <c r="B26" s="7" t="s">
        <v>1767</v>
      </c>
      <c r="C26" s="7" t="s">
        <v>1768</v>
      </c>
      <c r="D26" s="7" t="s">
        <v>144</v>
      </c>
      <c r="G26" s="7">
        <v>7394911</v>
      </c>
      <c r="L26" s="7" t="s">
        <v>49</v>
      </c>
      <c r="M26" s="7" t="str">
        <f t="shared" si="0"/>
        <v/>
      </c>
      <c r="N26" s="7" t="s">
        <v>48</v>
      </c>
      <c r="O26" s="10" t="s">
        <v>48</v>
      </c>
      <c r="P26" s="7" t="s">
        <v>48</v>
      </c>
      <c r="Q26" s="11" t="s">
        <v>48</v>
      </c>
      <c r="R26" s="7">
        <v>85.756717783043996</v>
      </c>
      <c r="S26" s="10">
        <v>85.756717783043996</v>
      </c>
      <c r="T26" s="7">
        <v>322110</v>
      </c>
      <c r="U26" s="7" t="s">
        <v>948</v>
      </c>
    </row>
    <row r="27" spans="1:21" x14ac:dyDescent="0.25">
      <c r="A27" s="7" t="s">
        <v>4528</v>
      </c>
      <c r="B27" s="7" t="s">
        <v>1896</v>
      </c>
      <c r="C27" s="7" t="s">
        <v>1897</v>
      </c>
      <c r="D27" s="7" t="s">
        <v>153</v>
      </c>
      <c r="G27" s="7">
        <v>5720811</v>
      </c>
      <c r="L27" s="7" t="s">
        <v>49</v>
      </c>
      <c r="M27" s="7" t="str">
        <f t="shared" si="0"/>
        <v/>
      </c>
      <c r="N27" s="7" t="s">
        <v>48</v>
      </c>
      <c r="O27" s="10" t="s">
        <v>48</v>
      </c>
      <c r="P27" s="7" t="s">
        <v>48</v>
      </c>
      <c r="Q27" s="11" t="s">
        <v>48</v>
      </c>
      <c r="R27" s="7">
        <v>3.9570128300164003</v>
      </c>
      <c r="S27" s="10">
        <v>3.9570128300164003</v>
      </c>
      <c r="T27" s="7">
        <v>322130</v>
      </c>
      <c r="U27" s="7" t="s">
        <v>1433</v>
      </c>
    </row>
    <row r="28" spans="1:21" x14ac:dyDescent="0.25">
      <c r="A28" s="7" t="s">
        <v>4528</v>
      </c>
      <c r="B28" s="7" t="s">
        <v>1898</v>
      </c>
      <c r="C28" s="7" t="s">
        <v>1899</v>
      </c>
      <c r="D28" s="7" t="s">
        <v>160</v>
      </c>
      <c r="G28" s="7">
        <v>7931211</v>
      </c>
      <c r="L28" s="7" t="s">
        <v>49</v>
      </c>
      <c r="M28" s="7" t="str">
        <f t="shared" si="0"/>
        <v/>
      </c>
      <c r="N28" s="7" t="s">
        <v>48</v>
      </c>
      <c r="O28" s="10" t="s">
        <v>48</v>
      </c>
      <c r="P28" s="7" t="s">
        <v>48</v>
      </c>
      <c r="Q28" s="11" t="s">
        <v>48</v>
      </c>
      <c r="R28" s="7">
        <v>367.99041793360004</v>
      </c>
      <c r="S28" s="10">
        <v>367.99041793360004</v>
      </c>
      <c r="T28" s="7">
        <v>322120</v>
      </c>
      <c r="U28" s="7" t="s">
        <v>547</v>
      </c>
    </row>
    <row r="29" spans="1:21" x14ac:dyDescent="0.25">
      <c r="A29" s="7" t="s">
        <v>4528</v>
      </c>
      <c r="B29" s="7" t="s">
        <v>1978</v>
      </c>
      <c r="C29" s="7" t="s">
        <v>1979</v>
      </c>
      <c r="D29" s="7" t="s">
        <v>229</v>
      </c>
      <c r="F29" s="9">
        <v>110012705974</v>
      </c>
      <c r="G29" s="7">
        <v>8216711</v>
      </c>
      <c r="H29" s="7" t="s">
        <v>48</v>
      </c>
      <c r="I29" s="7" t="s">
        <v>48</v>
      </c>
      <c r="J29" s="7" t="s">
        <v>48</v>
      </c>
      <c r="K29" s="7" t="s">
        <v>48</v>
      </c>
      <c r="L29" s="7" t="s">
        <v>49</v>
      </c>
      <c r="M29" s="7" t="str">
        <f t="shared" si="0"/>
        <v/>
      </c>
      <c r="N29" s="7" t="s">
        <v>48</v>
      </c>
      <c r="O29" s="10" t="s">
        <v>48</v>
      </c>
      <c r="P29" s="7" t="s">
        <v>48</v>
      </c>
      <c r="Q29" s="11" t="s">
        <v>48</v>
      </c>
      <c r="R29" s="7">
        <v>0</v>
      </c>
      <c r="S29" s="10">
        <v>0</v>
      </c>
      <c r="T29" s="7">
        <v>321113</v>
      </c>
      <c r="U29" s="7" t="s">
        <v>1980</v>
      </c>
    </row>
    <row r="30" spans="1:21" x14ac:dyDescent="0.25">
      <c r="A30" s="7" t="s">
        <v>4528</v>
      </c>
      <c r="B30" s="7" t="s">
        <v>1985</v>
      </c>
      <c r="C30" s="7" t="s">
        <v>1986</v>
      </c>
      <c r="D30" s="7" t="s">
        <v>47</v>
      </c>
      <c r="G30" s="7">
        <v>10633711</v>
      </c>
      <c r="L30" s="7" t="s">
        <v>49</v>
      </c>
      <c r="M30" s="7" t="str">
        <f t="shared" si="0"/>
        <v/>
      </c>
      <c r="N30" s="7" t="s">
        <v>48</v>
      </c>
      <c r="O30" s="10" t="s">
        <v>48</v>
      </c>
      <c r="P30" s="7" t="s">
        <v>48</v>
      </c>
      <c r="Q30" s="11" t="s">
        <v>48</v>
      </c>
      <c r="R30" s="7">
        <v>834.70067927399998</v>
      </c>
      <c r="S30" s="10">
        <v>834.70067927399998</v>
      </c>
      <c r="T30" s="7">
        <v>322120</v>
      </c>
      <c r="U30" s="7" t="s">
        <v>547</v>
      </c>
    </row>
    <row r="31" spans="1:21" x14ac:dyDescent="0.25">
      <c r="A31" s="7" t="s">
        <v>4528</v>
      </c>
      <c r="B31" s="7" t="s">
        <v>1987</v>
      </c>
      <c r="C31" s="7" t="s">
        <v>1988</v>
      </c>
      <c r="D31" s="7" t="s">
        <v>160</v>
      </c>
      <c r="G31" s="7">
        <v>7203811</v>
      </c>
      <c r="L31" s="7" t="s">
        <v>49</v>
      </c>
      <c r="M31" s="7" t="str">
        <f t="shared" si="0"/>
        <v/>
      </c>
      <c r="N31" s="7" t="s">
        <v>48</v>
      </c>
      <c r="O31" s="10" t="s">
        <v>48</v>
      </c>
      <c r="P31" s="7" t="s">
        <v>48</v>
      </c>
      <c r="Q31" s="11" t="s">
        <v>48</v>
      </c>
      <c r="R31" s="7">
        <v>1023.3914945987349</v>
      </c>
      <c r="S31" s="10">
        <v>1023.3914945987349</v>
      </c>
      <c r="T31" s="7">
        <v>322130</v>
      </c>
      <c r="U31" s="7" t="s">
        <v>1433</v>
      </c>
    </row>
    <row r="32" spans="1:21" x14ac:dyDescent="0.25">
      <c r="A32" s="7" t="s">
        <v>4528</v>
      </c>
      <c r="B32" s="7" t="s">
        <v>1989</v>
      </c>
      <c r="C32" s="7" t="s">
        <v>1990</v>
      </c>
      <c r="D32" s="7" t="s">
        <v>323</v>
      </c>
      <c r="F32" s="9">
        <v>110000350478</v>
      </c>
      <c r="G32" s="7">
        <v>7980211</v>
      </c>
      <c r="H32" s="7" t="s">
        <v>48</v>
      </c>
      <c r="I32" s="7" t="s">
        <v>48</v>
      </c>
      <c r="J32" s="7" t="s">
        <v>48</v>
      </c>
      <c r="K32" s="7" t="s">
        <v>48</v>
      </c>
      <c r="L32" s="7" t="s">
        <v>49</v>
      </c>
      <c r="M32" s="7" t="str">
        <f t="shared" si="0"/>
        <v/>
      </c>
      <c r="N32" s="7" t="s">
        <v>48</v>
      </c>
      <c r="O32" s="10" t="s">
        <v>48</v>
      </c>
      <c r="P32" s="7" t="s">
        <v>48</v>
      </c>
      <c r="Q32" s="11" t="s">
        <v>48</v>
      </c>
      <c r="R32" s="7">
        <v>9.3882144703038968</v>
      </c>
      <c r="S32" s="10">
        <v>9.3882144703038968</v>
      </c>
      <c r="T32" s="7">
        <v>322110</v>
      </c>
      <c r="U32" s="7" t="s">
        <v>948</v>
      </c>
    </row>
    <row r="33" spans="1:21" x14ac:dyDescent="0.25">
      <c r="A33" s="7" t="s">
        <v>4528</v>
      </c>
      <c r="B33" s="7" t="s">
        <v>1991</v>
      </c>
      <c r="C33" s="7" t="s">
        <v>1992</v>
      </c>
      <c r="D33" s="7" t="s">
        <v>323</v>
      </c>
      <c r="G33" s="7">
        <v>8122711</v>
      </c>
      <c r="L33" s="7" t="s">
        <v>49</v>
      </c>
      <c r="M33" s="7" t="str">
        <f t="shared" si="0"/>
        <v/>
      </c>
      <c r="N33" s="7" t="s">
        <v>48</v>
      </c>
      <c r="O33" s="10" t="s">
        <v>48</v>
      </c>
      <c r="P33" s="7" t="s">
        <v>48</v>
      </c>
      <c r="Q33" s="11" t="s">
        <v>48</v>
      </c>
      <c r="R33" s="7">
        <v>87.827775185226983</v>
      </c>
      <c r="S33" s="10">
        <v>87.827775185226983</v>
      </c>
      <c r="T33" s="7">
        <v>322120</v>
      </c>
      <c r="U33" s="7" t="s">
        <v>547</v>
      </c>
    </row>
    <row r="34" spans="1:21" x14ac:dyDescent="0.25">
      <c r="A34" s="7" t="s">
        <v>4528</v>
      </c>
      <c r="B34" s="7" t="s">
        <v>1993</v>
      </c>
      <c r="C34" s="7" t="s">
        <v>1994</v>
      </c>
      <c r="D34" s="7" t="s">
        <v>160</v>
      </c>
      <c r="F34" s="9">
        <v>110000450173</v>
      </c>
      <c r="G34" s="7">
        <v>7225811</v>
      </c>
      <c r="H34" s="7" t="s">
        <v>48</v>
      </c>
      <c r="I34" s="7" t="s">
        <v>48</v>
      </c>
      <c r="J34" s="7" t="s">
        <v>48</v>
      </c>
      <c r="K34" s="7" t="s">
        <v>48</v>
      </c>
      <c r="L34" s="7" t="s">
        <v>49</v>
      </c>
      <c r="M34" s="7" t="str">
        <f t="shared" si="0"/>
        <v/>
      </c>
      <c r="N34" s="7" t="s">
        <v>48</v>
      </c>
      <c r="O34" s="10" t="s">
        <v>48</v>
      </c>
      <c r="P34" s="7" t="s">
        <v>48</v>
      </c>
      <c r="Q34" s="11" t="s">
        <v>48</v>
      </c>
      <c r="R34" s="7">
        <v>1231.6371305865387</v>
      </c>
      <c r="S34" s="10">
        <v>1231.6371305865387</v>
      </c>
      <c r="T34" s="7">
        <v>322130</v>
      </c>
      <c r="U34" s="7" t="s">
        <v>1433</v>
      </c>
    </row>
    <row r="35" spans="1:21" x14ac:dyDescent="0.25">
      <c r="A35" s="7" t="s">
        <v>4528</v>
      </c>
      <c r="B35" s="7" t="s">
        <v>1995</v>
      </c>
      <c r="C35" s="7" t="s">
        <v>1996</v>
      </c>
      <c r="D35" s="7" t="s">
        <v>47</v>
      </c>
      <c r="G35" s="7">
        <v>7212311</v>
      </c>
      <c r="L35" s="7" t="s">
        <v>49</v>
      </c>
      <c r="M35" s="7" t="str">
        <f t="shared" si="0"/>
        <v/>
      </c>
      <c r="N35" s="7" t="s">
        <v>48</v>
      </c>
      <c r="O35" s="10" t="s">
        <v>48</v>
      </c>
      <c r="P35" s="7" t="s">
        <v>48</v>
      </c>
      <c r="Q35" s="11" t="s">
        <v>48</v>
      </c>
      <c r="R35" s="7">
        <v>1043.2624510000001</v>
      </c>
      <c r="S35" s="10">
        <v>1043.2624510000001</v>
      </c>
      <c r="T35" s="7">
        <v>322130</v>
      </c>
      <c r="U35" s="7" t="s">
        <v>1433</v>
      </c>
    </row>
    <row r="36" spans="1:21" x14ac:dyDescent="0.25">
      <c r="A36" s="7" t="s">
        <v>4528</v>
      </c>
      <c r="B36" s="7" t="s">
        <v>1995</v>
      </c>
      <c r="C36" s="7" t="s">
        <v>1819</v>
      </c>
      <c r="D36" s="7" t="s">
        <v>47</v>
      </c>
      <c r="G36" s="7">
        <v>7213511</v>
      </c>
      <c r="L36" s="7" t="s">
        <v>49</v>
      </c>
      <c r="M36" s="7" t="str">
        <f t="shared" si="0"/>
        <v/>
      </c>
      <c r="N36" s="7" t="s">
        <v>48</v>
      </c>
      <c r="O36" s="10" t="s">
        <v>48</v>
      </c>
      <c r="P36" s="7" t="s">
        <v>48</v>
      </c>
      <c r="Q36" s="11" t="s">
        <v>48</v>
      </c>
      <c r="R36" s="7">
        <v>50.95928840002</v>
      </c>
      <c r="S36" s="10">
        <v>50.95928840002</v>
      </c>
      <c r="T36" s="7">
        <v>322110</v>
      </c>
      <c r="U36" s="7" t="s">
        <v>948</v>
      </c>
    </row>
    <row r="37" spans="1:21" x14ac:dyDescent="0.25">
      <c r="A37" s="7" t="s">
        <v>4528</v>
      </c>
      <c r="B37" s="7" t="s">
        <v>1997</v>
      </c>
      <c r="C37" s="7" t="s">
        <v>1624</v>
      </c>
      <c r="D37" s="7" t="s">
        <v>260</v>
      </c>
      <c r="G37" s="7">
        <v>5698611</v>
      </c>
      <c r="L37" s="7" t="s">
        <v>49</v>
      </c>
      <c r="M37" s="7" t="str">
        <f t="shared" si="0"/>
        <v/>
      </c>
      <c r="N37" s="7" t="s">
        <v>48</v>
      </c>
      <c r="O37" s="10" t="s">
        <v>48</v>
      </c>
      <c r="P37" s="7" t="s">
        <v>48</v>
      </c>
      <c r="Q37" s="11" t="s">
        <v>48</v>
      </c>
      <c r="R37" s="7">
        <v>109.10972681495963</v>
      </c>
      <c r="S37" s="10">
        <v>109.10972681495963</v>
      </c>
      <c r="T37" s="7">
        <v>322120</v>
      </c>
      <c r="U37" s="7" t="s">
        <v>547</v>
      </c>
    </row>
    <row r="38" spans="1:21" x14ac:dyDescent="0.25">
      <c r="A38" s="7" t="s">
        <v>4528</v>
      </c>
      <c r="B38" s="7" t="s">
        <v>1998</v>
      </c>
      <c r="C38" s="7" t="s">
        <v>1999</v>
      </c>
      <c r="D38" s="7" t="s">
        <v>160</v>
      </c>
      <c r="F38" s="9">
        <v>110013288557</v>
      </c>
      <c r="G38" s="7">
        <v>7226811</v>
      </c>
      <c r="H38" s="7" t="s">
        <v>48</v>
      </c>
      <c r="I38" s="7" t="s">
        <v>48</v>
      </c>
      <c r="J38" s="7" t="s">
        <v>48</v>
      </c>
      <c r="K38" s="7" t="s">
        <v>48</v>
      </c>
      <c r="L38" s="7" t="s">
        <v>49</v>
      </c>
      <c r="M38" s="7" t="str">
        <f t="shared" si="0"/>
        <v/>
      </c>
      <c r="N38" s="7" t="s">
        <v>48</v>
      </c>
      <c r="O38" s="10" t="s">
        <v>48</v>
      </c>
      <c r="P38" s="7" t="s">
        <v>48</v>
      </c>
      <c r="Q38" s="11" t="s">
        <v>48</v>
      </c>
      <c r="R38" s="7">
        <v>427.83273729135249</v>
      </c>
      <c r="S38" s="10">
        <v>427.83273729135249</v>
      </c>
      <c r="T38" s="7">
        <v>322120</v>
      </c>
      <c r="U38" s="7" t="s">
        <v>547</v>
      </c>
    </row>
    <row r="39" spans="1:21" x14ac:dyDescent="0.25">
      <c r="A39" s="7" t="s">
        <v>4528</v>
      </c>
      <c r="B39" s="7" t="s">
        <v>2000</v>
      </c>
      <c r="C39" s="7" t="s">
        <v>2001</v>
      </c>
      <c r="D39" s="7" t="s">
        <v>122</v>
      </c>
      <c r="F39" s="9">
        <v>110000325005</v>
      </c>
      <c r="G39" s="7">
        <v>7991711</v>
      </c>
      <c r="H39" s="7" t="s">
        <v>48</v>
      </c>
      <c r="I39" s="7" t="s">
        <v>48</v>
      </c>
      <c r="J39" s="7" t="s">
        <v>48</v>
      </c>
      <c r="K39" s="7" t="s">
        <v>48</v>
      </c>
      <c r="L39" s="7" t="s">
        <v>49</v>
      </c>
      <c r="M39" s="7" t="str">
        <f t="shared" si="0"/>
        <v/>
      </c>
      <c r="N39" s="7" t="s">
        <v>48</v>
      </c>
      <c r="O39" s="10" t="s">
        <v>48</v>
      </c>
      <c r="P39" s="7" t="s">
        <v>48</v>
      </c>
      <c r="Q39" s="11" t="s">
        <v>48</v>
      </c>
      <c r="R39" s="7">
        <v>5.4431084399999996</v>
      </c>
      <c r="S39" s="10">
        <v>5.4431084399999996</v>
      </c>
      <c r="T39" s="7">
        <v>322110</v>
      </c>
      <c r="U39" s="7" t="s">
        <v>948</v>
      </c>
    </row>
    <row r="40" spans="1:21" x14ac:dyDescent="0.25">
      <c r="A40" s="7" t="s">
        <v>4528</v>
      </c>
      <c r="B40" s="7" t="s">
        <v>2002</v>
      </c>
      <c r="C40" s="7" t="s">
        <v>1262</v>
      </c>
      <c r="D40" s="7" t="s">
        <v>229</v>
      </c>
      <c r="F40" s="9">
        <v>110000590940</v>
      </c>
      <c r="G40" s="7">
        <v>8215811</v>
      </c>
      <c r="H40" s="7" t="s">
        <v>48</v>
      </c>
      <c r="I40" s="7" t="s">
        <v>48</v>
      </c>
      <c r="J40" s="7" t="s">
        <v>48</v>
      </c>
      <c r="K40" s="7" t="s">
        <v>48</v>
      </c>
      <c r="L40" s="7" t="s">
        <v>49</v>
      </c>
      <c r="M40" s="7" t="str">
        <f t="shared" si="0"/>
        <v/>
      </c>
      <c r="N40" s="7" t="s">
        <v>48</v>
      </c>
      <c r="O40" s="10" t="s">
        <v>48</v>
      </c>
      <c r="P40" s="7" t="s">
        <v>48</v>
      </c>
      <c r="Q40" s="11" t="s">
        <v>48</v>
      </c>
      <c r="R40" s="7">
        <v>46.447858688000011</v>
      </c>
      <c r="S40" s="10">
        <v>46.447858688000011</v>
      </c>
      <c r="T40" s="7">
        <v>322110</v>
      </c>
      <c r="U40" s="7" t="s">
        <v>948</v>
      </c>
    </row>
    <row r="41" spans="1:21" x14ac:dyDescent="0.25">
      <c r="A41" s="7" t="s">
        <v>4528</v>
      </c>
      <c r="B41" s="7" t="s">
        <v>2003</v>
      </c>
      <c r="C41" s="7" t="s">
        <v>2004</v>
      </c>
      <c r="D41" s="7" t="s">
        <v>229</v>
      </c>
      <c r="F41" s="9">
        <v>110000605220</v>
      </c>
      <c r="G41" s="7">
        <v>8498711</v>
      </c>
      <c r="H41" s="7" t="s">
        <v>48</v>
      </c>
      <c r="I41" s="7" t="s">
        <v>48</v>
      </c>
      <c r="J41" s="7" t="s">
        <v>48</v>
      </c>
      <c r="K41" s="7" t="s">
        <v>48</v>
      </c>
      <c r="L41" s="7" t="s">
        <v>49</v>
      </c>
      <c r="M41" s="7" t="str">
        <f t="shared" si="0"/>
        <v/>
      </c>
      <c r="N41" s="7" t="s">
        <v>48</v>
      </c>
      <c r="O41" s="10" t="s">
        <v>48</v>
      </c>
      <c r="P41" s="7" t="s">
        <v>48</v>
      </c>
      <c r="Q41" s="11" t="s">
        <v>48</v>
      </c>
      <c r="R41" s="7">
        <v>499.76807326599999</v>
      </c>
      <c r="S41" s="10">
        <v>499.76807326599999</v>
      </c>
      <c r="T41" s="7">
        <v>322130</v>
      </c>
      <c r="U41" s="7" t="s">
        <v>1433</v>
      </c>
    </row>
    <row r="42" spans="1:21" x14ac:dyDescent="0.25">
      <c r="A42" s="7" t="s">
        <v>4528</v>
      </c>
      <c r="B42" s="7" t="s">
        <v>2006</v>
      </c>
      <c r="C42" s="7" t="s">
        <v>2007</v>
      </c>
      <c r="D42" s="7" t="s">
        <v>201</v>
      </c>
      <c r="F42" s="9">
        <v>110000598639</v>
      </c>
      <c r="G42" s="7">
        <v>8522011</v>
      </c>
      <c r="H42" s="7" t="s">
        <v>48</v>
      </c>
      <c r="I42" s="7" t="s">
        <v>48</v>
      </c>
      <c r="J42" s="7" t="s">
        <v>48</v>
      </c>
      <c r="K42" s="7" t="s">
        <v>48</v>
      </c>
      <c r="L42" s="7" t="s">
        <v>49</v>
      </c>
      <c r="M42" s="7" t="str">
        <f t="shared" si="0"/>
        <v/>
      </c>
      <c r="N42" s="7" t="s">
        <v>48</v>
      </c>
      <c r="O42" s="10" t="s">
        <v>48</v>
      </c>
      <c r="P42" s="7" t="s">
        <v>48</v>
      </c>
      <c r="Q42" s="11" t="s">
        <v>48</v>
      </c>
      <c r="R42" s="7">
        <v>1116.0598968800634</v>
      </c>
      <c r="S42" s="10">
        <v>1116.0598968800634</v>
      </c>
      <c r="T42" s="7">
        <v>322130</v>
      </c>
      <c r="U42" s="7" t="s">
        <v>1433</v>
      </c>
    </row>
    <row r="43" spans="1:21" x14ac:dyDescent="0.25">
      <c r="A43" s="7" t="s">
        <v>4528</v>
      </c>
      <c r="B43" s="7" t="s">
        <v>2044</v>
      </c>
      <c r="C43" s="7" t="s">
        <v>2045</v>
      </c>
      <c r="D43" s="7" t="s">
        <v>156</v>
      </c>
      <c r="F43" s="9">
        <v>110000603810</v>
      </c>
      <c r="G43" s="7">
        <v>8217711</v>
      </c>
      <c r="H43" s="7" t="s">
        <v>48</v>
      </c>
      <c r="I43" s="7" t="s">
        <v>48</v>
      </c>
      <c r="J43" s="7" t="s">
        <v>48</v>
      </c>
      <c r="K43" s="7" t="s">
        <v>48</v>
      </c>
      <c r="L43" s="7" t="s">
        <v>49</v>
      </c>
      <c r="M43" s="7" t="str">
        <f t="shared" si="0"/>
        <v/>
      </c>
      <c r="N43" s="7" t="s">
        <v>48</v>
      </c>
      <c r="O43" s="10" t="s">
        <v>48</v>
      </c>
      <c r="P43" s="7" t="s">
        <v>48</v>
      </c>
      <c r="Q43" s="11" t="s">
        <v>48</v>
      </c>
      <c r="R43" s="7">
        <v>0.27215542199999998</v>
      </c>
      <c r="S43" s="10">
        <v>0.27215542199999998</v>
      </c>
      <c r="T43" s="7">
        <v>321219</v>
      </c>
      <c r="U43" s="7" t="s">
        <v>1278</v>
      </c>
    </row>
    <row r="44" spans="1:21" x14ac:dyDescent="0.25">
      <c r="A44" s="7" t="s">
        <v>4528</v>
      </c>
      <c r="B44" s="7" t="s">
        <v>2285</v>
      </c>
      <c r="C44" s="7" t="s">
        <v>2286</v>
      </c>
      <c r="D44" s="7" t="s">
        <v>229</v>
      </c>
      <c r="G44" s="7">
        <v>8216311</v>
      </c>
      <c r="L44" s="7" t="s">
        <v>49</v>
      </c>
      <c r="M44" s="7" t="str">
        <f t="shared" si="0"/>
        <v/>
      </c>
      <c r="N44" s="7" t="s">
        <v>48</v>
      </c>
      <c r="O44" s="10" t="s">
        <v>48</v>
      </c>
      <c r="P44" s="7" t="s">
        <v>48</v>
      </c>
      <c r="Q44" s="11" t="s">
        <v>48</v>
      </c>
      <c r="R44" s="7">
        <v>2763.7383104099999</v>
      </c>
      <c r="S44" s="10">
        <v>2763.7383104099999</v>
      </c>
      <c r="T44" s="7">
        <v>321113</v>
      </c>
      <c r="U44" s="7" t="s">
        <v>1980</v>
      </c>
    </row>
    <row r="45" spans="1:21" x14ac:dyDescent="0.25">
      <c r="A45" s="7" t="s">
        <v>4528</v>
      </c>
      <c r="B45" s="7" t="s">
        <v>2367</v>
      </c>
      <c r="C45" s="7" t="s">
        <v>2368</v>
      </c>
      <c r="D45" s="7" t="s">
        <v>1825</v>
      </c>
      <c r="F45" s="9">
        <v>110007334072</v>
      </c>
      <c r="G45" s="7">
        <v>7763811</v>
      </c>
      <c r="H45" s="7" t="s">
        <v>48</v>
      </c>
      <c r="I45" s="7" t="s">
        <v>48</v>
      </c>
      <c r="J45" s="7" t="s">
        <v>48</v>
      </c>
      <c r="K45" s="7" t="s">
        <v>48</v>
      </c>
      <c r="L45" s="7" t="s">
        <v>49</v>
      </c>
      <c r="M45" s="7" t="str">
        <f t="shared" si="0"/>
        <v/>
      </c>
      <c r="N45" s="7" t="s">
        <v>48</v>
      </c>
      <c r="O45" s="10" t="s">
        <v>48</v>
      </c>
      <c r="P45" s="7" t="s">
        <v>48</v>
      </c>
      <c r="Q45" s="11" t="s">
        <v>48</v>
      </c>
      <c r="R45" s="7">
        <v>0</v>
      </c>
      <c r="S45" s="10">
        <v>0</v>
      </c>
      <c r="T45" s="7">
        <v>322120</v>
      </c>
      <c r="U45" s="7" t="s">
        <v>547</v>
      </c>
    </row>
    <row r="46" spans="1:21" x14ac:dyDescent="0.25">
      <c r="A46" s="7" t="s">
        <v>4528</v>
      </c>
      <c r="B46" s="7" t="s">
        <v>2733</v>
      </c>
      <c r="C46" s="7" t="s">
        <v>2734</v>
      </c>
      <c r="D46" s="7" t="s">
        <v>260</v>
      </c>
      <c r="F46" s="9">
        <v>110000355035</v>
      </c>
      <c r="G46" s="7">
        <v>4054911</v>
      </c>
      <c r="H46" s="7" t="s">
        <v>48</v>
      </c>
      <c r="I46" s="7" t="s">
        <v>48</v>
      </c>
      <c r="J46" s="7" t="s">
        <v>48</v>
      </c>
      <c r="K46" s="7" t="s">
        <v>48</v>
      </c>
      <c r="L46" s="7" t="s">
        <v>49</v>
      </c>
      <c r="M46" s="7" t="str">
        <f t="shared" si="0"/>
        <v/>
      </c>
      <c r="N46" s="7" t="s">
        <v>48</v>
      </c>
      <c r="O46" s="10" t="s">
        <v>48</v>
      </c>
      <c r="P46" s="7" t="s">
        <v>48</v>
      </c>
      <c r="Q46" s="11" t="s">
        <v>48</v>
      </c>
      <c r="R46" s="7">
        <v>169.96301239337572</v>
      </c>
      <c r="S46" s="10">
        <v>169.96301239337572</v>
      </c>
      <c r="T46" s="7">
        <v>322120</v>
      </c>
      <c r="U46" s="7" t="s">
        <v>547</v>
      </c>
    </row>
    <row r="47" spans="1:21" x14ac:dyDescent="0.25">
      <c r="A47" s="7" t="s">
        <v>4528</v>
      </c>
      <c r="B47" s="7" t="s">
        <v>2888</v>
      </c>
      <c r="C47" s="7" t="s">
        <v>2889</v>
      </c>
      <c r="D47" s="7" t="s">
        <v>85</v>
      </c>
      <c r="G47" s="7">
        <v>6497711</v>
      </c>
      <c r="L47" s="7" t="s">
        <v>49</v>
      </c>
      <c r="M47" s="7" t="str">
        <f t="shared" si="0"/>
        <v/>
      </c>
      <c r="N47" s="7" t="s">
        <v>48</v>
      </c>
      <c r="O47" s="10" t="s">
        <v>48</v>
      </c>
      <c r="P47" s="7" t="s">
        <v>48</v>
      </c>
      <c r="Q47" s="11" t="s">
        <v>48</v>
      </c>
      <c r="R47" s="7">
        <v>1.9050879539999999</v>
      </c>
      <c r="S47" s="10">
        <v>1.9050879539999999</v>
      </c>
      <c r="T47" s="7">
        <v>322120</v>
      </c>
      <c r="U47" s="7" t="s">
        <v>547</v>
      </c>
    </row>
    <row r="48" spans="1:21" x14ac:dyDescent="0.25">
      <c r="A48" s="7" t="s">
        <v>4528</v>
      </c>
      <c r="B48" s="7" t="s">
        <v>2935</v>
      </c>
      <c r="C48" s="7" t="s">
        <v>2936</v>
      </c>
      <c r="D48" s="7" t="s">
        <v>160</v>
      </c>
      <c r="G48" s="7">
        <v>7225711</v>
      </c>
      <c r="L48" s="7" t="s">
        <v>49</v>
      </c>
      <c r="M48" s="7" t="str">
        <f t="shared" si="0"/>
        <v/>
      </c>
      <c r="N48" s="7" t="s">
        <v>48</v>
      </c>
      <c r="O48" s="10" t="s">
        <v>48</v>
      </c>
      <c r="P48" s="7" t="s">
        <v>48</v>
      </c>
      <c r="Q48" s="11" t="s">
        <v>48</v>
      </c>
      <c r="R48" s="7">
        <v>34.3483411852581</v>
      </c>
      <c r="S48" s="10">
        <v>34.3483411852581</v>
      </c>
      <c r="T48" s="7">
        <v>322120</v>
      </c>
      <c r="U48" s="7" t="s">
        <v>547</v>
      </c>
    </row>
    <row r="49" spans="1:21" x14ac:dyDescent="0.25">
      <c r="A49" s="7" t="s">
        <v>4528</v>
      </c>
      <c r="B49" s="7" t="s">
        <v>3044</v>
      </c>
      <c r="C49" s="7" t="s">
        <v>3045</v>
      </c>
      <c r="D49" s="7" t="s">
        <v>362</v>
      </c>
      <c r="F49" s="9">
        <v>110042076892</v>
      </c>
      <c r="G49" s="7">
        <v>7331511</v>
      </c>
      <c r="H49" s="7" t="s">
        <v>48</v>
      </c>
      <c r="I49" s="7" t="s">
        <v>48</v>
      </c>
      <c r="J49" s="7" t="s">
        <v>48</v>
      </c>
      <c r="K49" s="7" t="s">
        <v>48</v>
      </c>
      <c r="L49" s="7" t="s">
        <v>49</v>
      </c>
      <c r="M49" s="7" t="str">
        <f t="shared" si="0"/>
        <v/>
      </c>
      <c r="N49" s="7" t="s">
        <v>48</v>
      </c>
      <c r="O49" s="10" t="s">
        <v>48</v>
      </c>
      <c r="P49" s="7" t="s">
        <v>48</v>
      </c>
      <c r="Q49" s="11" t="s">
        <v>48</v>
      </c>
      <c r="R49" s="7">
        <v>82.730349490403995</v>
      </c>
      <c r="S49" s="10">
        <v>82.730349490403995</v>
      </c>
      <c r="T49" s="7">
        <v>322120</v>
      </c>
      <c r="U49" s="7" t="s">
        <v>547</v>
      </c>
    </row>
    <row r="50" spans="1:21" x14ac:dyDescent="0.25">
      <c r="A50" s="7" t="s">
        <v>4528</v>
      </c>
      <c r="B50" s="7" t="s">
        <v>3085</v>
      </c>
      <c r="C50" s="7" t="s">
        <v>3086</v>
      </c>
      <c r="D50" s="7" t="s">
        <v>1101</v>
      </c>
      <c r="F50" s="9">
        <v>110000491398</v>
      </c>
      <c r="G50" s="7">
        <v>7045411</v>
      </c>
      <c r="H50" s="7" t="s">
        <v>48</v>
      </c>
      <c r="I50" s="7" t="s">
        <v>48</v>
      </c>
      <c r="J50" s="7" t="s">
        <v>48</v>
      </c>
      <c r="K50" s="7" t="s">
        <v>48</v>
      </c>
      <c r="L50" s="7" t="s">
        <v>49</v>
      </c>
      <c r="M50" s="7" t="str">
        <f t="shared" si="0"/>
        <v/>
      </c>
      <c r="N50" s="7" t="s">
        <v>48</v>
      </c>
      <c r="O50" s="10" t="s">
        <v>48</v>
      </c>
      <c r="P50" s="7" t="s">
        <v>48</v>
      </c>
      <c r="Q50" s="11" t="s">
        <v>48</v>
      </c>
      <c r="R50" s="7">
        <v>5.669904625</v>
      </c>
      <c r="S50" s="10">
        <v>5.669904625</v>
      </c>
      <c r="T50" s="7">
        <v>322120</v>
      </c>
      <c r="U50" s="7" t="s">
        <v>547</v>
      </c>
    </row>
    <row r="51" spans="1:21" x14ac:dyDescent="0.25">
      <c r="A51" s="7" t="s">
        <v>4528</v>
      </c>
      <c r="B51" s="7" t="s">
        <v>3191</v>
      </c>
      <c r="C51" s="7" t="s">
        <v>3192</v>
      </c>
      <c r="D51" s="7" t="s">
        <v>153</v>
      </c>
      <c r="G51" s="7">
        <v>6444111</v>
      </c>
      <c r="L51" s="7" t="s">
        <v>49</v>
      </c>
      <c r="M51" s="7" t="str">
        <f t="shared" si="0"/>
        <v/>
      </c>
      <c r="N51" s="7" t="s">
        <v>48</v>
      </c>
      <c r="O51" s="10" t="s">
        <v>48</v>
      </c>
      <c r="P51" s="7" t="s">
        <v>48</v>
      </c>
      <c r="Q51" s="11" t="s">
        <v>48</v>
      </c>
      <c r="R51" s="7">
        <v>5.2106559581460994</v>
      </c>
      <c r="S51" s="10">
        <v>5.2106559581460994</v>
      </c>
      <c r="T51" s="7">
        <v>322120</v>
      </c>
      <c r="U51" s="7" t="s">
        <v>547</v>
      </c>
    </row>
    <row r="52" spans="1:21" x14ac:dyDescent="0.25">
      <c r="A52" s="7" t="s">
        <v>4528</v>
      </c>
      <c r="B52" s="7" t="s">
        <v>3191</v>
      </c>
      <c r="C52" s="7" t="s">
        <v>3193</v>
      </c>
      <c r="D52" s="7" t="s">
        <v>47</v>
      </c>
      <c r="F52" s="9">
        <v>110056955166</v>
      </c>
      <c r="G52" s="7">
        <v>7441011</v>
      </c>
      <c r="H52" s="7" t="s">
        <v>48</v>
      </c>
      <c r="I52" s="7" t="s">
        <v>48</v>
      </c>
      <c r="J52" s="7" t="s">
        <v>48</v>
      </c>
      <c r="K52" s="7" t="s">
        <v>48</v>
      </c>
      <c r="L52" s="7" t="s">
        <v>49</v>
      </c>
      <c r="M52" s="7" t="str">
        <f t="shared" si="0"/>
        <v/>
      </c>
      <c r="N52" s="7" t="s">
        <v>48</v>
      </c>
      <c r="O52" s="10" t="s">
        <v>48</v>
      </c>
      <c r="P52" s="7" t="s">
        <v>48</v>
      </c>
      <c r="Q52" s="11" t="s">
        <v>48</v>
      </c>
      <c r="R52" s="7">
        <v>15.875732950000002</v>
      </c>
      <c r="S52" s="10">
        <v>15.875732950000002</v>
      </c>
      <c r="T52" s="7">
        <v>322110</v>
      </c>
      <c r="U52" s="7" t="s">
        <v>948</v>
      </c>
    </row>
    <row r="53" spans="1:21" x14ac:dyDescent="0.25">
      <c r="A53" s="7" t="s">
        <v>4528</v>
      </c>
      <c r="B53" s="7" t="s">
        <v>3370</v>
      </c>
      <c r="C53" s="7" t="s">
        <v>3371</v>
      </c>
      <c r="D53" s="7" t="s">
        <v>156</v>
      </c>
      <c r="F53" s="9">
        <v>110000332177</v>
      </c>
      <c r="G53" s="7">
        <v>7872711</v>
      </c>
      <c r="H53" s="7" t="s">
        <v>48</v>
      </c>
      <c r="I53" s="7" t="s">
        <v>48</v>
      </c>
      <c r="J53" s="7" t="s">
        <v>48</v>
      </c>
      <c r="K53" s="7" t="s">
        <v>48</v>
      </c>
      <c r="L53" s="7" t="s">
        <v>49</v>
      </c>
      <c r="M53" s="7" t="str">
        <f t="shared" si="0"/>
        <v/>
      </c>
      <c r="N53" s="7" t="s">
        <v>48</v>
      </c>
      <c r="O53" s="10" t="s">
        <v>48</v>
      </c>
      <c r="P53" s="7" t="s">
        <v>48</v>
      </c>
      <c r="Q53" s="11" t="s">
        <v>48</v>
      </c>
      <c r="R53" s="7">
        <v>40.823313300000002</v>
      </c>
      <c r="S53" s="10">
        <v>40.823313300000002</v>
      </c>
      <c r="T53" s="7">
        <v>322120</v>
      </c>
      <c r="U53" s="7" t="s">
        <v>547</v>
      </c>
    </row>
    <row r="54" spans="1:21" x14ac:dyDescent="0.25">
      <c r="A54" s="7" t="s">
        <v>4528</v>
      </c>
      <c r="B54" s="7" t="s">
        <v>3388</v>
      </c>
      <c r="C54" s="7" t="s">
        <v>3389</v>
      </c>
      <c r="D54" s="7" t="s">
        <v>54</v>
      </c>
      <c r="F54" s="9">
        <v>110012503781</v>
      </c>
      <c r="G54" s="7">
        <v>5768811</v>
      </c>
      <c r="H54" s="7" t="s">
        <v>48</v>
      </c>
      <c r="I54" s="7" t="s">
        <v>48</v>
      </c>
      <c r="J54" s="7" t="s">
        <v>48</v>
      </c>
      <c r="K54" s="7" t="s">
        <v>48</v>
      </c>
      <c r="L54" s="7" t="s">
        <v>49</v>
      </c>
      <c r="M54" s="7" t="str">
        <f t="shared" si="0"/>
        <v/>
      </c>
      <c r="N54" s="7" t="s">
        <v>48</v>
      </c>
      <c r="O54" s="10" t="s">
        <v>48</v>
      </c>
      <c r="P54" s="7" t="s">
        <v>48</v>
      </c>
      <c r="Q54" s="11" t="s">
        <v>48</v>
      </c>
      <c r="R54" s="7">
        <v>234.69462486332571</v>
      </c>
      <c r="S54" s="10">
        <v>234.69462486332571</v>
      </c>
      <c r="T54" s="7">
        <v>322130</v>
      </c>
      <c r="U54" s="7" t="s">
        <v>1433</v>
      </c>
    </row>
    <row r="55" spans="1:21" x14ac:dyDescent="0.25">
      <c r="A55" s="7" t="s">
        <v>4528</v>
      </c>
      <c r="B55" s="7" t="s">
        <v>3484</v>
      </c>
      <c r="C55" s="7" t="s">
        <v>3485</v>
      </c>
      <c r="D55" s="7" t="s">
        <v>71</v>
      </c>
      <c r="G55" s="7">
        <v>7119911</v>
      </c>
      <c r="L55" s="7" t="s">
        <v>49</v>
      </c>
      <c r="M55" s="7" t="str">
        <f t="shared" si="0"/>
        <v/>
      </c>
      <c r="N55" s="7" t="s">
        <v>48</v>
      </c>
      <c r="O55" s="10" t="s">
        <v>48</v>
      </c>
      <c r="P55" s="7" t="s">
        <v>48</v>
      </c>
      <c r="Q55" s="11" t="s">
        <v>48</v>
      </c>
      <c r="R55" s="7">
        <v>222.80457214400002</v>
      </c>
      <c r="S55" s="10">
        <v>222.80457214400002</v>
      </c>
      <c r="T55" s="7">
        <v>322110</v>
      </c>
      <c r="U55" s="7" t="s">
        <v>948</v>
      </c>
    </row>
    <row r="56" spans="1:21" x14ac:dyDescent="0.25">
      <c r="A56" s="7" t="s">
        <v>4528</v>
      </c>
      <c r="B56" s="7" t="s">
        <v>3832</v>
      </c>
      <c r="C56" s="7" t="s">
        <v>3833</v>
      </c>
      <c r="D56" s="7" t="s">
        <v>260</v>
      </c>
      <c r="G56" s="7">
        <v>4801411</v>
      </c>
      <c r="L56" s="7" t="s">
        <v>49</v>
      </c>
      <c r="M56" s="7" t="str">
        <f t="shared" si="0"/>
        <v/>
      </c>
      <c r="N56" s="7" t="s">
        <v>48</v>
      </c>
      <c r="O56" s="10" t="s">
        <v>48</v>
      </c>
      <c r="P56" s="7" t="s">
        <v>48</v>
      </c>
      <c r="Q56" s="11" t="s">
        <v>48</v>
      </c>
      <c r="R56" s="7">
        <v>25.852787427266801</v>
      </c>
      <c r="S56" s="10">
        <v>25.852787427266801</v>
      </c>
      <c r="T56" s="7">
        <v>322120</v>
      </c>
      <c r="U56" s="7" t="s">
        <v>547</v>
      </c>
    </row>
    <row r="57" spans="1:21" x14ac:dyDescent="0.25">
      <c r="A57" s="7" t="s">
        <v>4528</v>
      </c>
      <c r="B57" s="7" t="s">
        <v>3922</v>
      </c>
      <c r="C57" s="7" t="s">
        <v>3923</v>
      </c>
      <c r="D57" s="7" t="s">
        <v>85</v>
      </c>
      <c r="G57" s="7">
        <v>6476911</v>
      </c>
      <c r="L57" s="7" t="s">
        <v>49</v>
      </c>
      <c r="M57" s="7" t="str">
        <f t="shared" ref="M57:M71" si="1">IF(SUM(COUNTIF(H57:K57, "X")) &gt; 0, 1, "")</f>
        <v/>
      </c>
      <c r="N57" s="7" t="s">
        <v>48</v>
      </c>
      <c r="O57" s="10" t="s">
        <v>48</v>
      </c>
      <c r="P57" s="7" t="s">
        <v>48</v>
      </c>
      <c r="Q57" s="11" t="s">
        <v>48</v>
      </c>
      <c r="R57" s="7">
        <v>27.487697621999999</v>
      </c>
      <c r="S57" s="10">
        <v>27.487697621999999</v>
      </c>
      <c r="T57" s="7">
        <v>322120</v>
      </c>
      <c r="U57" s="7" t="s">
        <v>547</v>
      </c>
    </row>
    <row r="58" spans="1:21" x14ac:dyDescent="0.25">
      <c r="A58" s="7" t="s">
        <v>4528</v>
      </c>
      <c r="B58" s="7" t="s">
        <v>4007</v>
      </c>
      <c r="C58" s="7" t="s">
        <v>4008</v>
      </c>
      <c r="D58" s="7" t="s">
        <v>144</v>
      </c>
      <c r="G58" s="7">
        <v>8054711</v>
      </c>
      <c r="L58" s="7" t="s">
        <v>49</v>
      </c>
      <c r="M58" s="7" t="str">
        <f t="shared" si="1"/>
        <v/>
      </c>
      <c r="N58" s="7" t="s">
        <v>48</v>
      </c>
      <c r="O58" s="10" t="s">
        <v>48</v>
      </c>
      <c r="P58" s="7" t="s">
        <v>48</v>
      </c>
      <c r="Q58" s="11" t="s">
        <v>48</v>
      </c>
      <c r="R58" s="7">
        <v>0.61586186522091002</v>
      </c>
      <c r="S58" s="10">
        <v>0.61586186522091002</v>
      </c>
      <c r="T58" s="7">
        <v>321211</v>
      </c>
      <c r="U58" s="7" t="s">
        <v>4009</v>
      </c>
    </row>
    <row r="59" spans="1:21" x14ac:dyDescent="0.25">
      <c r="A59" s="7" t="s">
        <v>4528</v>
      </c>
      <c r="B59" s="7" t="s">
        <v>4022</v>
      </c>
      <c r="C59" s="7" t="s">
        <v>4023</v>
      </c>
      <c r="D59" s="7" t="s">
        <v>144</v>
      </c>
      <c r="G59" s="7">
        <v>8418611</v>
      </c>
      <c r="L59" s="7" t="s">
        <v>49</v>
      </c>
      <c r="M59" s="7" t="str">
        <f t="shared" si="1"/>
        <v/>
      </c>
      <c r="N59" s="7" t="s">
        <v>48</v>
      </c>
      <c r="O59" s="10" t="s">
        <v>48</v>
      </c>
      <c r="P59" s="7" t="s">
        <v>48</v>
      </c>
      <c r="Q59" s="11" t="s">
        <v>48</v>
      </c>
      <c r="R59" s="7">
        <v>33.909567677985997</v>
      </c>
      <c r="S59" s="10">
        <v>33.909567677985997</v>
      </c>
      <c r="T59" s="7">
        <v>322130</v>
      </c>
      <c r="U59" s="7" t="s">
        <v>1433</v>
      </c>
    </row>
    <row r="60" spans="1:21" x14ac:dyDescent="0.25">
      <c r="A60" s="7" t="s">
        <v>4528</v>
      </c>
      <c r="B60" s="7" t="s">
        <v>4240</v>
      </c>
      <c r="C60" s="7" t="s">
        <v>4241</v>
      </c>
      <c r="D60" s="7" t="s">
        <v>109</v>
      </c>
      <c r="G60" s="7">
        <v>6761511</v>
      </c>
      <c r="L60" s="7" t="s">
        <v>49</v>
      </c>
      <c r="M60" s="7" t="str">
        <f t="shared" si="1"/>
        <v/>
      </c>
      <c r="N60" s="7" t="s">
        <v>48</v>
      </c>
      <c r="O60" s="10" t="s">
        <v>48</v>
      </c>
      <c r="P60" s="7" t="s">
        <v>48</v>
      </c>
      <c r="Q60" s="11" t="s">
        <v>48</v>
      </c>
      <c r="R60" s="7">
        <v>0.119334528001612</v>
      </c>
      <c r="S60" s="10">
        <v>0.119334528001612</v>
      </c>
      <c r="T60" s="7">
        <v>322120</v>
      </c>
      <c r="U60" s="7" t="s">
        <v>547</v>
      </c>
    </row>
    <row r="61" spans="1:21" x14ac:dyDescent="0.25">
      <c r="A61" s="7" t="s">
        <v>4528</v>
      </c>
      <c r="B61" s="7" t="s">
        <v>4340</v>
      </c>
      <c r="C61" s="7" t="s">
        <v>3091</v>
      </c>
      <c r="D61" s="7" t="s">
        <v>144</v>
      </c>
      <c r="G61" s="7">
        <v>8055711</v>
      </c>
      <c r="L61" s="7" t="s">
        <v>49</v>
      </c>
      <c r="M61" s="7" t="str">
        <f t="shared" si="1"/>
        <v/>
      </c>
      <c r="N61" s="7" t="s">
        <v>48</v>
      </c>
      <c r="O61" s="10" t="s">
        <v>48</v>
      </c>
      <c r="P61" s="7" t="s">
        <v>48</v>
      </c>
      <c r="Q61" s="11" t="s">
        <v>48</v>
      </c>
      <c r="R61" s="7">
        <v>6.6950233812000004</v>
      </c>
      <c r="S61" s="10">
        <v>6.6950233812000004</v>
      </c>
      <c r="T61" s="7">
        <v>322120</v>
      </c>
      <c r="U61" s="7" t="s">
        <v>547</v>
      </c>
    </row>
    <row r="62" spans="1:21" x14ac:dyDescent="0.25">
      <c r="A62" s="7" t="s">
        <v>4528</v>
      </c>
      <c r="B62" s="7" t="s">
        <v>4375</v>
      </c>
      <c r="C62" s="7" t="s">
        <v>4376</v>
      </c>
      <c r="D62" s="7" t="s">
        <v>260</v>
      </c>
      <c r="F62" s="9">
        <v>110033180171</v>
      </c>
      <c r="G62" s="7">
        <v>13372311</v>
      </c>
      <c r="H62" s="7" t="s">
        <v>48</v>
      </c>
      <c r="I62" s="7" t="s">
        <v>48</v>
      </c>
      <c r="J62" s="7" t="s">
        <v>48</v>
      </c>
      <c r="K62" s="7" t="s">
        <v>48</v>
      </c>
      <c r="L62" s="7" t="s">
        <v>49</v>
      </c>
      <c r="M62" s="7" t="str">
        <f t="shared" si="1"/>
        <v/>
      </c>
      <c r="N62" s="7" t="s">
        <v>48</v>
      </c>
      <c r="O62" s="10" t="s">
        <v>48</v>
      </c>
      <c r="P62" s="7" t="s">
        <v>48</v>
      </c>
      <c r="Q62" s="11" t="s">
        <v>48</v>
      </c>
      <c r="R62" s="7">
        <v>2.4292193806434397</v>
      </c>
      <c r="S62" s="10">
        <v>2.4292193806434397</v>
      </c>
      <c r="T62" s="7">
        <v>321219</v>
      </c>
      <c r="U62" s="7" t="s">
        <v>1278</v>
      </c>
    </row>
    <row r="63" spans="1:21" x14ac:dyDescent="0.25">
      <c r="A63" s="7" t="s">
        <v>4528</v>
      </c>
      <c r="B63" s="7" t="s">
        <v>4404</v>
      </c>
      <c r="C63" s="7" t="s">
        <v>4405</v>
      </c>
      <c r="D63" s="7" t="s">
        <v>260</v>
      </c>
      <c r="G63" s="7">
        <v>4973611</v>
      </c>
      <c r="L63" s="7" t="s">
        <v>49</v>
      </c>
      <c r="M63" s="7" t="str">
        <f t="shared" si="1"/>
        <v/>
      </c>
      <c r="N63" s="7" t="s">
        <v>48</v>
      </c>
      <c r="O63" s="10" t="s">
        <v>48</v>
      </c>
      <c r="P63" s="7" t="s">
        <v>48</v>
      </c>
      <c r="Q63" s="11" t="s">
        <v>48</v>
      </c>
      <c r="R63" s="7">
        <v>443.68191440389541</v>
      </c>
      <c r="S63" s="10">
        <v>443.68191440389541</v>
      </c>
      <c r="T63" s="7">
        <v>322110</v>
      </c>
      <c r="U63" s="7" t="s">
        <v>948</v>
      </c>
    </row>
    <row r="64" spans="1:21" x14ac:dyDescent="0.25">
      <c r="A64" s="7" t="s">
        <v>4528</v>
      </c>
      <c r="B64" s="7" t="s">
        <v>4406</v>
      </c>
      <c r="C64" s="7" t="s">
        <v>4407</v>
      </c>
      <c r="D64" s="7" t="s">
        <v>47</v>
      </c>
      <c r="G64" s="7">
        <v>1000211</v>
      </c>
      <c r="L64" s="7" t="s">
        <v>49</v>
      </c>
      <c r="M64" s="7" t="str">
        <f t="shared" si="1"/>
        <v/>
      </c>
      <c r="N64" s="7" t="s">
        <v>48</v>
      </c>
      <c r="O64" s="10" t="s">
        <v>48</v>
      </c>
      <c r="P64" s="7" t="s">
        <v>48</v>
      </c>
      <c r="Q64" s="11" t="s">
        <v>48</v>
      </c>
      <c r="R64" s="7">
        <v>906.27755525999999</v>
      </c>
      <c r="S64" s="10">
        <v>906.27755525999999</v>
      </c>
      <c r="T64" s="7">
        <v>322120</v>
      </c>
      <c r="U64" s="7" t="s">
        <v>547</v>
      </c>
    </row>
    <row r="65" spans="1:21" x14ac:dyDescent="0.25">
      <c r="A65" s="7" t="s">
        <v>4528</v>
      </c>
      <c r="B65" s="7" t="s">
        <v>4408</v>
      </c>
      <c r="C65" s="7" t="s">
        <v>4409</v>
      </c>
      <c r="D65" s="7" t="s">
        <v>47</v>
      </c>
      <c r="F65" s="9">
        <v>110056119178</v>
      </c>
      <c r="G65" s="7">
        <v>1003411</v>
      </c>
      <c r="H65" s="7" t="s">
        <v>48</v>
      </c>
      <c r="I65" s="7" t="s">
        <v>48</v>
      </c>
      <c r="J65" s="7" t="s">
        <v>48</v>
      </c>
      <c r="K65" s="7" t="s">
        <v>48</v>
      </c>
      <c r="L65" s="7" t="s">
        <v>49</v>
      </c>
      <c r="M65" s="7" t="str">
        <f t="shared" si="1"/>
        <v/>
      </c>
      <c r="N65" s="7" t="s">
        <v>48</v>
      </c>
      <c r="O65" s="10" t="s">
        <v>48</v>
      </c>
      <c r="P65" s="7" t="s">
        <v>48</v>
      </c>
      <c r="Q65" s="11" t="s">
        <v>48</v>
      </c>
      <c r="R65" s="7">
        <v>1651.0762268000001</v>
      </c>
      <c r="S65" s="10">
        <v>1651.0762268000001</v>
      </c>
      <c r="T65" s="7">
        <v>322130</v>
      </c>
      <c r="U65" s="7" t="s">
        <v>1433</v>
      </c>
    </row>
    <row r="66" spans="1:21" x14ac:dyDescent="0.25">
      <c r="A66" s="7" t="s">
        <v>4528</v>
      </c>
      <c r="B66" s="7" t="s">
        <v>4410</v>
      </c>
      <c r="C66" s="7" t="s">
        <v>4411</v>
      </c>
      <c r="D66" s="7" t="s">
        <v>260</v>
      </c>
      <c r="G66" s="7">
        <v>4758811</v>
      </c>
      <c r="L66" s="7" t="s">
        <v>49</v>
      </c>
      <c r="M66" s="7" t="str">
        <f t="shared" si="1"/>
        <v/>
      </c>
      <c r="N66" s="7" t="s">
        <v>48</v>
      </c>
      <c r="O66" s="10" t="s">
        <v>48</v>
      </c>
      <c r="P66" s="7" t="s">
        <v>48</v>
      </c>
      <c r="Q66" s="11" t="s">
        <v>48</v>
      </c>
      <c r="R66" s="7">
        <v>427.58488943086843</v>
      </c>
      <c r="S66" s="10">
        <v>427.58488943086843</v>
      </c>
      <c r="T66" s="7">
        <v>322110</v>
      </c>
      <c r="U66" s="7" t="s">
        <v>948</v>
      </c>
    </row>
    <row r="67" spans="1:21" x14ac:dyDescent="0.25">
      <c r="A67" s="7" t="s">
        <v>4528</v>
      </c>
      <c r="B67" s="7" t="s">
        <v>4412</v>
      </c>
      <c r="C67" s="7" t="s">
        <v>4413</v>
      </c>
      <c r="D67" s="7" t="s">
        <v>160</v>
      </c>
      <c r="G67" s="7">
        <v>8215211</v>
      </c>
      <c r="L67" s="7" t="s">
        <v>49</v>
      </c>
      <c r="M67" s="7" t="str">
        <f t="shared" si="1"/>
        <v/>
      </c>
      <c r="N67" s="7" t="s">
        <v>48</v>
      </c>
      <c r="O67" s="10" t="s">
        <v>48</v>
      </c>
      <c r="P67" s="7" t="s">
        <v>48</v>
      </c>
      <c r="Q67" s="11" t="s">
        <v>48</v>
      </c>
      <c r="R67" s="7">
        <v>769.76303480768991</v>
      </c>
      <c r="S67" s="10">
        <v>769.76303480768991</v>
      </c>
      <c r="T67" s="7">
        <v>322130</v>
      </c>
      <c r="U67" s="7" t="s">
        <v>1433</v>
      </c>
    </row>
    <row r="68" spans="1:21" x14ac:dyDescent="0.25">
      <c r="A68" s="7" t="s">
        <v>4528</v>
      </c>
      <c r="B68" s="7" t="s">
        <v>4414</v>
      </c>
      <c r="C68" s="7" t="s">
        <v>4415</v>
      </c>
      <c r="D68" s="7" t="s">
        <v>323</v>
      </c>
      <c r="G68" s="7">
        <v>8048011</v>
      </c>
      <c r="L68" s="7" t="s">
        <v>49</v>
      </c>
      <c r="M68" s="7" t="str">
        <f t="shared" si="1"/>
        <v/>
      </c>
      <c r="N68" s="7" t="s">
        <v>48</v>
      </c>
      <c r="O68" s="10" t="s">
        <v>48</v>
      </c>
      <c r="P68" s="7" t="s">
        <v>48</v>
      </c>
      <c r="Q68" s="11" t="s">
        <v>48</v>
      </c>
      <c r="R68" s="7">
        <v>498.03036089653</v>
      </c>
      <c r="S68" s="10">
        <v>498.03036089653</v>
      </c>
      <c r="T68" s="7">
        <v>322120</v>
      </c>
      <c r="U68" s="7" t="s">
        <v>547</v>
      </c>
    </row>
    <row r="69" spans="1:21" x14ac:dyDescent="0.25">
      <c r="A69" s="7" t="s">
        <v>4528</v>
      </c>
      <c r="B69" s="7" t="s">
        <v>4416</v>
      </c>
      <c r="C69" s="7" t="s">
        <v>4417</v>
      </c>
      <c r="D69" s="7" t="s">
        <v>47</v>
      </c>
      <c r="G69" s="7">
        <v>1002811</v>
      </c>
      <c r="L69" s="7" t="s">
        <v>49</v>
      </c>
      <c r="M69" s="7" t="str">
        <f t="shared" si="1"/>
        <v/>
      </c>
      <c r="N69" s="7" t="s">
        <v>48</v>
      </c>
      <c r="O69" s="10" t="s">
        <v>48</v>
      </c>
      <c r="P69" s="7" t="s">
        <v>48</v>
      </c>
      <c r="Q69" s="11" t="s">
        <v>48</v>
      </c>
      <c r="R69" s="7">
        <v>10.341906036000001</v>
      </c>
      <c r="S69" s="10">
        <v>10.341906036000001</v>
      </c>
      <c r="T69" s="7">
        <v>322120</v>
      </c>
      <c r="U69" s="7" t="s">
        <v>547</v>
      </c>
    </row>
    <row r="70" spans="1:21" x14ac:dyDescent="0.25">
      <c r="A70" s="7" t="s">
        <v>4528</v>
      </c>
      <c r="B70" s="7" t="s">
        <v>4421</v>
      </c>
      <c r="C70" s="7" t="s">
        <v>4422</v>
      </c>
      <c r="D70" s="7" t="s">
        <v>109</v>
      </c>
      <c r="F70" s="9">
        <v>110040924355</v>
      </c>
      <c r="G70" s="7">
        <v>4958611</v>
      </c>
      <c r="H70" s="7" t="s">
        <v>48</v>
      </c>
      <c r="I70" s="7" t="s">
        <v>48</v>
      </c>
      <c r="J70" s="7" t="s">
        <v>48</v>
      </c>
      <c r="K70" s="7" t="s">
        <v>48</v>
      </c>
      <c r="L70" s="7" t="s">
        <v>49</v>
      </c>
      <c r="M70" s="7" t="str">
        <f t="shared" si="1"/>
        <v/>
      </c>
      <c r="N70" s="7" t="s">
        <v>48</v>
      </c>
      <c r="O70" s="10" t="s">
        <v>48</v>
      </c>
      <c r="P70" s="7" t="s">
        <v>48</v>
      </c>
      <c r="Q70" s="11" t="s">
        <v>48</v>
      </c>
      <c r="R70" s="7">
        <v>76.974625188999994</v>
      </c>
      <c r="S70" s="10">
        <v>76.974625188999994</v>
      </c>
      <c r="T70" s="7">
        <v>321219</v>
      </c>
      <c r="U70" s="7" t="s">
        <v>1278</v>
      </c>
    </row>
    <row r="71" spans="1:21" x14ac:dyDescent="0.25">
      <c r="A71" s="7" t="s">
        <v>4528</v>
      </c>
      <c r="B71" s="7" t="s">
        <v>4472</v>
      </c>
      <c r="C71" s="7" t="s">
        <v>2699</v>
      </c>
      <c r="D71" s="7" t="s">
        <v>350</v>
      </c>
      <c r="G71" s="7">
        <v>4193911</v>
      </c>
      <c r="L71" s="7" t="s">
        <v>49</v>
      </c>
      <c r="M71" s="7" t="str">
        <f t="shared" si="1"/>
        <v/>
      </c>
      <c r="N71" s="7" t="s">
        <v>48</v>
      </c>
      <c r="O71" s="10" t="s">
        <v>48</v>
      </c>
      <c r="P71" s="7" t="s">
        <v>48</v>
      </c>
      <c r="Q71" s="11" t="s">
        <v>48</v>
      </c>
      <c r="R71" s="7">
        <v>246.66882422895787</v>
      </c>
      <c r="S71" s="10">
        <v>246.66882422895787</v>
      </c>
      <c r="T71" s="7">
        <v>322120</v>
      </c>
      <c r="U71" s="7" t="s">
        <v>547</v>
      </c>
    </row>
    <row r="72" spans="1:21" x14ac:dyDescent="0.25">
      <c r="A72" s="7" t="s">
        <v>4528</v>
      </c>
      <c r="B72" s="41" t="s">
        <v>4526</v>
      </c>
      <c r="C72" s="41" t="s">
        <v>4527</v>
      </c>
      <c r="D72" s="41" t="s">
        <v>156</v>
      </c>
      <c r="G72" s="7">
        <v>6559611</v>
      </c>
      <c r="L72" s="7" t="s">
        <v>49</v>
      </c>
      <c r="T72" s="7">
        <v>322120</v>
      </c>
      <c r="U72" s="7" t="s">
        <v>547</v>
      </c>
    </row>
  </sheetData>
  <sheetProtection sheet="1" objects="1" scenarios="1" formatCells="0" formatColumns="0" formatRows="0"/>
  <autoFilter ref="A1:U72" xr:uid="{EB9F585C-0CF4-42BE-86EB-148A40F4EEBB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6F6D7-E839-4AEB-9C49-A34EF35F616F}">
  <dimension ref="A1:U10"/>
  <sheetViews>
    <sheetView workbookViewId="0">
      <selection activeCell="E10" sqref="E10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9" width="8.7109375" style="7" customWidth="1"/>
    <col min="20" max="20" width="18" style="7" customWidth="1"/>
    <col min="21" max="21" width="37.140625" style="7" customWidth="1"/>
    <col min="22" max="16384" width="8.7109375" style="7"/>
  </cols>
  <sheetData>
    <row r="1" spans="1:21" ht="90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6</v>
      </c>
      <c r="B2" s="7" t="s">
        <v>1555</v>
      </c>
      <c r="C2" s="7" t="s">
        <v>1556</v>
      </c>
      <c r="D2" s="7" t="s">
        <v>122</v>
      </c>
      <c r="G2" s="7">
        <v>8038211</v>
      </c>
      <c r="L2" s="7" t="s">
        <v>49</v>
      </c>
      <c r="M2" s="7" t="str">
        <f t="shared" ref="M2:M10" si="0"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1.1290532562496498</v>
      </c>
      <c r="S2" s="10">
        <v>1.1290532562496498</v>
      </c>
      <c r="T2" s="7">
        <v>928110</v>
      </c>
      <c r="U2" s="7" t="s">
        <v>444</v>
      </c>
    </row>
    <row r="3" spans="1:21" x14ac:dyDescent="0.25">
      <c r="A3" s="7" t="s">
        <v>6</v>
      </c>
      <c r="B3" s="7" t="s">
        <v>1611</v>
      </c>
      <c r="C3" s="7" t="s">
        <v>1612</v>
      </c>
      <c r="D3" s="7" t="s">
        <v>160</v>
      </c>
      <c r="G3" s="7">
        <v>17986911</v>
      </c>
      <c r="L3" s="7" t="s">
        <v>49</v>
      </c>
      <c r="M3" s="7" t="str">
        <f t="shared" si="0"/>
        <v/>
      </c>
      <c r="N3" s="7" t="s">
        <v>48</v>
      </c>
      <c r="O3" s="10" t="s">
        <v>48</v>
      </c>
      <c r="P3" s="7" t="s">
        <v>48</v>
      </c>
      <c r="Q3" s="11" t="s">
        <v>48</v>
      </c>
      <c r="R3" s="7">
        <v>0.34844602989503998</v>
      </c>
      <c r="S3" s="10">
        <v>0.34844602989503998</v>
      </c>
      <c r="T3" s="7">
        <v>324110</v>
      </c>
      <c r="U3" s="7" t="s">
        <v>185</v>
      </c>
    </row>
    <row r="4" spans="1:21" x14ac:dyDescent="0.25">
      <c r="A4" s="7" t="s">
        <v>6</v>
      </c>
      <c r="B4" s="7" t="s">
        <v>1890</v>
      </c>
      <c r="C4" s="7" t="s">
        <v>931</v>
      </c>
      <c r="D4" s="7" t="s">
        <v>160</v>
      </c>
      <c r="F4" s="9">
        <v>110003266849</v>
      </c>
      <c r="G4" s="7">
        <v>8467611</v>
      </c>
      <c r="H4" s="7" t="s">
        <v>48</v>
      </c>
      <c r="I4" s="7" t="s">
        <v>48</v>
      </c>
      <c r="J4" s="7" t="s">
        <v>48</v>
      </c>
      <c r="K4" s="7" t="s">
        <v>48</v>
      </c>
      <c r="L4" s="7" t="s">
        <v>49</v>
      </c>
      <c r="M4" s="7" t="str">
        <f t="shared" si="0"/>
        <v/>
      </c>
      <c r="N4" s="7" t="s">
        <v>48</v>
      </c>
      <c r="O4" s="10" t="s">
        <v>48</v>
      </c>
      <c r="P4" s="7" t="s">
        <v>48</v>
      </c>
      <c r="Q4" s="11" t="s">
        <v>48</v>
      </c>
      <c r="R4" s="7">
        <v>4.5359237000000001E-6</v>
      </c>
      <c r="S4" s="10">
        <v>4.5359237000000001E-6</v>
      </c>
      <c r="T4" s="7">
        <v>325180</v>
      </c>
      <c r="U4" s="7" t="s">
        <v>1097</v>
      </c>
    </row>
    <row r="5" spans="1:21" x14ac:dyDescent="0.25">
      <c r="A5" s="7" t="s">
        <v>6</v>
      </c>
      <c r="B5" s="7" t="s">
        <v>1962</v>
      </c>
      <c r="C5" s="7" t="s">
        <v>1963</v>
      </c>
      <c r="D5" s="7" t="s">
        <v>195</v>
      </c>
      <c r="F5" s="9">
        <v>110018199377</v>
      </c>
      <c r="H5" s="7" t="s">
        <v>48</v>
      </c>
      <c r="I5" s="7" t="s">
        <v>49</v>
      </c>
      <c r="J5" s="7" t="s">
        <v>48</v>
      </c>
      <c r="K5" s="7" t="s">
        <v>48</v>
      </c>
      <c r="L5" s="7" t="s">
        <v>48</v>
      </c>
      <c r="M5" s="7">
        <f t="shared" si="0"/>
        <v>1</v>
      </c>
      <c r="N5" s="7" t="s">
        <v>48</v>
      </c>
      <c r="O5" s="10">
        <v>0</v>
      </c>
      <c r="P5" s="7" t="s">
        <v>48</v>
      </c>
      <c r="Q5" s="11" t="s">
        <v>48</v>
      </c>
      <c r="R5" s="7" t="s">
        <v>48</v>
      </c>
      <c r="S5" s="10">
        <v>0</v>
      </c>
      <c r="T5" s="13">
        <v>493190</v>
      </c>
      <c r="U5" s="13" t="s">
        <v>1964</v>
      </c>
    </row>
    <row r="6" spans="1:21" x14ac:dyDescent="0.25">
      <c r="A6" s="7" t="s">
        <v>6</v>
      </c>
      <c r="B6" s="7" t="s">
        <v>3565</v>
      </c>
      <c r="C6" s="7" t="s">
        <v>3566</v>
      </c>
      <c r="D6" s="7" t="s">
        <v>160</v>
      </c>
      <c r="F6" s="9">
        <v>110000834688</v>
      </c>
      <c r="H6" s="7" t="s">
        <v>48</v>
      </c>
      <c r="I6" s="7" t="s">
        <v>49</v>
      </c>
      <c r="J6" s="7" t="s">
        <v>48</v>
      </c>
      <c r="K6" s="7" t="s">
        <v>48</v>
      </c>
      <c r="L6" s="7" t="s">
        <v>48</v>
      </c>
      <c r="M6" s="7">
        <f t="shared" si="0"/>
        <v>1</v>
      </c>
      <c r="N6" s="7" t="s">
        <v>48</v>
      </c>
      <c r="O6" s="10">
        <v>0</v>
      </c>
      <c r="P6" s="7" t="s">
        <v>48</v>
      </c>
      <c r="Q6" s="11" t="s">
        <v>48</v>
      </c>
      <c r="R6" s="7" t="s">
        <v>48</v>
      </c>
      <c r="S6" s="10">
        <v>0</v>
      </c>
      <c r="T6" s="13">
        <v>493190</v>
      </c>
      <c r="U6" s="13" t="s">
        <v>1964</v>
      </c>
    </row>
    <row r="7" spans="1:21" x14ac:dyDescent="0.25">
      <c r="A7" s="7" t="s">
        <v>3782</v>
      </c>
      <c r="B7" s="7" t="s">
        <v>3915</v>
      </c>
      <c r="C7" s="7" t="s">
        <v>3916</v>
      </c>
      <c r="D7" s="7" t="s">
        <v>58</v>
      </c>
      <c r="F7" s="9">
        <v>110071349304</v>
      </c>
      <c r="H7" s="7" t="s">
        <v>48</v>
      </c>
      <c r="I7" s="7" t="s">
        <v>49</v>
      </c>
      <c r="J7" s="7" t="s">
        <v>48</v>
      </c>
      <c r="K7" s="7" t="s">
        <v>48</v>
      </c>
      <c r="L7" s="7" t="s">
        <v>48</v>
      </c>
      <c r="M7" s="7">
        <f t="shared" si="0"/>
        <v>1</v>
      </c>
      <c r="N7" s="7" t="s">
        <v>48</v>
      </c>
      <c r="O7" s="10">
        <v>7.7593876363636294E-2</v>
      </c>
      <c r="P7" s="7" t="s">
        <v>48</v>
      </c>
      <c r="Q7" s="11" t="s">
        <v>48</v>
      </c>
      <c r="R7" s="7" t="s">
        <v>48</v>
      </c>
      <c r="S7" s="10">
        <v>7.7593876363636294E-2</v>
      </c>
      <c r="T7" s="13">
        <v>324110</v>
      </c>
      <c r="U7" s="13" t="s">
        <v>185</v>
      </c>
    </row>
    <row r="8" spans="1:21" x14ac:dyDescent="0.25">
      <c r="A8" s="7" t="s">
        <v>6</v>
      </c>
      <c r="B8" s="7" t="s">
        <v>3917</v>
      </c>
      <c r="C8" s="7" t="s">
        <v>691</v>
      </c>
      <c r="D8" s="7" t="s">
        <v>58</v>
      </c>
      <c r="G8" s="7">
        <v>17220111</v>
      </c>
      <c r="L8" s="7" t="s">
        <v>49</v>
      </c>
      <c r="M8" s="7" t="str">
        <f t="shared" si="0"/>
        <v/>
      </c>
      <c r="N8" s="7" t="s">
        <v>48</v>
      </c>
      <c r="O8" s="10" t="s">
        <v>48</v>
      </c>
      <c r="P8" s="7" t="s">
        <v>48</v>
      </c>
      <c r="Q8" s="11" t="s">
        <v>48</v>
      </c>
      <c r="R8" s="7">
        <v>4.0188283982000002E-3</v>
      </c>
      <c r="S8" s="10">
        <v>4.0188283982000002E-3</v>
      </c>
      <c r="T8" s="7">
        <v>111998</v>
      </c>
      <c r="U8" s="7" t="s">
        <v>494</v>
      </c>
    </row>
    <row r="9" spans="1:21" x14ac:dyDescent="0.25">
      <c r="A9" s="7" t="s">
        <v>6</v>
      </c>
      <c r="B9" s="7" t="s">
        <v>4270</v>
      </c>
      <c r="C9" s="7" t="s">
        <v>4271</v>
      </c>
      <c r="D9" s="7" t="s">
        <v>58</v>
      </c>
      <c r="F9" s="9">
        <v>110017217545</v>
      </c>
      <c r="H9" s="7" t="s">
        <v>48</v>
      </c>
      <c r="I9" s="7" t="s">
        <v>49</v>
      </c>
      <c r="J9" s="7" t="s">
        <v>48</v>
      </c>
      <c r="K9" s="7" t="s">
        <v>48</v>
      </c>
      <c r="L9" s="7" t="s">
        <v>48</v>
      </c>
      <c r="M9" s="7">
        <f t="shared" si="0"/>
        <v>1</v>
      </c>
      <c r="N9" s="7" t="s">
        <v>48</v>
      </c>
      <c r="O9" s="10">
        <v>0</v>
      </c>
      <c r="P9" s="7" t="s">
        <v>48</v>
      </c>
      <c r="Q9" s="11" t="s">
        <v>48</v>
      </c>
      <c r="R9" s="7" t="s">
        <v>48</v>
      </c>
      <c r="S9" s="10">
        <v>0</v>
      </c>
      <c r="T9" s="13">
        <v>454310</v>
      </c>
      <c r="U9" s="13" t="s">
        <v>4272</v>
      </c>
    </row>
    <row r="10" spans="1:21" x14ac:dyDescent="0.25">
      <c r="A10" s="7" t="s">
        <v>6</v>
      </c>
      <c r="B10" s="7" t="s">
        <v>4273</v>
      </c>
      <c r="C10" s="7" t="s">
        <v>244</v>
      </c>
      <c r="D10" s="7" t="s">
        <v>58</v>
      </c>
      <c r="F10" s="9">
        <v>110028243791</v>
      </c>
      <c r="H10" s="7" t="s">
        <v>48</v>
      </c>
      <c r="I10" s="7" t="s">
        <v>49</v>
      </c>
      <c r="J10" s="7" t="s">
        <v>48</v>
      </c>
      <c r="K10" s="7" t="s">
        <v>48</v>
      </c>
      <c r="L10" s="7" t="s">
        <v>48</v>
      </c>
      <c r="M10" s="7">
        <f t="shared" si="0"/>
        <v>1</v>
      </c>
      <c r="N10" s="7" t="s">
        <v>48</v>
      </c>
      <c r="O10" s="10">
        <v>0</v>
      </c>
      <c r="P10" s="7" t="s">
        <v>48</v>
      </c>
      <c r="Q10" s="11" t="s">
        <v>48</v>
      </c>
      <c r="R10" s="7" t="s">
        <v>48</v>
      </c>
      <c r="S10" s="10">
        <v>0</v>
      </c>
      <c r="T10" s="13">
        <v>454310</v>
      </c>
      <c r="U10" s="13" t="s">
        <v>4272</v>
      </c>
    </row>
  </sheetData>
  <sheetProtection sheet="1" objects="1" scenarios="1" formatCells="0" formatColumns="0" format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A0D6-625B-4FAE-861C-F876EFE1ABC3}">
  <dimension ref="A1:U74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9.425781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ht="30" x14ac:dyDescent="0.25">
      <c r="A2" s="7" t="s">
        <v>211</v>
      </c>
      <c r="B2" s="7" t="s">
        <v>212</v>
      </c>
      <c r="C2" s="7" t="s">
        <v>213</v>
      </c>
      <c r="D2" s="7" t="s">
        <v>160</v>
      </c>
      <c r="F2" s="9">
        <v>110000846602</v>
      </c>
      <c r="H2" s="7" t="s">
        <v>48</v>
      </c>
      <c r="I2" s="7" t="s">
        <v>49</v>
      </c>
      <c r="J2" s="7" t="s">
        <v>48</v>
      </c>
      <c r="K2" s="7" t="s">
        <v>48</v>
      </c>
      <c r="L2" s="7" t="s">
        <v>48</v>
      </c>
      <c r="M2" s="7">
        <f>IF(SUM(COUNTIF(H2:K2, "X")) &gt; 0, 1, "")</f>
        <v>1</v>
      </c>
      <c r="N2" s="7" t="s">
        <v>48</v>
      </c>
      <c r="O2" s="10">
        <v>0</v>
      </c>
      <c r="P2" s="7" t="s">
        <v>48</v>
      </c>
      <c r="Q2" s="11" t="s">
        <v>48</v>
      </c>
      <c r="R2" s="7" t="s">
        <v>48</v>
      </c>
      <c r="S2" s="10">
        <v>0</v>
      </c>
      <c r="T2" s="13">
        <v>325211</v>
      </c>
      <c r="U2" s="13" t="s">
        <v>214</v>
      </c>
    </row>
    <row r="3" spans="1:21" x14ac:dyDescent="0.25">
      <c r="A3" s="7" t="s">
        <v>211</v>
      </c>
      <c r="B3" s="14" t="s">
        <v>373</v>
      </c>
      <c r="C3" s="7" t="s">
        <v>374</v>
      </c>
      <c r="D3" s="7" t="s">
        <v>160</v>
      </c>
      <c r="F3" s="9">
        <v>110040089604</v>
      </c>
      <c r="G3" s="7">
        <v>15080311</v>
      </c>
      <c r="H3" s="7" t="s">
        <v>48</v>
      </c>
      <c r="I3" s="7" t="s">
        <v>48</v>
      </c>
      <c r="J3" s="7" t="s">
        <v>48</v>
      </c>
      <c r="K3" s="7" t="s">
        <v>48</v>
      </c>
      <c r="L3" s="7" t="s">
        <v>49</v>
      </c>
      <c r="M3" s="7" t="str">
        <f t="shared" ref="M3:M65" si="0">IF(SUM(COUNTIF(H3:K3, "X")) &gt; 0, 1, "")</f>
        <v/>
      </c>
      <c r="N3" s="7" t="s">
        <v>48</v>
      </c>
      <c r="O3" s="10" t="s">
        <v>48</v>
      </c>
      <c r="P3" s="7" t="s">
        <v>48</v>
      </c>
      <c r="Q3" s="11" t="s">
        <v>48</v>
      </c>
      <c r="R3" s="7">
        <v>3.6899285707129997E-2</v>
      </c>
      <c r="S3" s="10">
        <v>3.6899285707129997E-2</v>
      </c>
      <c r="T3" s="7">
        <v>325991</v>
      </c>
      <c r="U3" s="7" t="s">
        <v>375</v>
      </c>
    </row>
    <row r="4" spans="1:21" ht="45" x14ac:dyDescent="0.25">
      <c r="A4" s="7" t="s">
        <v>211</v>
      </c>
      <c r="B4" s="7" t="s">
        <v>408</v>
      </c>
      <c r="C4" s="7" t="s">
        <v>409</v>
      </c>
      <c r="D4" s="7" t="s">
        <v>396</v>
      </c>
      <c r="F4" s="9">
        <v>110000322311</v>
      </c>
      <c r="H4" s="7" t="s">
        <v>48</v>
      </c>
      <c r="I4" s="7" t="s">
        <v>49</v>
      </c>
      <c r="J4" s="7" t="s">
        <v>48</v>
      </c>
      <c r="K4" s="7" t="s">
        <v>48</v>
      </c>
      <c r="L4" s="7" t="s">
        <v>48</v>
      </c>
      <c r="M4" s="7">
        <f t="shared" si="0"/>
        <v>1</v>
      </c>
      <c r="N4" s="7" t="s">
        <v>48</v>
      </c>
      <c r="O4" s="10">
        <v>0</v>
      </c>
      <c r="P4" s="7" t="s">
        <v>48</v>
      </c>
      <c r="Q4" s="11" t="s">
        <v>48</v>
      </c>
      <c r="R4" s="7" t="s">
        <v>48</v>
      </c>
      <c r="S4" s="10">
        <v>0</v>
      </c>
      <c r="T4" s="13">
        <v>331313</v>
      </c>
      <c r="U4" s="13" t="s">
        <v>410</v>
      </c>
    </row>
    <row r="5" spans="1:21" ht="30" x14ac:dyDescent="0.25">
      <c r="A5" s="7" t="s">
        <v>211</v>
      </c>
      <c r="B5" s="7" t="s">
        <v>424</v>
      </c>
      <c r="C5" s="7" t="s">
        <v>425</v>
      </c>
      <c r="D5" s="7" t="s">
        <v>362</v>
      </c>
      <c r="F5" s="9">
        <v>110000378467</v>
      </c>
      <c r="H5" s="7" t="s">
        <v>48</v>
      </c>
      <c r="I5" s="7" t="s">
        <v>49</v>
      </c>
      <c r="J5" s="7" t="s">
        <v>48</v>
      </c>
      <c r="K5" s="7" t="s">
        <v>48</v>
      </c>
      <c r="L5" s="7" t="s">
        <v>48</v>
      </c>
      <c r="M5" s="7">
        <f t="shared" si="0"/>
        <v>1</v>
      </c>
      <c r="N5" s="7" t="s">
        <v>48</v>
      </c>
      <c r="O5" s="10">
        <v>0</v>
      </c>
      <c r="P5" s="7" t="s">
        <v>48</v>
      </c>
      <c r="Q5" s="11" t="s">
        <v>48</v>
      </c>
      <c r="R5" s="7" t="s">
        <v>48</v>
      </c>
      <c r="S5" s="10">
        <v>0</v>
      </c>
      <c r="T5" s="13">
        <v>325998</v>
      </c>
      <c r="U5" s="13" t="s">
        <v>378</v>
      </c>
    </row>
    <row r="6" spans="1:21" ht="30" x14ac:dyDescent="0.25">
      <c r="A6" s="7" t="s">
        <v>211</v>
      </c>
      <c r="B6" s="7" t="s">
        <v>451</v>
      </c>
      <c r="C6" s="7" t="s">
        <v>452</v>
      </c>
      <c r="D6" s="7" t="s">
        <v>381</v>
      </c>
      <c r="F6" s="9">
        <v>110000452082</v>
      </c>
      <c r="H6" s="7" t="s">
        <v>48</v>
      </c>
      <c r="I6" s="7" t="s">
        <v>49</v>
      </c>
      <c r="J6" s="7" t="s">
        <v>48</v>
      </c>
      <c r="K6" s="7" t="s">
        <v>48</v>
      </c>
      <c r="L6" s="7" t="s">
        <v>48</v>
      </c>
      <c r="M6" s="7">
        <f t="shared" si="0"/>
        <v>1</v>
      </c>
      <c r="N6" s="7" t="s">
        <v>48</v>
      </c>
      <c r="O6" s="10">
        <v>0</v>
      </c>
      <c r="P6" s="7" t="s">
        <v>48</v>
      </c>
      <c r="Q6" s="11" t="s">
        <v>48</v>
      </c>
      <c r="R6" s="7" t="s">
        <v>48</v>
      </c>
      <c r="S6" s="10">
        <v>0</v>
      </c>
      <c r="T6" s="13">
        <v>325998</v>
      </c>
      <c r="U6" s="13" t="s">
        <v>378</v>
      </c>
    </row>
    <row r="7" spans="1:21" ht="30" x14ac:dyDescent="0.25">
      <c r="A7" s="7" t="s">
        <v>211</v>
      </c>
      <c r="B7" s="7" t="s">
        <v>524</v>
      </c>
      <c r="C7" s="7" t="s">
        <v>525</v>
      </c>
      <c r="D7" s="7" t="s">
        <v>160</v>
      </c>
      <c r="F7" s="9">
        <v>110000597355</v>
      </c>
      <c r="H7" s="7" t="s">
        <v>48</v>
      </c>
      <c r="I7" s="7" t="s">
        <v>49</v>
      </c>
      <c r="J7" s="7" t="s">
        <v>48</v>
      </c>
      <c r="K7" s="7" t="s">
        <v>48</v>
      </c>
      <c r="L7" s="7" t="s">
        <v>48</v>
      </c>
      <c r="M7" s="7">
        <f t="shared" si="0"/>
        <v>1</v>
      </c>
      <c r="N7" s="7" t="s">
        <v>48</v>
      </c>
      <c r="O7" s="10">
        <v>0</v>
      </c>
      <c r="P7" s="7" t="s">
        <v>48</v>
      </c>
      <c r="Q7" s="11" t="s">
        <v>48</v>
      </c>
      <c r="R7" s="7" t="s">
        <v>48</v>
      </c>
      <c r="S7" s="10">
        <v>0</v>
      </c>
      <c r="T7" s="13">
        <v>325998</v>
      </c>
      <c r="U7" s="13" t="s">
        <v>378</v>
      </c>
    </row>
    <row r="8" spans="1:21" ht="45" x14ac:dyDescent="0.25">
      <c r="A8" s="7" t="s">
        <v>211</v>
      </c>
      <c r="B8" s="7" t="s">
        <v>553</v>
      </c>
      <c r="C8" s="7" t="s">
        <v>554</v>
      </c>
      <c r="D8" s="7" t="s">
        <v>160</v>
      </c>
      <c r="F8" s="9">
        <v>110064611969</v>
      </c>
      <c r="H8" s="7" t="s">
        <v>48</v>
      </c>
      <c r="I8" s="7" t="s">
        <v>49</v>
      </c>
      <c r="J8" s="7" t="s">
        <v>48</v>
      </c>
      <c r="K8" s="7" t="s">
        <v>48</v>
      </c>
      <c r="L8" s="7" t="s">
        <v>48</v>
      </c>
      <c r="M8" s="7">
        <f t="shared" si="0"/>
        <v>1</v>
      </c>
      <c r="N8" s="7" t="s">
        <v>48</v>
      </c>
      <c r="O8" s="10">
        <v>0</v>
      </c>
      <c r="P8" s="7" t="s">
        <v>48</v>
      </c>
      <c r="Q8" s="11" t="s">
        <v>48</v>
      </c>
      <c r="R8" s="7" t="s">
        <v>48</v>
      </c>
      <c r="S8" s="10">
        <v>0</v>
      </c>
      <c r="T8" s="13">
        <v>331313</v>
      </c>
      <c r="U8" s="13" t="s">
        <v>410</v>
      </c>
    </row>
    <row r="9" spans="1:21" ht="30" x14ac:dyDescent="0.25">
      <c r="A9" s="7" t="s">
        <v>211</v>
      </c>
      <c r="B9" s="7" t="s">
        <v>624</v>
      </c>
      <c r="C9" s="7" t="s">
        <v>625</v>
      </c>
      <c r="D9" s="7" t="s">
        <v>85</v>
      </c>
      <c r="F9" s="9">
        <v>110000463631</v>
      </c>
      <c r="H9" s="7" t="s">
        <v>48</v>
      </c>
      <c r="I9" s="7" t="s">
        <v>49</v>
      </c>
      <c r="J9" s="7" t="s">
        <v>48</v>
      </c>
      <c r="K9" s="7" t="s">
        <v>48</v>
      </c>
      <c r="L9" s="7" t="s">
        <v>48</v>
      </c>
      <c r="M9" s="7">
        <f t="shared" si="0"/>
        <v>1</v>
      </c>
      <c r="N9" s="7" t="s">
        <v>48</v>
      </c>
      <c r="O9" s="10">
        <v>5.3889800000000002E-2</v>
      </c>
      <c r="P9" s="7" t="s">
        <v>48</v>
      </c>
      <c r="Q9" s="11" t="s">
        <v>48</v>
      </c>
      <c r="R9" s="7" t="s">
        <v>48</v>
      </c>
      <c r="S9" s="10">
        <v>5.3889800000000002E-2</v>
      </c>
      <c r="T9" s="13">
        <v>325211</v>
      </c>
      <c r="U9" s="13" t="s">
        <v>214</v>
      </c>
    </row>
    <row r="10" spans="1:21" ht="30" x14ac:dyDescent="0.25">
      <c r="A10" s="7" t="s">
        <v>211</v>
      </c>
      <c r="B10" s="7" t="s">
        <v>669</v>
      </c>
      <c r="C10" s="7" t="s">
        <v>670</v>
      </c>
      <c r="D10" s="7" t="s">
        <v>156</v>
      </c>
      <c r="F10" s="9">
        <v>110059344473</v>
      </c>
      <c r="H10" s="7" t="s">
        <v>48</v>
      </c>
      <c r="I10" s="7" t="s">
        <v>49</v>
      </c>
      <c r="J10" s="7" t="s">
        <v>48</v>
      </c>
      <c r="K10" s="7" t="s">
        <v>48</v>
      </c>
      <c r="L10" s="7" t="s">
        <v>48</v>
      </c>
      <c r="M10" s="7">
        <f t="shared" si="0"/>
        <v>1</v>
      </c>
      <c r="N10" s="7" t="s">
        <v>48</v>
      </c>
      <c r="O10" s="10">
        <v>0</v>
      </c>
      <c r="P10" s="7" t="s">
        <v>48</v>
      </c>
      <c r="Q10" s="11" t="s">
        <v>48</v>
      </c>
      <c r="R10" s="7" t="s">
        <v>48</v>
      </c>
      <c r="S10" s="10">
        <v>0</v>
      </c>
      <c r="T10" s="13">
        <v>325211</v>
      </c>
      <c r="U10" s="13" t="s">
        <v>214</v>
      </c>
    </row>
    <row r="11" spans="1:21" ht="30" x14ac:dyDescent="0.25">
      <c r="A11" s="7" t="s">
        <v>211</v>
      </c>
      <c r="B11" s="7" t="s">
        <v>721</v>
      </c>
      <c r="C11" s="7" t="s">
        <v>722</v>
      </c>
      <c r="D11" s="7" t="s">
        <v>306</v>
      </c>
      <c r="F11" s="9">
        <v>110054612558</v>
      </c>
      <c r="H11" s="7" t="s">
        <v>48</v>
      </c>
      <c r="I11" s="7" t="s">
        <v>49</v>
      </c>
      <c r="J11" s="7" t="s">
        <v>48</v>
      </c>
      <c r="K11" s="7" t="s">
        <v>48</v>
      </c>
      <c r="L11" s="7" t="s">
        <v>48</v>
      </c>
      <c r="M11" s="7">
        <f t="shared" si="0"/>
        <v>1</v>
      </c>
      <c r="N11" s="7" t="s">
        <v>48</v>
      </c>
      <c r="O11" s="10">
        <v>0</v>
      </c>
      <c r="P11" s="7" t="s">
        <v>48</v>
      </c>
      <c r="Q11" s="11" t="s">
        <v>48</v>
      </c>
      <c r="R11" s="7" t="s">
        <v>48</v>
      </c>
      <c r="S11" s="10">
        <v>0</v>
      </c>
      <c r="T11" s="13">
        <v>325998</v>
      </c>
      <c r="U11" s="13" t="s">
        <v>378</v>
      </c>
    </row>
    <row r="12" spans="1:21" ht="30" x14ac:dyDescent="0.25">
      <c r="A12" s="7" t="s">
        <v>211</v>
      </c>
      <c r="B12" s="7" t="s">
        <v>854</v>
      </c>
      <c r="C12" s="7" t="s">
        <v>855</v>
      </c>
      <c r="D12" s="7" t="s">
        <v>396</v>
      </c>
      <c r="F12" s="9">
        <v>110007970142</v>
      </c>
      <c r="H12" s="7" t="s">
        <v>48</v>
      </c>
      <c r="I12" s="7" t="s">
        <v>49</v>
      </c>
      <c r="J12" s="7" t="s">
        <v>48</v>
      </c>
      <c r="K12" s="7" t="s">
        <v>48</v>
      </c>
      <c r="L12" s="7" t="s">
        <v>48</v>
      </c>
      <c r="M12" s="7">
        <f t="shared" si="0"/>
        <v>1</v>
      </c>
      <c r="N12" s="7" t="s">
        <v>48</v>
      </c>
      <c r="O12" s="10">
        <v>0</v>
      </c>
      <c r="P12" s="7" t="s">
        <v>48</v>
      </c>
      <c r="Q12" s="11" t="s">
        <v>48</v>
      </c>
      <c r="R12" s="7" t="s">
        <v>48</v>
      </c>
      <c r="S12" s="10">
        <v>0</v>
      </c>
      <c r="T12" s="13">
        <v>325998</v>
      </c>
      <c r="U12" s="13" t="s">
        <v>378</v>
      </c>
    </row>
    <row r="13" spans="1:21" ht="30" x14ac:dyDescent="0.25">
      <c r="A13" s="7" t="s">
        <v>211</v>
      </c>
      <c r="B13" s="7" t="s">
        <v>856</v>
      </c>
      <c r="C13" s="7" t="s">
        <v>857</v>
      </c>
      <c r="D13" s="7" t="s">
        <v>270</v>
      </c>
      <c r="F13" s="9">
        <v>110000408265</v>
      </c>
      <c r="H13" s="7" t="s">
        <v>48</v>
      </c>
      <c r="I13" s="7" t="s">
        <v>49</v>
      </c>
      <c r="J13" s="7" t="s">
        <v>48</v>
      </c>
      <c r="K13" s="7" t="s">
        <v>48</v>
      </c>
      <c r="L13" s="7" t="s">
        <v>48</v>
      </c>
      <c r="M13" s="7">
        <f t="shared" si="0"/>
        <v>1</v>
      </c>
      <c r="N13" s="7" t="s">
        <v>48</v>
      </c>
      <c r="O13" s="10">
        <v>0</v>
      </c>
      <c r="P13" s="7" t="s">
        <v>48</v>
      </c>
      <c r="Q13" s="11" t="s">
        <v>48</v>
      </c>
      <c r="R13" s="7" t="s">
        <v>48</v>
      </c>
      <c r="S13" s="10">
        <v>0</v>
      </c>
      <c r="T13" s="13">
        <v>325998</v>
      </c>
      <c r="U13" s="13" t="s">
        <v>378</v>
      </c>
    </row>
    <row r="14" spans="1:21" x14ac:dyDescent="0.25">
      <c r="A14" s="7" t="s">
        <v>211</v>
      </c>
      <c r="B14" s="14" t="s">
        <v>901</v>
      </c>
      <c r="C14" s="7" t="s">
        <v>902</v>
      </c>
      <c r="D14" s="7" t="s">
        <v>58</v>
      </c>
      <c r="G14" s="7">
        <v>10029011</v>
      </c>
      <c r="L14" s="7" t="s">
        <v>49</v>
      </c>
      <c r="M14" s="7" t="str">
        <f t="shared" si="0"/>
        <v/>
      </c>
      <c r="N14" s="7" t="s">
        <v>48</v>
      </c>
      <c r="O14" s="10" t="s">
        <v>48</v>
      </c>
      <c r="P14" s="7" t="s">
        <v>48</v>
      </c>
      <c r="Q14" s="11" t="s">
        <v>48</v>
      </c>
      <c r="R14" s="7">
        <v>6.078137758000001E-4</v>
      </c>
      <c r="S14" s="10">
        <v>6.078137758000001E-4</v>
      </c>
      <c r="T14" s="7">
        <v>221320</v>
      </c>
      <c r="U14" s="7" t="s">
        <v>86</v>
      </c>
    </row>
    <row r="15" spans="1:21" ht="30" x14ac:dyDescent="0.25">
      <c r="A15" s="7" t="s">
        <v>211</v>
      </c>
      <c r="B15" s="7" t="s">
        <v>1167</v>
      </c>
      <c r="C15" s="7" t="s">
        <v>1168</v>
      </c>
      <c r="D15" s="7" t="s">
        <v>389</v>
      </c>
      <c r="F15" s="9">
        <v>110000611703</v>
      </c>
      <c r="H15" s="7" t="s">
        <v>48</v>
      </c>
      <c r="I15" s="7" t="s">
        <v>49</v>
      </c>
      <c r="J15" s="7" t="s">
        <v>48</v>
      </c>
      <c r="K15" s="7" t="s">
        <v>48</v>
      </c>
      <c r="L15" s="7" t="s">
        <v>48</v>
      </c>
      <c r="M15" s="7">
        <f t="shared" si="0"/>
        <v>1</v>
      </c>
      <c r="N15" s="7" t="s">
        <v>48</v>
      </c>
      <c r="O15" s="10">
        <v>0</v>
      </c>
      <c r="P15" s="7" t="s">
        <v>48</v>
      </c>
      <c r="Q15" s="11" t="s">
        <v>48</v>
      </c>
      <c r="R15" s="7" t="s">
        <v>48</v>
      </c>
      <c r="S15" s="10">
        <v>0</v>
      </c>
      <c r="T15" s="13">
        <v>325211</v>
      </c>
      <c r="U15" s="13" t="s">
        <v>214</v>
      </c>
    </row>
    <row r="16" spans="1:21" x14ac:dyDescent="0.25">
      <c r="A16" s="7" t="s">
        <v>211</v>
      </c>
      <c r="B16" s="14" t="s">
        <v>1176</v>
      </c>
      <c r="C16" s="7" t="s">
        <v>1174</v>
      </c>
      <c r="D16" s="7" t="s">
        <v>85</v>
      </c>
      <c r="G16" s="7">
        <v>4778211</v>
      </c>
      <c r="L16" s="7" t="s">
        <v>49</v>
      </c>
      <c r="M16" s="7" t="str">
        <f t="shared" si="0"/>
        <v/>
      </c>
      <c r="N16" s="7" t="s">
        <v>48</v>
      </c>
      <c r="O16" s="10" t="s">
        <v>48</v>
      </c>
      <c r="P16" s="7" t="s">
        <v>48</v>
      </c>
      <c r="Q16" s="11" t="s">
        <v>48</v>
      </c>
      <c r="R16" s="7">
        <v>63.321494852000001</v>
      </c>
      <c r="S16" s="10">
        <v>63.321494852000001</v>
      </c>
      <c r="T16" s="7">
        <v>325110</v>
      </c>
      <c r="U16" s="7" t="s">
        <v>1177</v>
      </c>
    </row>
    <row r="17" spans="1:21" ht="30" x14ac:dyDescent="0.25">
      <c r="A17" s="7" t="s">
        <v>211</v>
      </c>
      <c r="B17" s="7" t="s">
        <v>1180</v>
      </c>
      <c r="C17" s="7" t="s">
        <v>845</v>
      </c>
      <c r="D17" s="7" t="s">
        <v>396</v>
      </c>
      <c r="F17" s="9">
        <v>110000582003</v>
      </c>
      <c r="H17" s="7" t="s">
        <v>48</v>
      </c>
      <c r="I17" s="7" t="s">
        <v>49</v>
      </c>
      <c r="J17" s="7" t="s">
        <v>48</v>
      </c>
      <c r="K17" s="7" t="s">
        <v>48</v>
      </c>
      <c r="L17" s="7" t="s">
        <v>48</v>
      </c>
      <c r="M17" s="7">
        <f t="shared" si="0"/>
        <v>1</v>
      </c>
      <c r="N17" s="7" t="s">
        <v>48</v>
      </c>
      <c r="O17" s="10">
        <v>2.48565E-2</v>
      </c>
      <c r="P17" s="7" t="s">
        <v>48</v>
      </c>
      <c r="Q17" s="11" t="s">
        <v>48</v>
      </c>
      <c r="R17" s="7" t="s">
        <v>48</v>
      </c>
      <c r="S17" s="10">
        <v>2.48565E-2</v>
      </c>
      <c r="T17" s="13">
        <v>325998</v>
      </c>
      <c r="U17" s="13" t="s">
        <v>378</v>
      </c>
    </row>
    <row r="18" spans="1:21" x14ac:dyDescent="0.25">
      <c r="A18" s="7" t="s">
        <v>211</v>
      </c>
      <c r="B18" s="7" t="s">
        <v>1245</v>
      </c>
      <c r="C18" s="7" t="s">
        <v>1246</v>
      </c>
      <c r="D18" s="7" t="s">
        <v>85</v>
      </c>
      <c r="E18" s="7" t="s">
        <v>1247</v>
      </c>
      <c r="F18" s="9">
        <v>110008170237</v>
      </c>
      <c r="H18" s="7" t="s">
        <v>48</v>
      </c>
      <c r="I18" s="7" t="s">
        <v>48</v>
      </c>
      <c r="J18" s="7" t="s">
        <v>48</v>
      </c>
      <c r="K18" s="7" t="s">
        <v>49</v>
      </c>
      <c r="L18" s="7" t="s">
        <v>48</v>
      </c>
      <c r="M18" s="7">
        <f t="shared" si="0"/>
        <v>1</v>
      </c>
      <c r="N18" s="7" t="s">
        <v>48</v>
      </c>
      <c r="O18" s="10" t="s">
        <v>48</v>
      </c>
      <c r="P18" s="7" t="s">
        <v>48</v>
      </c>
      <c r="Q18" s="11">
        <v>89.357696890000014</v>
      </c>
      <c r="R18" s="7" t="s">
        <v>48</v>
      </c>
      <c r="S18" s="10">
        <v>89.357696890000014</v>
      </c>
      <c r="T18" s="7">
        <v>325199</v>
      </c>
      <c r="U18" s="7" t="s">
        <v>78</v>
      </c>
    </row>
    <row r="19" spans="1:21" ht="45" x14ac:dyDescent="0.25">
      <c r="A19" s="7" t="s">
        <v>211</v>
      </c>
      <c r="B19" s="7" t="s">
        <v>1248</v>
      </c>
      <c r="C19" s="7" t="s">
        <v>1238</v>
      </c>
      <c r="D19" s="7" t="s">
        <v>270</v>
      </c>
      <c r="F19" s="9">
        <v>110027360629</v>
      </c>
      <c r="H19" s="7" t="s">
        <v>48</v>
      </c>
      <c r="I19" s="7" t="s">
        <v>49</v>
      </c>
      <c r="J19" s="7" t="s">
        <v>48</v>
      </c>
      <c r="K19" s="7" t="s">
        <v>48</v>
      </c>
      <c r="L19" s="7" t="s">
        <v>48</v>
      </c>
      <c r="M19" s="7">
        <f t="shared" si="0"/>
        <v>1</v>
      </c>
      <c r="N19" s="7" t="s">
        <v>48</v>
      </c>
      <c r="O19" s="10">
        <v>0</v>
      </c>
      <c r="P19" s="7" t="s">
        <v>48</v>
      </c>
      <c r="Q19" s="11" t="s">
        <v>48</v>
      </c>
      <c r="R19" s="7" t="s">
        <v>48</v>
      </c>
      <c r="S19" s="10">
        <v>0</v>
      </c>
      <c r="T19" s="13">
        <v>331313</v>
      </c>
      <c r="U19" s="13" t="s">
        <v>410</v>
      </c>
    </row>
    <row r="20" spans="1:21" ht="30" x14ac:dyDescent="0.25">
      <c r="A20" s="7" t="s">
        <v>211</v>
      </c>
      <c r="B20" s="7" t="s">
        <v>1313</v>
      </c>
      <c r="C20" s="7" t="s">
        <v>422</v>
      </c>
      <c r="D20" s="7" t="s">
        <v>153</v>
      </c>
      <c r="F20" s="9">
        <v>110000574423</v>
      </c>
      <c r="H20" s="7" t="s">
        <v>48</v>
      </c>
      <c r="I20" s="7" t="s">
        <v>49</v>
      </c>
      <c r="J20" s="7" t="s">
        <v>48</v>
      </c>
      <c r="K20" s="7" t="s">
        <v>48</v>
      </c>
      <c r="L20" s="7" t="s">
        <v>48</v>
      </c>
      <c r="M20" s="7">
        <f t="shared" si="0"/>
        <v>1</v>
      </c>
      <c r="N20" s="7" t="s">
        <v>48</v>
      </c>
      <c r="O20" s="10">
        <v>0</v>
      </c>
      <c r="P20" s="7" t="s">
        <v>48</v>
      </c>
      <c r="Q20" s="11" t="s">
        <v>48</v>
      </c>
      <c r="R20" s="7" t="s">
        <v>48</v>
      </c>
      <c r="S20" s="10">
        <v>0</v>
      </c>
      <c r="T20" s="13">
        <v>325998</v>
      </c>
      <c r="U20" s="13" t="s">
        <v>378</v>
      </c>
    </row>
    <row r="21" spans="1:21" ht="45" x14ac:dyDescent="0.25">
      <c r="A21" s="7" t="s">
        <v>211</v>
      </c>
      <c r="B21" s="7" t="s">
        <v>1323</v>
      </c>
      <c r="C21" s="7" t="s">
        <v>1324</v>
      </c>
      <c r="D21" s="7" t="s">
        <v>85</v>
      </c>
      <c r="F21" s="9">
        <v>110000460901</v>
      </c>
      <c r="H21" s="7" t="s">
        <v>48</v>
      </c>
      <c r="I21" s="7" t="s">
        <v>49</v>
      </c>
      <c r="J21" s="7" t="s">
        <v>48</v>
      </c>
      <c r="K21" s="7" t="s">
        <v>48</v>
      </c>
      <c r="L21" s="7" t="s">
        <v>48</v>
      </c>
      <c r="M21" s="7">
        <f t="shared" si="0"/>
        <v>1</v>
      </c>
      <c r="N21" s="7" t="s">
        <v>48</v>
      </c>
      <c r="O21" s="10">
        <v>0</v>
      </c>
      <c r="P21" s="7" t="s">
        <v>48</v>
      </c>
      <c r="Q21" s="11" t="s">
        <v>48</v>
      </c>
      <c r="R21" s="7" t="s">
        <v>48</v>
      </c>
      <c r="S21" s="10">
        <v>0</v>
      </c>
      <c r="T21" s="13">
        <v>331313</v>
      </c>
      <c r="U21" s="13" t="s">
        <v>410</v>
      </c>
    </row>
    <row r="22" spans="1:21" ht="30" x14ac:dyDescent="0.25">
      <c r="A22" s="7" t="s">
        <v>211</v>
      </c>
      <c r="B22" s="7" t="s">
        <v>1397</v>
      </c>
      <c r="C22" s="7" t="s">
        <v>475</v>
      </c>
      <c r="D22" s="7" t="s">
        <v>85</v>
      </c>
      <c r="F22" s="9">
        <v>110060340162</v>
      </c>
      <c r="H22" s="7" t="s">
        <v>48</v>
      </c>
      <c r="I22" s="7" t="s">
        <v>49</v>
      </c>
      <c r="J22" s="7" t="s">
        <v>48</v>
      </c>
      <c r="K22" s="7" t="s">
        <v>48</v>
      </c>
      <c r="L22" s="7" t="s">
        <v>48</v>
      </c>
      <c r="M22" s="7">
        <f t="shared" si="0"/>
        <v>1</v>
      </c>
      <c r="N22" s="7" t="s">
        <v>48</v>
      </c>
      <c r="O22" s="10">
        <v>0</v>
      </c>
      <c r="P22" s="7" t="s">
        <v>48</v>
      </c>
      <c r="Q22" s="11" t="s">
        <v>48</v>
      </c>
      <c r="R22" s="7" t="s">
        <v>48</v>
      </c>
      <c r="S22" s="10">
        <v>0</v>
      </c>
      <c r="T22" s="13">
        <v>325998</v>
      </c>
      <c r="U22" s="13" t="s">
        <v>378</v>
      </c>
    </row>
    <row r="23" spans="1:21" ht="30" x14ac:dyDescent="0.25">
      <c r="A23" s="7" t="s">
        <v>211</v>
      </c>
      <c r="B23" s="7" t="s">
        <v>1413</v>
      </c>
      <c r="C23" s="7" t="s">
        <v>554</v>
      </c>
      <c r="D23" s="7" t="s">
        <v>160</v>
      </c>
      <c r="F23" s="9">
        <v>110000597266</v>
      </c>
      <c r="H23" s="7" t="s">
        <v>48</v>
      </c>
      <c r="I23" s="7" t="s">
        <v>49</v>
      </c>
      <c r="J23" s="7" t="s">
        <v>48</v>
      </c>
      <c r="K23" s="7" t="s">
        <v>48</v>
      </c>
      <c r="L23" s="7" t="s">
        <v>48</v>
      </c>
      <c r="M23" s="7">
        <f t="shared" si="0"/>
        <v>1</v>
      </c>
      <c r="N23" s="7" t="s">
        <v>48</v>
      </c>
      <c r="O23" s="10">
        <v>0</v>
      </c>
      <c r="P23" s="7" t="s">
        <v>48</v>
      </c>
      <c r="Q23" s="11" t="s">
        <v>48</v>
      </c>
      <c r="R23" s="7" t="s">
        <v>48</v>
      </c>
      <c r="S23" s="10">
        <v>0</v>
      </c>
      <c r="T23" s="13">
        <v>325211</v>
      </c>
      <c r="U23" s="13" t="s">
        <v>214</v>
      </c>
    </row>
    <row r="24" spans="1:21" ht="30" x14ac:dyDescent="0.25">
      <c r="A24" s="7" t="s">
        <v>211</v>
      </c>
      <c r="B24" s="7" t="s">
        <v>1417</v>
      </c>
      <c r="C24" s="7" t="s">
        <v>1418</v>
      </c>
      <c r="D24" s="7" t="s">
        <v>195</v>
      </c>
      <c r="F24" s="9">
        <v>110000746211</v>
      </c>
      <c r="H24" s="7" t="s">
        <v>48</v>
      </c>
      <c r="I24" s="7" t="s">
        <v>49</v>
      </c>
      <c r="J24" s="7" t="s">
        <v>48</v>
      </c>
      <c r="K24" s="7" t="s">
        <v>48</v>
      </c>
      <c r="L24" s="7" t="s">
        <v>48</v>
      </c>
      <c r="M24" s="7">
        <f t="shared" si="0"/>
        <v>1</v>
      </c>
      <c r="N24" s="7" t="s">
        <v>48</v>
      </c>
      <c r="O24" s="10">
        <v>0</v>
      </c>
      <c r="P24" s="7" t="s">
        <v>48</v>
      </c>
      <c r="Q24" s="11" t="s">
        <v>48</v>
      </c>
      <c r="R24" s="7" t="s">
        <v>48</v>
      </c>
      <c r="S24" s="10">
        <v>0</v>
      </c>
      <c r="T24" s="13">
        <v>325998</v>
      </c>
      <c r="U24" s="13" t="s">
        <v>378</v>
      </c>
    </row>
    <row r="25" spans="1:21" ht="30" x14ac:dyDescent="0.25">
      <c r="A25" s="7" t="s">
        <v>211</v>
      </c>
      <c r="B25" s="7" t="s">
        <v>1419</v>
      </c>
      <c r="C25" s="7" t="s">
        <v>1420</v>
      </c>
      <c r="D25" s="7" t="s">
        <v>195</v>
      </c>
      <c r="F25" s="9">
        <v>110000433013</v>
      </c>
      <c r="H25" s="7" t="s">
        <v>48</v>
      </c>
      <c r="I25" s="7" t="s">
        <v>49</v>
      </c>
      <c r="J25" s="7" t="s">
        <v>48</v>
      </c>
      <c r="K25" s="7" t="s">
        <v>48</v>
      </c>
      <c r="L25" s="7" t="s">
        <v>48</v>
      </c>
      <c r="M25" s="7">
        <f t="shared" si="0"/>
        <v>1</v>
      </c>
      <c r="N25" s="7" t="s">
        <v>48</v>
      </c>
      <c r="O25" s="10">
        <v>0</v>
      </c>
      <c r="P25" s="7" t="s">
        <v>48</v>
      </c>
      <c r="Q25" s="11" t="s">
        <v>48</v>
      </c>
      <c r="R25" s="7" t="s">
        <v>48</v>
      </c>
      <c r="S25" s="10">
        <v>0</v>
      </c>
      <c r="T25" s="13">
        <v>325211</v>
      </c>
      <c r="U25" s="13" t="s">
        <v>214</v>
      </c>
    </row>
    <row r="26" spans="1:21" ht="30" x14ac:dyDescent="0.25">
      <c r="A26" s="7" t="s">
        <v>211</v>
      </c>
      <c r="B26" s="7" t="s">
        <v>1421</v>
      </c>
      <c r="C26" s="7" t="s">
        <v>1422</v>
      </c>
      <c r="D26" s="7" t="s">
        <v>85</v>
      </c>
      <c r="F26" s="9">
        <v>110034641635</v>
      </c>
      <c r="H26" s="7" t="s">
        <v>48</v>
      </c>
      <c r="I26" s="7" t="s">
        <v>49</v>
      </c>
      <c r="J26" s="7" t="s">
        <v>48</v>
      </c>
      <c r="K26" s="7" t="s">
        <v>48</v>
      </c>
      <c r="L26" s="7" t="s">
        <v>48</v>
      </c>
      <c r="M26" s="7">
        <f t="shared" si="0"/>
        <v>1</v>
      </c>
      <c r="N26" s="7" t="s">
        <v>48</v>
      </c>
      <c r="O26" s="10">
        <v>0</v>
      </c>
      <c r="P26" s="7" t="s">
        <v>48</v>
      </c>
      <c r="Q26" s="11" t="s">
        <v>48</v>
      </c>
      <c r="R26" s="7" t="s">
        <v>48</v>
      </c>
      <c r="S26" s="10">
        <v>0</v>
      </c>
      <c r="T26" s="13">
        <v>325998</v>
      </c>
      <c r="U26" s="13" t="s">
        <v>378</v>
      </c>
    </row>
    <row r="27" spans="1:21" ht="30" x14ac:dyDescent="0.25">
      <c r="A27" s="7" t="s">
        <v>211</v>
      </c>
      <c r="B27" s="7" t="s">
        <v>1492</v>
      </c>
      <c r="C27" s="7" t="s">
        <v>1493</v>
      </c>
      <c r="D27" s="7" t="s">
        <v>396</v>
      </c>
      <c r="F27" s="9">
        <v>110000321651</v>
      </c>
      <c r="H27" s="7" t="s">
        <v>48</v>
      </c>
      <c r="I27" s="7" t="s">
        <v>49</v>
      </c>
      <c r="J27" s="7" t="s">
        <v>48</v>
      </c>
      <c r="K27" s="7" t="s">
        <v>48</v>
      </c>
      <c r="L27" s="7" t="s">
        <v>48</v>
      </c>
      <c r="M27" s="7">
        <f t="shared" si="0"/>
        <v>1</v>
      </c>
      <c r="N27" s="7" t="s">
        <v>48</v>
      </c>
      <c r="O27" s="10">
        <v>0</v>
      </c>
      <c r="P27" s="7" t="s">
        <v>48</v>
      </c>
      <c r="Q27" s="11" t="s">
        <v>48</v>
      </c>
      <c r="R27" s="7" t="s">
        <v>48</v>
      </c>
      <c r="S27" s="10">
        <v>0</v>
      </c>
      <c r="T27" s="13">
        <v>325998</v>
      </c>
      <c r="U27" s="13" t="s">
        <v>378</v>
      </c>
    </row>
    <row r="28" spans="1:21" ht="45" x14ac:dyDescent="0.25">
      <c r="A28" s="7" t="s">
        <v>211</v>
      </c>
      <c r="B28" s="7" t="s">
        <v>1600</v>
      </c>
      <c r="C28" s="7" t="s">
        <v>1601</v>
      </c>
      <c r="D28" s="7" t="s">
        <v>381</v>
      </c>
      <c r="F28" s="9">
        <v>110017432937</v>
      </c>
      <c r="H28" s="7" t="s">
        <v>48</v>
      </c>
      <c r="I28" s="7" t="s">
        <v>49</v>
      </c>
      <c r="J28" s="7" t="s">
        <v>48</v>
      </c>
      <c r="K28" s="7" t="s">
        <v>48</v>
      </c>
      <c r="L28" s="7" t="s">
        <v>48</v>
      </c>
      <c r="M28" s="7">
        <f t="shared" si="0"/>
        <v>1</v>
      </c>
      <c r="N28" s="7" t="s">
        <v>48</v>
      </c>
      <c r="O28" s="10">
        <v>0</v>
      </c>
      <c r="P28" s="7" t="s">
        <v>48</v>
      </c>
      <c r="Q28" s="11" t="s">
        <v>48</v>
      </c>
      <c r="R28" s="7" t="s">
        <v>48</v>
      </c>
      <c r="S28" s="10">
        <v>0</v>
      </c>
      <c r="T28" s="13">
        <v>325194</v>
      </c>
      <c r="U28" s="13" t="s">
        <v>1602</v>
      </c>
    </row>
    <row r="29" spans="1:21" ht="30" x14ac:dyDescent="0.25">
      <c r="A29" s="7" t="s">
        <v>211</v>
      </c>
      <c r="B29" s="7" t="s">
        <v>1614</v>
      </c>
      <c r="C29" s="7" t="s">
        <v>1615</v>
      </c>
      <c r="D29" s="7" t="s">
        <v>67</v>
      </c>
      <c r="F29" s="9">
        <v>110000310191</v>
      </c>
      <c r="H29" s="7" t="s">
        <v>48</v>
      </c>
      <c r="I29" s="7" t="s">
        <v>49</v>
      </c>
      <c r="J29" s="7" t="s">
        <v>48</v>
      </c>
      <c r="K29" s="7" t="s">
        <v>48</v>
      </c>
      <c r="L29" s="7" t="s">
        <v>48</v>
      </c>
      <c r="M29" s="7">
        <f t="shared" si="0"/>
        <v>1</v>
      </c>
      <c r="N29" s="7" t="s">
        <v>48</v>
      </c>
      <c r="O29" s="10">
        <v>0</v>
      </c>
      <c r="P29" s="7" t="s">
        <v>48</v>
      </c>
      <c r="Q29" s="11" t="s">
        <v>48</v>
      </c>
      <c r="R29" s="7" t="s">
        <v>48</v>
      </c>
      <c r="S29" s="10">
        <v>0</v>
      </c>
      <c r="T29" s="13">
        <v>541713</v>
      </c>
      <c r="U29" s="13" t="s">
        <v>1616</v>
      </c>
    </row>
    <row r="30" spans="1:21" x14ac:dyDescent="0.25">
      <c r="A30" s="7" t="s">
        <v>211</v>
      </c>
      <c r="B30" s="7" t="s">
        <v>1736</v>
      </c>
      <c r="C30" s="7" t="s">
        <v>1737</v>
      </c>
      <c r="D30" s="7" t="s">
        <v>306</v>
      </c>
      <c r="F30" s="9">
        <v>110000595981</v>
      </c>
      <c r="H30" s="7" t="s">
        <v>48</v>
      </c>
      <c r="I30" s="7" t="s">
        <v>49</v>
      </c>
      <c r="J30" s="7" t="s">
        <v>48</v>
      </c>
      <c r="K30" s="7" t="s">
        <v>48</v>
      </c>
      <c r="L30" s="7" t="s">
        <v>48</v>
      </c>
      <c r="M30" s="7">
        <f t="shared" si="0"/>
        <v>1</v>
      </c>
      <c r="N30" s="7" t="s">
        <v>48</v>
      </c>
      <c r="O30" s="10">
        <v>0</v>
      </c>
      <c r="P30" s="7" t="s">
        <v>48</v>
      </c>
      <c r="Q30" s="11" t="s">
        <v>48</v>
      </c>
      <c r="R30" s="7" t="s">
        <v>48</v>
      </c>
      <c r="S30" s="10">
        <v>0</v>
      </c>
      <c r="T30" s="13">
        <v>327310</v>
      </c>
      <c r="U30" s="13" t="s">
        <v>358</v>
      </c>
    </row>
    <row r="31" spans="1:21" ht="30" x14ac:dyDescent="0.25">
      <c r="A31" s="7" t="s">
        <v>211</v>
      </c>
      <c r="B31" s="7" t="s">
        <v>1810</v>
      </c>
      <c r="C31" s="7" t="s">
        <v>1420</v>
      </c>
      <c r="D31" s="7" t="s">
        <v>195</v>
      </c>
      <c r="F31" s="9">
        <v>110000433022</v>
      </c>
      <c r="H31" s="7" t="s">
        <v>48</v>
      </c>
      <c r="I31" s="7" t="s">
        <v>49</v>
      </c>
      <c r="J31" s="7" t="s">
        <v>48</v>
      </c>
      <c r="K31" s="7" t="s">
        <v>48</v>
      </c>
      <c r="L31" s="7" t="s">
        <v>48</v>
      </c>
      <c r="M31" s="7">
        <f t="shared" si="0"/>
        <v>1</v>
      </c>
      <c r="N31" s="7" t="s">
        <v>48</v>
      </c>
      <c r="O31" s="10">
        <v>0</v>
      </c>
      <c r="P31" s="7" t="s">
        <v>48</v>
      </c>
      <c r="Q31" s="11" t="s">
        <v>48</v>
      </c>
      <c r="R31" s="7" t="s">
        <v>48</v>
      </c>
      <c r="S31" s="10">
        <v>0</v>
      </c>
      <c r="T31" s="13">
        <v>325211</v>
      </c>
      <c r="U31" s="13" t="s">
        <v>214</v>
      </c>
    </row>
    <row r="32" spans="1:21" ht="30" x14ac:dyDescent="0.25">
      <c r="A32" s="7" t="s">
        <v>211</v>
      </c>
      <c r="B32" s="7" t="s">
        <v>1821</v>
      </c>
      <c r="C32" s="7" t="s">
        <v>1822</v>
      </c>
      <c r="D32" s="7" t="s">
        <v>396</v>
      </c>
      <c r="F32" s="9">
        <v>110070210457</v>
      </c>
      <c r="H32" s="7" t="s">
        <v>48</v>
      </c>
      <c r="I32" s="7" t="s">
        <v>49</v>
      </c>
      <c r="J32" s="7" t="s">
        <v>48</v>
      </c>
      <c r="K32" s="7" t="s">
        <v>48</v>
      </c>
      <c r="L32" s="7" t="s">
        <v>48</v>
      </c>
      <c r="M32" s="7">
        <f t="shared" si="0"/>
        <v>1</v>
      </c>
      <c r="N32" s="7" t="s">
        <v>48</v>
      </c>
      <c r="O32" s="10">
        <v>0</v>
      </c>
      <c r="P32" s="7" t="s">
        <v>48</v>
      </c>
      <c r="Q32" s="11" t="s">
        <v>48</v>
      </c>
      <c r="R32" s="7" t="s">
        <v>48</v>
      </c>
      <c r="S32" s="10">
        <v>0</v>
      </c>
      <c r="T32" s="13">
        <v>325998</v>
      </c>
      <c r="U32" s="13" t="s">
        <v>378</v>
      </c>
    </row>
    <row r="33" spans="1:21" ht="30" x14ac:dyDescent="0.25">
      <c r="A33" s="7" t="s">
        <v>211</v>
      </c>
      <c r="B33" s="7" t="s">
        <v>1891</v>
      </c>
      <c r="C33" s="7" t="s">
        <v>1892</v>
      </c>
      <c r="D33" s="7" t="s">
        <v>160</v>
      </c>
      <c r="F33" s="9">
        <v>110033659878</v>
      </c>
      <c r="H33" s="7" t="s">
        <v>48</v>
      </c>
      <c r="I33" s="7" t="s">
        <v>49</v>
      </c>
      <c r="J33" s="7" t="s">
        <v>48</v>
      </c>
      <c r="K33" s="7" t="s">
        <v>48</v>
      </c>
      <c r="L33" s="7" t="s">
        <v>48</v>
      </c>
      <c r="M33" s="7">
        <f t="shared" si="0"/>
        <v>1</v>
      </c>
      <c r="N33" s="7" t="s">
        <v>48</v>
      </c>
      <c r="O33" s="10">
        <v>0</v>
      </c>
      <c r="P33" s="7" t="s">
        <v>48</v>
      </c>
      <c r="Q33" s="11" t="s">
        <v>48</v>
      </c>
      <c r="R33" s="7" t="s">
        <v>48</v>
      </c>
      <c r="S33" s="10">
        <v>0</v>
      </c>
      <c r="T33" s="13">
        <v>325998</v>
      </c>
      <c r="U33" s="13" t="s">
        <v>378</v>
      </c>
    </row>
    <row r="34" spans="1:21" ht="30" x14ac:dyDescent="0.25">
      <c r="A34" s="7" t="s">
        <v>211</v>
      </c>
      <c r="B34" s="7" t="s">
        <v>1948</v>
      </c>
      <c r="C34" s="7" t="s">
        <v>1949</v>
      </c>
      <c r="D34" s="7" t="s">
        <v>85</v>
      </c>
      <c r="F34" s="9">
        <v>110000748095</v>
      </c>
      <c r="H34" s="7" t="s">
        <v>48</v>
      </c>
      <c r="I34" s="7" t="s">
        <v>49</v>
      </c>
      <c r="J34" s="7" t="s">
        <v>48</v>
      </c>
      <c r="K34" s="7" t="s">
        <v>48</v>
      </c>
      <c r="L34" s="7" t="s">
        <v>48</v>
      </c>
      <c r="M34" s="7">
        <f t="shared" si="0"/>
        <v>1</v>
      </c>
      <c r="N34" s="7" t="s">
        <v>48</v>
      </c>
      <c r="O34" s="10">
        <v>0</v>
      </c>
      <c r="P34" s="7" t="s">
        <v>48</v>
      </c>
      <c r="Q34" s="11" t="s">
        <v>48</v>
      </c>
      <c r="R34" s="7" t="s">
        <v>48</v>
      </c>
      <c r="S34" s="10">
        <v>0</v>
      </c>
      <c r="T34" s="13">
        <v>325998</v>
      </c>
      <c r="U34" s="13" t="s">
        <v>378</v>
      </c>
    </row>
    <row r="35" spans="1:21" x14ac:dyDescent="0.25">
      <c r="A35" s="7" t="s">
        <v>211</v>
      </c>
      <c r="B35" s="14" t="s">
        <v>1973</v>
      </c>
      <c r="C35" s="7" t="s">
        <v>1974</v>
      </c>
      <c r="D35" s="7" t="s">
        <v>85</v>
      </c>
      <c r="F35" s="9">
        <v>110000599807</v>
      </c>
      <c r="G35" s="7">
        <v>5746611</v>
      </c>
      <c r="H35" s="7" t="s">
        <v>48</v>
      </c>
      <c r="I35" s="7" t="s">
        <v>48</v>
      </c>
      <c r="J35" s="7" t="s">
        <v>48</v>
      </c>
      <c r="K35" s="7" t="s">
        <v>49</v>
      </c>
      <c r="L35" s="7" t="s">
        <v>49</v>
      </c>
      <c r="M35" s="7">
        <f t="shared" si="0"/>
        <v>1</v>
      </c>
      <c r="N35" s="7" t="s">
        <v>48</v>
      </c>
      <c r="O35" s="10" t="s">
        <v>48</v>
      </c>
      <c r="P35" s="7" t="s">
        <v>48</v>
      </c>
      <c r="Q35" s="11">
        <v>108.40857643</v>
      </c>
      <c r="R35" s="7">
        <v>31.025718108</v>
      </c>
      <c r="S35" s="10">
        <v>108.40857643</v>
      </c>
      <c r="T35" s="7">
        <v>325110</v>
      </c>
      <c r="U35" s="7" t="s">
        <v>1177</v>
      </c>
    </row>
    <row r="36" spans="1:21" ht="30" x14ac:dyDescent="0.25">
      <c r="A36" s="7" t="s">
        <v>211</v>
      </c>
      <c r="B36" s="7" t="s">
        <v>2005</v>
      </c>
      <c r="C36" s="7" t="s">
        <v>1324</v>
      </c>
      <c r="D36" s="7" t="s">
        <v>85</v>
      </c>
      <c r="F36" s="9">
        <v>110000461107</v>
      </c>
      <c r="H36" s="7" t="s">
        <v>48</v>
      </c>
      <c r="I36" s="7" t="s">
        <v>49</v>
      </c>
      <c r="J36" s="7" t="s">
        <v>48</v>
      </c>
      <c r="K36" s="7" t="s">
        <v>48</v>
      </c>
      <c r="L36" s="7" t="s">
        <v>48</v>
      </c>
      <c r="M36" s="7">
        <f t="shared" si="0"/>
        <v>1</v>
      </c>
      <c r="N36" s="7" t="s">
        <v>48</v>
      </c>
      <c r="O36" s="10">
        <v>0</v>
      </c>
      <c r="P36" s="7" t="s">
        <v>48</v>
      </c>
      <c r="Q36" s="11" t="s">
        <v>48</v>
      </c>
      <c r="R36" s="7" t="s">
        <v>48</v>
      </c>
      <c r="S36" s="10">
        <v>0</v>
      </c>
      <c r="T36" s="13">
        <v>325998</v>
      </c>
      <c r="U36" s="13" t="s">
        <v>378</v>
      </c>
    </row>
    <row r="37" spans="1:21" ht="30" x14ac:dyDescent="0.25">
      <c r="A37" s="7" t="s">
        <v>211</v>
      </c>
      <c r="B37" s="7" t="s">
        <v>2022</v>
      </c>
      <c r="C37" s="7" t="s">
        <v>2023</v>
      </c>
      <c r="D37" s="7" t="s">
        <v>362</v>
      </c>
      <c r="F37" s="9">
        <v>110000741608</v>
      </c>
      <c r="H37" s="7" t="s">
        <v>48</v>
      </c>
      <c r="I37" s="7" t="s">
        <v>49</v>
      </c>
      <c r="J37" s="7" t="s">
        <v>48</v>
      </c>
      <c r="K37" s="7" t="s">
        <v>48</v>
      </c>
      <c r="L37" s="7" t="s">
        <v>48</v>
      </c>
      <c r="M37" s="7">
        <f t="shared" si="0"/>
        <v>1</v>
      </c>
      <c r="N37" s="7" t="s">
        <v>48</v>
      </c>
      <c r="O37" s="10">
        <v>0</v>
      </c>
      <c r="P37" s="7" t="s">
        <v>48</v>
      </c>
      <c r="Q37" s="11" t="s">
        <v>48</v>
      </c>
      <c r="R37" s="7" t="s">
        <v>48</v>
      </c>
      <c r="S37" s="10">
        <v>0</v>
      </c>
      <c r="T37" s="13">
        <v>325998</v>
      </c>
      <c r="U37" s="13" t="s">
        <v>378</v>
      </c>
    </row>
    <row r="38" spans="1:21" ht="30" x14ac:dyDescent="0.25">
      <c r="A38" s="7" t="s">
        <v>211</v>
      </c>
      <c r="B38" s="7" t="s">
        <v>2100</v>
      </c>
      <c r="C38" s="7" t="s">
        <v>2101</v>
      </c>
      <c r="D38" s="7" t="s">
        <v>85</v>
      </c>
      <c r="F38" s="9">
        <v>110000599479</v>
      </c>
      <c r="H38" s="7" t="s">
        <v>48</v>
      </c>
      <c r="I38" s="7" t="s">
        <v>49</v>
      </c>
      <c r="J38" s="7" t="s">
        <v>48</v>
      </c>
      <c r="K38" s="7" t="s">
        <v>48</v>
      </c>
      <c r="L38" s="7" t="s">
        <v>48</v>
      </c>
      <c r="M38" s="7">
        <f t="shared" si="0"/>
        <v>1</v>
      </c>
      <c r="N38" s="7" t="s">
        <v>48</v>
      </c>
      <c r="O38" s="10">
        <v>0</v>
      </c>
      <c r="P38" s="7" t="s">
        <v>48</v>
      </c>
      <c r="Q38" s="11" t="s">
        <v>48</v>
      </c>
      <c r="R38" s="7" t="s">
        <v>48</v>
      </c>
      <c r="S38" s="10">
        <v>0</v>
      </c>
      <c r="T38" s="13">
        <v>325998</v>
      </c>
      <c r="U38" s="13" t="s">
        <v>378</v>
      </c>
    </row>
    <row r="39" spans="1:21" ht="30" x14ac:dyDescent="0.25">
      <c r="A39" s="7" t="s">
        <v>211</v>
      </c>
      <c r="B39" s="7" t="s">
        <v>2187</v>
      </c>
      <c r="C39" s="7" t="s">
        <v>625</v>
      </c>
      <c r="D39" s="7" t="s">
        <v>85</v>
      </c>
      <c r="F39" s="9">
        <v>110045651344</v>
      </c>
      <c r="H39" s="7" t="s">
        <v>48</v>
      </c>
      <c r="I39" s="7" t="s">
        <v>49</v>
      </c>
      <c r="J39" s="7" t="s">
        <v>48</v>
      </c>
      <c r="K39" s="7" t="s">
        <v>48</v>
      </c>
      <c r="L39" s="7" t="s">
        <v>48</v>
      </c>
      <c r="M39" s="7">
        <f t="shared" si="0"/>
        <v>1</v>
      </c>
      <c r="N39" s="7" t="s">
        <v>48</v>
      </c>
      <c r="O39" s="10">
        <v>0</v>
      </c>
      <c r="P39" s="7" t="s">
        <v>48</v>
      </c>
      <c r="Q39" s="11" t="s">
        <v>48</v>
      </c>
      <c r="R39" s="7" t="s">
        <v>48</v>
      </c>
      <c r="S39" s="10">
        <v>0</v>
      </c>
      <c r="T39" s="13">
        <v>325211</v>
      </c>
      <c r="U39" s="13" t="s">
        <v>214</v>
      </c>
    </row>
    <row r="40" spans="1:21" x14ac:dyDescent="0.25">
      <c r="A40" s="7" t="s">
        <v>211</v>
      </c>
      <c r="B40" s="14" t="s">
        <v>2188</v>
      </c>
      <c r="C40" s="7" t="s">
        <v>625</v>
      </c>
      <c r="D40" s="7" t="s">
        <v>85</v>
      </c>
      <c r="F40" s="9">
        <v>110017769734</v>
      </c>
      <c r="G40" s="7">
        <v>4057611</v>
      </c>
      <c r="H40" s="7" t="s">
        <v>48</v>
      </c>
      <c r="I40" s="7" t="s">
        <v>48</v>
      </c>
      <c r="J40" s="7" t="s">
        <v>49</v>
      </c>
      <c r="K40" s="7" t="s">
        <v>49</v>
      </c>
      <c r="L40" s="7" t="s">
        <v>49</v>
      </c>
      <c r="M40" s="7">
        <f t="shared" si="0"/>
        <v>1</v>
      </c>
      <c r="N40" s="7" t="s">
        <v>48</v>
      </c>
      <c r="O40" s="10" t="s">
        <v>48</v>
      </c>
      <c r="P40" s="7">
        <v>0</v>
      </c>
      <c r="Q40" s="11">
        <v>132.44942563237001</v>
      </c>
      <c r="R40" s="7">
        <v>129.455262398</v>
      </c>
      <c r="S40" s="10">
        <v>132.44942563237001</v>
      </c>
      <c r="T40" s="7">
        <v>325110</v>
      </c>
      <c r="U40" s="7" t="s">
        <v>1177</v>
      </c>
    </row>
    <row r="41" spans="1:21" ht="30" x14ac:dyDescent="0.25">
      <c r="A41" s="7" t="s">
        <v>211</v>
      </c>
      <c r="B41" s="7" t="s">
        <v>2353</v>
      </c>
      <c r="C41" s="7" t="s">
        <v>554</v>
      </c>
      <c r="D41" s="7" t="s">
        <v>160</v>
      </c>
      <c r="F41" s="9">
        <v>110070208769</v>
      </c>
      <c r="H41" s="7" t="s">
        <v>48</v>
      </c>
      <c r="I41" s="7" t="s">
        <v>49</v>
      </c>
      <c r="J41" s="7" t="s">
        <v>48</v>
      </c>
      <c r="K41" s="7" t="s">
        <v>48</v>
      </c>
      <c r="L41" s="7" t="s">
        <v>48</v>
      </c>
      <c r="M41" s="7">
        <f t="shared" si="0"/>
        <v>1</v>
      </c>
      <c r="N41" s="7" t="s">
        <v>48</v>
      </c>
      <c r="O41" s="10">
        <v>0</v>
      </c>
      <c r="P41" s="7" t="s">
        <v>48</v>
      </c>
      <c r="Q41" s="11" t="s">
        <v>48</v>
      </c>
      <c r="R41" s="7" t="s">
        <v>48</v>
      </c>
      <c r="S41" s="10">
        <v>0</v>
      </c>
      <c r="T41" s="13">
        <v>325998</v>
      </c>
      <c r="U41" s="13" t="s">
        <v>378</v>
      </c>
    </row>
    <row r="42" spans="1:21" x14ac:dyDescent="0.25">
      <c r="A42" s="7" t="s">
        <v>211</v>
      </c>
      <c r="B42" s="14" t="s">
        <v>2414</v>
      </c>
      <c r="C42" s="7" t="s">
        <v>2415</v>
      </c>
      <c r="D42" s="7" t="s">
        <v>71</v>
      </c>
      <c r="F42" s="9">
        <v>110043813816</v>
      </c>
      <c r="G42" s="7">
        <v>8498611</v>
      </c>
      <c r="H42" s="7" t="s">
        <v>48</v>
      </c>
      <c r="I42" s="7" t="s">
        <v>48</v>
      </c>
      <c r="J42" s="7" t="s">
        <v>48</v>
      </c>
      <c r="K42" s="7" t="s">
        <v>48</v>
      </c>
      <c r="L42" s="7" t="s">
        <v>49</v>
      </c>
      <c r="M42" s="7" t="str">
        <f t="shared" si="0"/>
        <v/>
      </c>
      <c r="N42" s="7" t="s">
        <v>48</v>
      </c>
      <c r="O42" s="10" t="s">
        <v>48</v>
      </c>
      <c r="P42" s="7" t="s">
        <v>48</v>
      </c>
      <c r="Q42" s="11" t="s">
        <v>48</v>
      </c>
      <c r="R42" s="7">
        <v>7.2683641368799989E-4</v>
      </c>
      <c r="S42" s="10">
        <v>7.2683641368799989E-4</v>
      </c>
      <c r="T42" s="7">
        <v>324110</v>
      </c>
      <c r="U42" s="7" t="s">
        <v>185</v>
      </c>
    </row>
    <row r="43" spans="1:21" x14ac:dyDescent="0.25">
      <c r="A43" s="7" t="s">
        <v>211</v>
      </c>
      <c r="B43" s="14" t="s">
        <v>2464</v>
      </c>
      <c r="C43" s="7" t="s">
        <v>993</v>
      </c>
      <c r="D43" s="7" t="s">
        <v>144</v>
      </c>
      <c r="G43" s="7">
        <v>19074211</v>
      </c>
      <c r="L43" s="7" t="s">
        <v>49</v>
      </c>
      <c r="M43" s="7" t="str">
        <f t="shared" si="0"/>
        <v/>
      </c>
      <c r="N43" s="7" t="s">
        <v>48</v>
      </c>
      <c r="O43" s="10" t="s">
        <v>48</v>
      </c>
      <c r="P43" s="7" t="s">
        <v>48</v>
      </c>
      <c r="Q43" s="11" t="s">
        <v>48</v>
      </c>
      <c r="R43" s="7">
        <v>1.3607771100000001E-2</v>
      </c>
      <c r="S43" s="10">
        <v>1.3607771100000001E-2</v>
      </c>
      <c r="T43" s="7">
        <v>325211</v>
      </c>
      <c r="U43" s="7" t="s">
        <v>214</v>
      </c>
    </row>
    <row r="44" spans="1:21" ht="30" x14ac:dyDescent="0.25">
      <c r="A44" s="7" t="s">
        <v>211</v>
      </c>
      <c r="B44" s="7" t="s">
        <v>2512</v>
      </c>
      <c r="C44" s="7" t="s">
        <v>625</v>
      </c>
      <c r="D44" s="7" t="s">
        <v>85</v>
      </c>
      <c r="F44" s="9">
        <v>110000463677</v>
      </c>
      <c r="H44" s="7" t="s">
        <v>48</v>
      </c>
      <c r="I44" s="7" t="s">
        <v>49</v>
      </c>
      <c r="J44" s="7" t="s">
        <v>48</v>
      </c>
      <c r="K44" s="7" t="s">
        <v>48</v>
      </c>
      <c r="L44" s="7" t="s">
        <v>48</v>
      </c>
      <c r="M44" s="7">
        <f t="shared" si="0"/>
        <v>1</v>
      </c>
      <c r="N44" s="7" t="s">
        <v>48</v>
      </c>
      <c r="O44" s="10">
        <v>0</v>
      </c>
      <c r="P44" s="7" t="s">
        <v>48</v>
      </c>
      <c r="Q44" s="11" t="s">
        <v>48</v>
      </c>
      <c r="R44" s="7" t="s">
        <v>48</v>
      </c>
      <c r="S44" s="10">
        <v>0</v>
      </c>
      <c r="T44" s="13">
        <v>325211</v>
      </c>
      <c r="U44" s="13" t="s">
        <v>214</v>
      </c>
    </row>
    <row r="45" spans="1:21" x14ac:dyDescent="0.25">
      <c r="A45" s="7" t="s">
        <v>211</v>
      </c>
      <c r="B45" s="7" t="s">
        <v>2541</v>
      </c>
      <c r="C45" s="7" t="s">
        <v>2542</v>
      </c>
      <c r="D45" s="7" t="s">
        <v>260</v>
      </c>
      <c r="F45" s="9">
        <v>110000915984</v>
      </c>
      <c r="H45" s="7" t="s">
        <v>48</v>
      </c>
      <c r="I45" s="7" t="s">
        <v>49</v>
      </c>
      <c r="J45" s="7" t="s">
        <v>48</v>
      </c>
      <c r="K45" s="7" t="s">
        <v>48</v>
      </c>
      <c r="L45" s="7" t="s">
        <v>48</v>
      </c>
      <c r="M45" s="7">
        <f t="shared" si="0"/>
        <v>1</v>
      </c>
      <c r="N45" s="7" t="s">
        <v>48</v>
      </c>
      <c r="O45" s="10">
        <v>0</v>
      </c>
      <c r="P45" s="7" t="s">
        <v>48</v>
      </c>
      <c r="Q45" s="11" t="s">
        <v>48</v>
      </c>
      <c r="R45" s="7" t="s">
        <v>48</v>
      </c>
      <c r="S45" s="10">
        <v>0</v>
      </c>
      <c r="T45" s="13">
        <v>313310</v>
      </c>
      <c r="U45" s="13" t="s">
        <v>2543</v>
      </c>
    </row>
    <row r="46" spans="1:21" ht="30" x14ac:dyDescent="0.25">
      <c r="A46" s="7" t="s">
        <v>211</v>
      </c>
      <c r="B46" s="7" t="s">
        <v>2582</v>
      </c>
      <c r="C46" s="7" t="s">
        <v>1324</v>
      </c>
      <c r="D46" s="7" t="s">
        <v>85</v>
      </c>
      <c r="F46" s="9">
        <v>110000460983</v>
      </c>
      <c r="H46" s="7" t="s">
        <v>48</v>
      </c>
      <c r="I46" s="7" t="s">
        <v>49</v>
      </c>
      <c r="J46" s="7" t="s">
        <v>48</v>
      </c>
      <c r="K46" s="7" t="s">
        <v>48</v>
      </c>
      <c r="L46" s="7" t="s">
        <v>48</v>
      </c>
      <c r="M46" s="7">
        <f t="shared" si="0"/>
        <v>1</v>
      </c>
      <c r="N46" s="7" t="s">
        <v>48</v>
      </c>
      <c r="O46" s="10">
        <v>0</v>
      </c>
      <c r="P46" s="7" t="s">
        <v>48</v>
      </c>
      <c r="Q46" s="11" t="s">
        <v>48</v>
      </c>
      <c r="R46" s="7" t="s">
        <v>48</v>
      </c>
      <c r="S46" s="10">
        <v>0</v>
      </c>
      <c r="T46" s="13">
        <v>325998</v>
      </c>
      <c r="U46" s="13" t="s">
        <v>378</v>
      </c>
    </row>
    <row r="47" spans="1:21" ht="30" x14ac:dyDescent="0.25">
      <c r="A47" s="7" t="s">
        <v>211</v>
      </c>
      <c r="B47" s="7" t="s">
        <v>2660</v>
      </c>
      <c r="C47" s="7" t="s">
        <v>2661</v>
      </c>
      <c r="D47" s="7" t="s">
        <v>160</v>
      </c>
      <c r="F47" s="9">
        <v>110007015871</v>
      </c>
      <c r="H47" s="7" t="s">
        <v>48</v>
      </c>
      <c r="I47" s="7" t="s">
        <v>49</v>
      </c>
      <c r="J47" s="7" t="s">
        <v>48</v>
      </c>
      <c r="K47" s="7" t="s">
        <v>48</v>
      </c>
      <c r="L47" s="7" t="s">
        <v>48</v>
      </c>
      <c r="M47" s="7">
        <f t="shared" si="0"/>
        <v>1</v>
      </c>
      <c r="N47" s="7" t="s">
        <v>48</v>
      </c>
      <c r="O47" s="10">
        <v>0</v>
      </c>
      <c r="P47" s="7" t="s">
        <v>48</v>
      </c>
      <c r="Q47" s="11" t="s">
        <v>48</v>
      </c>
      <c r="R47" s="7" t="s">
        <v>48</v>
      </c>
      <c r="S47" s="10">
        <v>0</v>
      </c>
      <c r="T47" s="13">
        <v>325998</v>
      </c>
      <c r="U47" s="13" t="s">
        <v>378</v>
      </c>
    </row>
    <row r="48" spans="1:21" x14ac:dyDescent="0.25">
      <c r="A48" s="7" t="s">
        <v>211</v>
      </c>
      <c r="B48" s="7" t="s">
        <v>2753</v>
      </c>
      <c r="C48" s="7" t="s">
        <v>2754</v>
      </c>
      <c r="D48" s="7" t="s">
        <v>122</v>
      </c>
      <c r="E48" s="7" t="s">
        <v>2755</v>
      </c>
      <c r="F48" s="9">
        <v>110000324159</v>
      </c>
      <c r="H48" s="7" t="s">
        <v>48</v>
      </c>
      <c r="I48" s="7" t="s">
        <v>48</v>
      </c>
      <c r="J48" s="7" t="s">
        <v>49</v>
      </c>
      <c r="K48" s="7" t="s">
        <v>49</v>
      </c>
      <c r="L48" s="7" t="s">
        <v>48</v>
      </c>
      <c r="M48" s="7">
        <f t="shared" si="0"/>
        <v>1</v>
      </c>
      <c r="N48" s="7" t="s">
        <v>48</v>
      </c>
      <c r="O48" s="10" t="s">
        <v>48</v>
      </c>
      <c r="P48" s="7">
        <v>0</v>
      </c>
      <c r="Q48" s="11">
        <v>45.186871899400003</v>
      </c>
      <c r="R48" s="7" t="s">
        <v>48</v>
      </c>
      <c r="S48" s="10">
        <v>45.186871899400003</v>
      </c>
      <c r="T48" s="7">
        <v>327992</v>
      </c>
    </row>
    <row r="49" spans="1:21" ht="30" x14ac:dyDescent="0.25">
      <c r="A49" s="7" t="s">
        <v>211</v>
      </c>
      <c r="B49" s="7" t="s">
        <v>2758</v>
      </c>
      <c r="C49" s="7" t="s">
        <v>2759</v>
      </c>
      <c r="D49" s="7" t="s">
        <v>156</v>
      </c>
      <c r="F49" s="9">
        <v>110001063483</v>
      </c>
      <c r="H49" s="7" t="s">
        <v>48</v>
      </c>
      <c r="I49" s="7" t="s">
        <v>49</v>
      </c>
      <c r="J49" s="7" t="s">
        <v>48</v>
      </c>
      <c r="K49" s="7" t="s">
        <v>48</v>
      </c>
      <c r="L49" s="7" t="s">
        <v>48</v>
      </c>
      <c r="M49" s="7">
        <f t="shared" si="0"/>
        <v>1</v>
      </c>
      <c r="N49" s="7" t="s">
        <v>48</v>
      </c>
      <c r="O49" s="10">
        <v>0</v>
      </c>
      <c r="P49" s="7" t="s">
        <v>48</v>
      </c>
      <c r="Q49" s="11" t="s">
        <v>48</v>
      </c>
      <c r="R49" s="7" t="s">
        <v>48</v>
      </c>
      <c r="S49" s="10">
        <v>0</v>
      </c>
      <c r="T49" s="13">
        <v>326122</v>
      </c>
      <c r="U49" s="13" t="s">
        <v>2760</v>
      </c>
    </row>
    <row r="50" spans="1:21" ht="30" x14ac:dyDescent="0.25">
      <c r="A50" s="7" t="s">
        <v>211</v>
      </c>
      <c r="B50" s="7" t="s">
        <v>2772</v>
      </c>
      <c r="C50" s="7" t="s">
        <v>2458</v>
      </c>
      <c r="D50" s="7" t="s">
        <v>85</v>
      </c>
      <c r="F50" s="9">
        <v>110056961480</v>
      </c>
      <c r="H50" s="7" t="s">
        <v>48</v>
      </c>
      <c r="I50" s="7" t="s">
        <v>49</v>
      </c>
      <c r="J50" s="7" t="s">
        <v>48</v>
      </c>
      <c r="K50" s="7" t="s">
        <v>48</v>
      </c>
      <c r="L50" s="7" t="s">
        <v>48</v>
      </c>
      <c r="M50" s="7">
        <f t="shared" si="0"/>
        <v>1</v>
      </c>
      <c r="N50" s="7" t="s">
        <v>48</v>
      </c>
      <c r="O50" s="10">
        <v>12.43506</v>
      </c>
      <c r="P50" s="7" t="s">
        <v>48</v>
      </c>
      <c r="Q50" s="11" t="s">
        <v>48</v>
      </c>
      <c r="R50" s="7" t="s">
        <v>48</v>
      </c>
      <c r="S50" s="10">
        <v>12.43506</v>
      </c>
      <c r="T50" s="13">
        <v>325998</v>
      </c>
      <c r="U50" s="13" t="s">
        <v>378</v>
      </c>
    </row>
    <row r="51" spans="1:21" ht="30" x14ac:dyDescent="0.25">
      <c r="A51" s="7" t="s">
        <v>211</v>
      </c>
      <c r="B51" s="7" t="s">
        <v>2836</v>
      </c>
      <c r="C51" s="7" t="s">
        <v>1420</v>
      </c>
      <c r="D51" s="7" t="s">
        <v>195</v>
      </c>
      <c r="F51" s="9">
        <v>110000547196</v>
      </c>
      <c r="H51" s="7" t="s">
        <v>48</v>
      </c>
      <c r="I51" s="7" t="s">
        <v>49</v>
      </c>
      <c r="J51" s="7" t="s">
        <v>48</v>
      </c>
      <c r="K51" s="7" t="s">
        <v>48</v>
      </c>
      <c r="L51" s="7" t="s">
        <v>48</v>
      </c>
      <c r="M51" s="7">
        <f t="shared" si="0"/>
        <v>1</v>
      </c>
      <c r="N51" s="7" t="s">
        <v>48</v>
      </c>
      <c r="O51" s="10">
        <v>0</v>
      </c>
      <c r="P51" s="7" t="s">
        <v>48</v>
      </c>
      <c r="Q51" s="11" t="s">
        <v>48</v>
      </c>
      <c r="R51" s="7" t="s">
        <v>48</v>
      </c>
      <c r="S51" s="10">
        <v>0</v>
      </c>
      <c r="T51" s="13">
        <v>325998</v>
      </c>
      <c r="U51" s="13" t="s">
        <v>378</v>
      </c>
    </row>
    <row r="52" spans="1:21" ht="30" x14ac:dyDescent="0.25">
      <c r="A52" s="7" t="s">
        <v>211</v>
      </c>
      <c r="B52" s="7" t="s">
        <v>2850</v>
      </c>
      <c r="C52" s="7" t="s">
        <v>2851</v>
      </c>
      <c r="D52" s="7" t="s">
        <v>160</v>
      </c>
      <c r="F52" s="9">
        <v>110000575244</v>
      </c>
      <c r="H52" s="7" t="s">
        <v>48</v>
      </c>
      <c r="I52" s="7" t="s">
        <v>49</v>
      </c>
      <c r="J52" s="7" t="s">
        <v>48</v>
      </c>
      <c r="K52" s="7" t="s">
        <v>48</v>
      </c>
      <c r="L52" s="7" t="s">
        <v>48</v>
      </c>
      <c r="M52" s="7">
        <f t="shared" si="0"/>
        <v>1</v>
      </c>
      <c r="N52" s="7" t="s">
        <v>48</v>
      </c>
      <c r="O52" s="10">
        <v>0.91140500000000002</v>
      </c>
      <c r="P52" s="7" t="s">
        <v>48</v>
      </c>
      <c r="Q52" s="11" t="s">
        <v>48</v>
      </c>
      <c r="R52" s="7" t="s">
        <v>48</v>
      </c>
      <c r="S52" s="10">
        <v>0.91140500000000002</v>
      </c>
      <c r="T52" s="13">
        <v>325998</v>
      </c>
      <c r="U52" s="13" t="s">
        <v>378</v>
      </c>
    </row>
    <row r="53" spans="1:21" ht="30" x14ac:dyDescent="0.25">
      <c r="A53" s="7" t="s">
        <v>211</v>
      </c>
      <c r="B53" s="7" t="s">
        <v>2917</v>
      </c>
      <c r="C53" s="7" t="s">
        <v>2916</v>
      </c>
      <c r="D53" s="7" t="s">
        <v>362</v>
      </c>
      <c r="F53" s="9">
        <v>110000747835</v>
      </c>
      <c r="H53" s="7" t="s">
        <v>48</v>
      </c>
      <c r="I53" s="7" t="s">
        <v>49</v>
      </c>
      <c r="J53" s="7" t="s">
        <v>48</v>
      </c>
      <c r="K53" s="7" t="s">
        <v>48</v>
      </c>
      <c r="L53" s="7" t="s">
        <v>48</v>
      </c>
      <c r="M53" s="7">
        <f t="shared" si="0"/>
        <v>1</v>
      </c>
      <c r="N53" s="7" t="s">
        <v>48</v>
      </c>
      <c r="O53" s="10">
        <v>0</v>
      </c>
      <c r="P53" s="7" t="s">
        <v>48</v>
      </c>
      <c r="Q53" s="11" t="s">
        <v>48</v>
      </c>
      <c r="R53" s="7" t="s">
        <v>48</v>
      </c>
      <c r="S53" s="10">
        <v>0</v>
      </c>
      <c r="T53" s="13">
        <v>325211</v>
      </c>
      <c r="U53" s="13" t="s">
        <v>214</v>
      </c>
    </row>
    <row r="54" spans="1:21" x14ac:dyDescent="0.25">
      <c r="A54" s="7" t="s">
        <v>211</v>
      </c>
      <c r="B54" s="7" t="s">
        <v>2924</v>
      </c>
      <c r="C54" s="7" t="s">
        <v>1174</v>
      </c>
      <c r="D54" s="7" t="s">
        <v>85</v>
      </c>
      <c r="E54" s="7" t="s">
        <v>2925</v>
      </c>
      <c r="F54" s="9">
        <v>110015742204</v>
      </c>
      <c r="H54" s="7" t="s">
        <v>48</v>
      </c>
      <c r="I54" s="7" t="s">
        <v>48</v>
      </c>
      <c r="J54" s="7" t="s">
        <v>49</v>
      </c>
      <c r="K54" s="7" t="s">
        <v>49</v>
      </c>
      <c r="L54" s="7" t="s">
        <v>48</v>
      </c>
      <c r="M54" s="7">
        <f t="shared" si="0"/>
        <v>1</v>
      </c>
      <c r="N54" s="7" t="s">
        <v>48</v>
      </c>
      <c r="O54" s="10" t="s">
        <v>48</v>
      </c>
      <c r="P54" s="7">
        <v>0</v>
      </c>
      <c r="Q54" s="11">
        <v>77.695837057299997</v>
      </c>
      <c r="R54" s="7" t="s">
        <v>48</v>
      </c>
      <c r="S54" s="10">
        <v>77.695837057299997</v>
      </c>
      <c r="T54" s="7">
        <v>325199</v>
      </c>
      <c r="U54" s="7" t="s">
        <v>78</v>
      </c>
    </row>
    <row r="55" spans="1:21" x14ac:dyDescent="0.25">
      <c r="A55" s="7" t="s">
        <v>211</v>
      </c>
      <c r="B55" s="7" t="s">
        <v>3041</v>
      </c>
      <c r="C55" s="7" t="s">
        <v>220</v>
      </c>
      <c r="D55" s="7" t="s">
        <v>396</v>
      </c>
      <c r="F55" s="9">
        <v>110041133163</v>
      </c>
      <c r="H55" s="7" t="s">
        <v>48</v>
      </c>
      <c r="I55" s="7" t="s">
        <v>49</v>
      </c>
      <c r="J55" s="7" t="s">
        <v>48</v>
      </c>
      <c r="K55" s="7" t="s">
        <v>48</v>
      </c>
      <c r="L55" s="7" t="s">
        <v>48</v>
      </c>
      <c r="M55" s="7">
        <f t="shared" si="0"/>
        <v>1</v>
      </c>
      <c r="N55" s="7" t="s">
        <v>48</v>
      </c>
      <c r="O55" s="10">
        <v>0</v>
      </c>
      <c r="P55" s="7" t="s">
        <v>48</v>
      </c>
      <c r="Q55" s="11" t="s">
        <v>48</v>
      </c>
      <c r="R55" s="7" t="s">
        <v>48</v>
      </c>
      <c r="S55" s="10">
        <v>0</v>
      </c>
      <c r="T55" s="13">
        <v>324110</v>
      </c>
      <c r="U55" s="13" t="s">
        <v>185</v>
      </c>
    </row>
    <row r="56" spans="1:21" ht="30" x14ac:dyDescent="0.25">
      <c r="A56" s="7" t="s">
        <v>211</v>
      </c>
      <c r="B56" s="7" t="s">
        <v>3124</v>
      </c>
      <c r="C56" s="7" t="s">
        <v>3125</v>
      </c>
      <c r="D56" s="7" t="s">
        <v>201</v>
      </c>
      <c r="F56" s="9">
        <v>110012282163</v>
      </c>
      <c r="H56" s="7" t="s">
        <v>48</v>
      </c>
      <c r="I56" s="7" t="s">
        <v>49</v>
      </c>
      <c r="J56" s="7" t="s">
        <v>48</v>
      </c>
      <c r="K56" s="7" t="s">
        <v>48</v>
      </c>
      <c r="L56" s="7" t="s">
        <v>48</v>
      </c>
      <c r="M56" s="7">
        <f t="shared" si="0"/>
        <v>1</v>
      </c>
      <c r="N56" s="7" t="s">
        <v>48</v>
      </c>
      <c r="O56" s="10">
        <v>0</v>
      </c>
      <c r="P56" s="7" t="s">
        <v>48</v>
      </c>
      <c r="Q56" s="11" t="s">
        <v>48</v>
      </c>
      <c r="R56" s="7" t="s">
        <v>48</v>
      </c>
      <c r="S56" s="10">
        <v>0</v>
      </c>
      <c r="T56" s="13">
        <v>333316</v>
      </c>
      <c r="U56" s="13" t="s">
        <v>3126</v>
      </c>
    </row>
    <row r="57" spans="1:21" x14ac:dyDescent="0.25">
      <c r="A57" s="7" t="s">
        <v>211</v>
      </c>
      <c r="B57" s="14" t="s">
        <v>3182</v>
      </c>
      <c r="C57" s="7" t="s">
        <v>295</v>
      </c>
      <c r="D57" s="7" t="s">
        <v>144</v>
      </c>
      <c r="F57" s="9">
        <v>110045561441</v>
      </c>
      <c r="G57" s="7">
        <v>19087611</v>
      </c>
      <c r="H57" s="7" t="s">
        <v>48</v>
      </c>
      <c r="I57" s="7" t="s">
        <v>48</v>
      </c>
      <c r="J57" s="7" t="s">
        <v>48</v>
      </c>
      <c r="K57" s="7" t="s">
        <v>48</v>
      </c>
      <c r="L57" s="7" t="s">
        <v>49</v>
      </c>
      <c r="M57" s="7" t="str">
        <f t="shared" si="0"/>
        <v/>
      </c>
      <c r="N57" s="7" t="s">
        <v>48</v>
      </c>
      <c r="O57" s="10" t="s">
        <v>48</v>
      </c>
      <c r="P57" s="7" t="s">
        <v>48</v>
      </c>
      <c r="Q57" s="11" t="s">
        <v>48</v>
      </c>
      <c r="R57" s="7">
        <v>2.2407463078000003</v>
      </c>
      <c r="S57" s="10">
        <v>2.2407463078000003</v>
      </c>
      <c r="T57" s="7">
        <v>325199</v>
      </c>
      <c r="U57" s="7" t="s">
        <v>78</v>
      </c>
    </row>
    <row r="58" spans="1:21" ht="30" x14ac:dyDescent="0.25">
      <c r="A58" s="7" t="s">
        <v>211</v>
      </c>
      <c r="B58" s="7" t="s">
        <v>3400</v>
      </c>
      <c r="C58" s="7" t="s">
        <v>3401</v>
      </c>
      <c r="D58" s="7" t="s">
        <v>156</v>
      </c>
      <c r="F58" s="9">
        <v>110064634686</v>
      </c>
      <c r="H58" s="7" t="s">
        <v>48</v>
      </c>
      <c r="I58" s="7" t="s">
        <v>49</v>
      </c>
      <c r="J58" s="7" t="s">
        <v>48</v>
      </c>
      <c r="K58" s="7" t="s">
        <v>48</v>
      </c>
      <c r="L58" s="7" t="s">
        <v>48</v>
      </c>
      <c r="M58" s="7">
        <f t="shared" si="0"/>
        <v>1</v>
      </c>
      <c r="N58" s="7" t="s">
        <v>48</v>
      </c>
      <c r="O58" s="10">
        <v>0</v>
      </c>
      <c r="P58" s="7" t="s">
        <v>48</v>
      </c>
      <c r="Q58" s="11" t="s">
        <v>48</v>
      </c>
      <c r="R58" s="7" t="s">
        <v>48</v>
      </c>
      <c r="S58" s="10">
        <v>0</v>
      </c>
      <c r="T58" s="13">
        <v>325211</v>
      </c>
      <c r="U58" s="13" t="s">
        <v>214</v>
      </c>
    </row>
    <row r="59" spans="1:21" ht="30" x14ac:dyDescent="0.25">
      <c r="A59" s="7" t="s">
        <v>211</v>
      </c>
      <c r="B59" s="7" t="s">
        <v>3425</v>
      </c>
      <c r="C59" s="7" t="s">
        <v>3426</v>
      </c>
      <c r="D59" s="7" t="s">
        <v>288</v>
      </c>
      <c r="F59" s="9">
        <v>110000403670</v>
      </c>
      <c r="H59" s="7" t="s">
        <v>48</v>
      </c>
      <c r="I59" s="7" t="s">
        <v>49</v>
      </c>
      <c r="J59" s="7" t="s">
        <v>48</v>
      </c>
      <c r="K59" s="7" t="s">
        <v>48</v>
      </c>
      <c r="L59" s="7" t="s">
        <v>48</v>
      </c>
      <c r="M59" s="7">
        <f t="shared" si="0"/>
        <v>1</v>
      </c>
      <c r="N59" s="7" t="s">
        <v>48</v>
      </c>
      <c r="O59" s="10">
        <v>0</v>
      </c>
      <c r="P59" s="7" t="s">
        <v>48</v>
      </c>
      <c r="Q59" s="11" t="s">
        <v>48</v>
      </c>
      <c r="R59" s="7" t="s">
        <v>48</v>
      </c>
      <c r="S59" s="10">
        <v>0</v>
      </c>
      <c r="T59" s="13">
        <v>325211</v>
      </c>
      <c r="U59" s="13" t="s">
        <v>214</v>
      </c>
    </row>
    <row r="60" spans="1:21" x14ac:dyDescent="0.25">
      <c r="A60" s="7" t="s">
        <v>211</v>
      </c>
      <c r="B60" s="14" t="s">
        <v>3491</v>
      </c>
      <c r="C60" s="7" t="s">
        <v>1416</v>
      </c>
      <c r="D60" s="7" t="s">
        <v>160</v>
      </c>
      <c r="F60" s="9">
        <v>110017418061</v>
      </c>
      <c r="G60" s="7">
        <v>8468011</v>
      </c>
      <c r="H60" s="7" t="s">
        <v>48</v>
      </c>
      <c r="I60" s="7" t="s">
        <v>48</v>
      </c>
      <c r="J60" s="7" t="s">
        <v>48</v>
      </c>
      <c r="K60" s="7" t="s">
        <v>48</v>
      </c>
      <c r="L60" s="7" t="s">
        <v>49</v>
      </c>
      <c r="M60" s="7" t="str">
        <f t="shared" si="0"/>
        <v/>
      </c>
      <c r="N60" s="7" t="s">
        <v>48</v>
      </c>
      <c r="O60" s="10" t="s">
        <v>48</v>
      </c>
      <c r="P60" s="7" t="s">
        <v>48</v>
      </c>
      <c r="Q60" s="11" t="s">
        <v>48</v>
      </c>
      <c r="R60" s="7">
        <v>1.1697757132861799</v>
      </c>
      <c r="S60" s="10">
        <v>1.1697757132861799</v>
      </c>
      <c r="T60" s="7">
        <v>325110</v>
      </c>
      <c r="U60" s="7" t="s">
        <v>1177</v>
      </c>
    </row>
    <row r="61" spans="1:21" ht="30" x14ac:dyDescent="0.25">
      <c r="A61" s="7" t="s">
        <v>211</v>
      </c>
      <c r="B61" s="7" t="s">
        <v>3578</v>
      </c>
      <c r="C61" s="7" t="s">
        <v>1011</v>
      </c>
      <c r="D61" s="7" t="s">
        <v>260</v>
      </c>
      <c r="F61" s="9">
        <v>110000854246</v>
      </c>
      <c r="H61" s="7" t="s">
        <v>48</v>
      </c>
      <c r="I61" s="7" t="s">
        <v>49</v>
      </c>
      <c r="J61" s="7" t="s">
        <v>48</v>
      </c>
      <c r="K61" s="7" t="s">
        <v>48</v>
      </c>
      <c r="L61" s="7" t="s">
        <v>48</v>
      </c>
      <c r="M61" s="7">
        <f t="shared" si="0"/>
        <v>1</v>
      </c>
      <c r="N61" s="7" t="s">
        <v>48</v>
      </c>
      <c r="O61" s="10">
        <v>0</v>
      </c>
      <c r="P61" s="7" t="s">
        <v>48</v>
      </c>
      <c r="Q61" s="11" t="s">
        <v>48</v>
      </c>
      <c r="R61" s="7" t="s">
        <v>48</v>
      </c>
      <c r="S61" s="10">
        <v>0</v>
      </c>
      <c r="T61" s="13">
        <v>325220</v>
      </c>
      <c r="U61" s="13" t="s">
        <v>3579</v>
      </c>
    </row>
    <row r="62" spans="1:21" ht="30" x14ac:dyDescent="0.25">
      <c r="A62" s="7" t="s">
        <v>211</v>
      </c>
      <c r="B62" s="7" t="s">
        <v>3583</v>
      </c>
      <c r="C62" s="7" t="s">
        <v>670</v>
      </c>
      <c r="D62" s="7" t="s">
        <v>156</v>
      </c>
      <c r="F62" s="9">
        <v>110000329038</v>
      </c>
      <c r="H62" s="7" t="s">
        <v>48</v>
      </c>
      <c r="I62" s="7" t="s">
        <v>49</v>
      </c>
      <c r="J62" s="7" t="s">
        <v>48</v>
      </c>
      <c r="K62" s="7" t="s">
        <v>48</v>
      </c>
      <c r="L62" s="7" t="s">
        <v>48</v>
      </c>
      <c r="M62" s="7">
        <f t="shared" si="0"/>
        <v>1</v>
      </c>
      <c r="N62" s="7" t="s">
        <v>48</v>
      </c>
      <c r="O62" s="10">
        <v>0</v>
      </c>
      <c r="P62" s="7" t="s">
        <v>48</v>
      </c>
      <c r="Q62" s="11" t="s">
        <v>48</v>
      </c>
      <c r="R62" s="7" t="s">
        <v>48</v>
      </c>
      <c r="S62" s="10">
        <v>0</v>
      </c>
      <c r="T62" s="13">
        <v>325998</v>
      </c>
      <c r="U62" s="13" t="s">
        <v>378</v>
      </c>
    </row>
    <row r="63" spans="1:21" x14ac:dyDescent="0.25">
      <c r="A63" s="7" t="s">
        <v>211</v>
      </c>
      <c r="B63" s="14" t="s">
        <v>3589</v>
      </c>
      <c r="C63" s="7" t="s">
        <v>584</v>
      </c>
      <c r="D63" s="7" t="s">
        <v>160</v>
      </c>
      <c r="E63" s="7" t="s">
        <v>3590</v>
      </c>
      <c r="F63" s="9">
        <v>110000572675</v>
      </c>
      <c r="G63" s="7">
        <v>13610611</v>
      </c>
      <c r="H63" s="7" t="s">
        <v>48</v>
      </c>
      <c r="I63" s="7" t="s">
        <v>48</v>
      </c>
      <c r="J63" s="7" t="s">
        <v>48</v>
      </c>
      <c r="K63" s="7" t="s">
        <v>49</v>
      </c>
      <c r="L63" s="7" t="s">
        <v>49</v>
      </c>
      <c r="M63" s="7">
        <f t="shared" si="0"/>
        <v>1</v>
      </c>
      <c r="N63" s="7" t="s">
        <v>48</v>
      </c>
      <c r="O63" s="10" t="s">
        <v>48</v>
      </c>
      <c r="P63" s="7" t="s">
        <v>48</v>
      </c>
      <c r="Q63" s="11">
        <v>376.93525947000001</v>
      </c>
      <c r="R63" s="7">
        <v>102.8838213634</v>
      </c>
      <c r="S63" s="10">
        <v>376.93525947000001</v>
      </c>
      <c r="T63" s="7">
        <v>325211</v>
      </c>
      <c r="U63" s="7" t="s">
        <v>214</v>
      </c>
    </row>
    <row r="64" spans="1:21" ht="30" x14ac:dyDescent="0.25">
      <c r="A64" s="7" t="s">
        <v>211</v>
      </c>
      <c r="B64" s="7" t="s">
        <v>3595</v>
      </c>
      <c r="C64" s="7" t="s">
        <v>2721</v>
      </c>
      <c r="D64" s="7" t="s">
        <v>109</v>
      </c>
      <c r="F64" s="9">
        <v>110000572782</v>
      </c>
      <c r="H64" s="7" t="s">
        <v>48</v>
      </c>
      <c r="I64" s="7" t="s">
        <v>49</v>
      </c>
      <c r="J64" s="7" t="s">
        <v>48</v>
      </c>
      <c r="K64" s="7" t="s">
        <v>48</v>
      </c>
      <c r="L64" s="7" t="s">
        <v>48</v>
      </c>
      <c r="M64" s="7">
        <f t="shared" si="0"/>
        <v>1</v>
      </c>
      <c r="N64" s="7" t="s">
        <v>48</v>
      </c>
      <c r="O64" s="10">
        <v>0</v>
      </c>
      <c r="P64" s="7" t="s">
        <v>48</v>
      </c>
      <c r="Q64" s="11" t="s">
        <v>48</v>
      </c>
      <c r="R64" s="7" t="s">
        <v>48</v>
      </c>
      <c r="S64" s="10">
        <v>0</v>
      </c>
      <c r="T64" s="13">
        <v>325998</v>
      </c>
      <c r="U64" s="13" t="s">
        <v>378</v>
      </c>
    </row>
    <row r="65" spans="1:21" ht="30" x14ac:dyDescent="0.25">
      <c r="A65" s="7" t="s">
        <v>211</v>
      </c>
      <c r="B65" s="7" t="s">
        <v>3627</v>
      </c>
      <c r="C65" s="7" t="s">
        <v>3628</v>
      </c>
      <c r="D65" s="7" t="s">
        <v>396</v>
      </c>
      <c r="F65" s="9">
        <v>110013317614</v>
      </c>
      <c r="H65" s="7" t="s">
        <v>48</v>
      </c>
      <c r="I65" s="7" t="s">
        <v>49</v>
      </c>
      <c r="J65" s="7" t="s">
        <v>48</v>
      </c>
      <c r="K65" s="7" t="s">
        <v>48</v>
      </c>
      <c r="L65" s="7" t="s">
        <v>48</v>
      </c>
      <c r="M65" s="7">
        <f t="shared" si="0"/>
        <v>1</v>
      </c>
      <c r="N65" s="7" t="s">
        <v>48</v>
      </c>
      <c r="O65" s="10">
        <v>0</v>
      </c>
      <c r="P65" s="7" t="s">
        <v>48</v>
      </c>
      <c r="Q65" s="11" t="s">
        <v>48</v>
      </c>
      <c r="R65" s="7" t="s">
        <v>48</v>
      </c>
      <c r="S65" s="10">
        <v>0</v>
      </c>
      <c r="T65" s="13">
        <v>325211</v>
      </c>
      <c r="U65" s="13" t="s">
        <v>214</v>
      </c>
    </row>
    <row r="66" spans="1:21" x14ac:dyDescent="0.25">
      <c r="A66" s="7" t="s">
        <v>211</v>
      </c>
      <c r="B66" s="7" t="s">
        <v>3775</v>
      </c>
      <c r="C66" s="7" t="s">
        <v>3776</v>
      </c>
      <c r="D66" s="7" t="s">
        <v>195</v>
      </c>
      <c r="F66" s="9">
        <v>110000432504</v>
      </c>
      <c r="H66" s="7" t="s">
        <v>48</v>
      </c>
      <c r="I66" s="7" t="s">
        <v>49</v>
      </c>
      <c r="J66" s="7" t="s">
        <v>48</v>
      </c>
      <c r="K66" s="7" t="s">
        <v>48</v>
      </c>
      <c r="L66" s="7" t="s">
        <v>48</v>
      </c>
      <c r="M66" s="7">
        <f t="shared" ref="M66:M74" si="1">IF(SUM(COUNTIF(H66:K66, "X")) &gt; 0, 1, "")</f>
        <v>1</v>
      </c>
      <c r="N66" s="7" t="s">
        <v>48</v>
      </c>
      <c r="O66" s="10">
        <v>0</v>
      </c>
      <c r="P66" s="7" t="s">
        <v>48</v>
      </c>
      <c r="Q66" s="11" t="s">
        <v>48</v>
      </c>
      <c r="R66" s="7" t="s">
        <v>48</v>
      </c>
      <c r="S66" s="10">
        <v>0</v>
      </c>
      <c r="T66" s="13">
        <v>325613</v>
      </c>
      <c r="U66" s="13" t="s">
        <v>3777</v>
      </c>
    </row>
    <row r="67" spans="1:21" ht="45" x14ac:dyDescent="0.25">
      <c r="A67" s="7" t="s">
        <v>211</v>
      </c>
      <c r="B67" s="7" t="s">
        <v>3835</v>
      </c>
      <c r="C67" s="7" t="s">
        <v>3836</v>
      </c>
      <c r="D67" s="7" t="s">
        <v>160</v>
      </c>
      <c r="F67" s="9">
        <v>110000597426</v>
      </c>
      <c r="H67" s="7" t="s">
        <v>48</v>
      </c>
      <c r="I67" s="7" t="s">
        <v>49</v>
      </c>
      <c r="J67" s="7" t="s">
        <v>48</v>
      </c>
      <c r="K67" s="7" t="s">
        <v>48</v>
      </c>
      <c r="L67" s="7" t="s">
        <v>48</v>
      </c>
      <c r="M67" s="7">
        <f t="shared" si="1"/>
        <v>1</v>
      </c>
      <c r="N67" s="7" t="s">
        <v>48</v>
      </c>
      <c r="O67" s="10">
        <v>0</v>
      </c>
      <c r="P67" s="7" t="s">
        <v>48</v>
      </c>
      <c r="Q67" s="11" t="s">
        <v>48</v>
      </c>
      <c r="R67" s="7" t="s">
        <v>48</v>
      </c>
      <c r="S67" s="10">
        <v>0</v>
      </c>
      <c r="T67" s="13">
        <v>331313</v>
      </c>
      <c r="U67" s="13" t="s">
        <v>410</v>
      </c>
    </row>
    <row r="68" spans="1:21" ht="30" x14ac:dyDescent="0.25">
      <c r="A68" s="7" t="s">
        <v>211</v>
      </c>
      <c r="B68" s="7" t="s">
        <v>3848</v>
      </c>
      <c r="C68" s="7" t="s">
        <v>3836</v>
      </c>
      <c r="D68" s="7" t="s">
        <v>160</v>
      </c>
      <c r="F68" s="9">
        <v>110056972432</v>
      </c>
      <c r="H68" s="7" t="s">
        <v>48</v>
      </c>
      <c r="I68" s="7" t="s">
        <v>49</v>
      </c>
      <c r="J68" s="7" t="s">
        <v>48</v>
      </c>
      <c r="K68" s="7" t="s">
        <v>48</v>
      </c>
      <c r="L68" s="7" t="s">
        <v>48</v>
      </c>
      <c r="M68" s="7">
        <f t="shared" si="1"/>
        <v>1</v>
      </c>
      <c r="N68" s="7" t="s">
        <v>48</v>
      </c>
      <c r="O68" s="10">
        <v>0</v>
      </c>
      <c r="P68" s="7" t="s">
        <v>48</v>
      </c>
      <c r="Q68" s="11" t="s">
        <v>48</v>
      </c>
      <c r="R68" s="7" t="s">
        <v>48</v>
      </c>
      <c r="S68" s="10">
        <v>0</v>
      </c>
      <c r="T68" s="13">
        <v>325998</v>
      </c>
      <c r="U68" s="13" t="s">
        <v>378</v>
      </c>
    </row>
    <row r="69" spans="1:21" ht="30" x14ac:dyDescent="0.25">
      <c r="A69" s="7" t="s">
        <v>211</v>
      </c>
      <c r="B69" s="7" t="s">
        <v>3869</v>
      </c>
      <c r="C69" s="7" t="s">
        <v>299</v>
      </c>
      <c r="D69" s="7" t="s">
        <v>153</v>
      </c>
      <c r="F69" s="9">
        <v>110000373621</v>
      </c>
      <c r="H69" s="7" t="s">
        <v>48</v>
      </c>
      <c r="I69" s="7" t="s">
        <v>49</v>
      </c>
      <c r="J69" s="7" t="s">
        <v>48</v>
      </c>
      <c r="K69" s="7" t="s">
        <v>48</v>
      </c>
      <c r="L69" s="7" t="s">
        <v>48</v>
      </c>
      <c r="M69" s="7">
        <f t="shared" si="1"/>
        <v>1</v>
      </c>
      <c r="N69" s="7" t="s">
        <v>48</v>
      </c>
      <c r="O69" s="10">
        <v>0.82855000000000001</v>
      </c>
      <c r="P69" s="7" t="s">
        <v>48</v>
      </c>
      <c r="Q69" s="11" t="s">
        <v>48</v>
      </c>
      <c r="R69" s="7" t="s">
        <v>48</v>
      </c>
      <c r="S69" s="10">
        <v>0.82855000000000001</v>
      </c>
      <c r="T69" s="13">
        <v>325991</v>
      </c>
      <c r="U69" s="13" t="s">
        <v>3870</v>
      </c>
    </row>
    <row r="70" spans="1:21" x14ac:dyDescent="0.25">
      <c r="A70" s="7" t="s">
        <v>211</v>
      </c>
      <c r="B70" s="14" t="s">
        <v>4114</v>
      </c>
      <c r="C70" s="7" t="s">
        <v>4115</v>
      </c>
      <c r="D70" s="7" t="s">
        <v>381</v>
      </c>
      <c r="G70" s="7">
        <v>894011</v>
      </c>
      <c r="L70" s="7" t="s">
        <v>49</v>
      </c>
      <c r="M70" s="7" t="str">
        <f t="shared" si="1"/>
        <v/>
      </c>
      <c r="N70" s="7" t="s">
        <v>48</v>
      </c>
      <c r="O70" s="10" t="s">
        <v>48</v>
      </c>
      <c r="P70" s="7" t="s">
        <v>48</v>
      </c>
      <c r="Q70" s="11" t="s">
        <v>48</v>
      </c>
      <c r="R70" s="7">
        <v>4.8987975960000001E-4</v>
      </c>
      <c r="S70" s="10">
        <v>4.8987975960000001E-4</v>
      </c>
      <c r="T70" s="7">
        <v>325998</v>
      </c>
      <c r="U70" s="7" t="s">
        <v>378</v>
      </c>
    </row>
    <row r="71" spans="1:21" x14ac:dyDescent="0.25">
      <c r="A71" s="7" t="s">
        <v>211</v>
      </c>
      <c r="B71" s="14" t="s">
        <v>4124</v>
      </c>
      <c r="C71" s="7" t="s">
        <v>4125</v>
      </c>
      <c r="D71" s="7" t="s">
        <v>396</v>
      </c>
      <c r="G71" s="7">
        <v>10724711</v>
      </c>
      <c r="L71" s="7" t="s">
        <v>49</v>
      </c>
      <c r="M71" s="7" t="str">
        <f t="shared" si="1"/>
        <v/>
      </c>
      <c r="N71" s="7" t="s">
        <v>48</v>
      </c>
      <c r="O71" s="10" t="s">
        <v>48</v>
      </c>
      <c r="P71" s="7" t="s">
        <v>48</v>
      </c>
      <c r="Q71" s="11" t="s">
        <v>48</v>
      </c>
      <c r="R71" s="7">
        <v>0.88450512149999994</v>
      </c>
      <c r="S71" s="10">
        <v>0.88450512149999994</v>
      </c>
      <c r="T71" s="7">
        <v>541715</v>
      </c>
      <c r="U71" s="7" t="s">
        <v>2050</v>
      </c>
    </row>
    <row r="72" spans="1:21" x14ac:dyDescent="0.25">
      <c r="A72" s="7" t="s">
        <v>211</v>
      </c>
      <c r="B72" s="14" t="s">
        <v>4146</v>
      </c>
      <c r="C72" s="7" t="s">
        <v>4147</v>
      </c>
      <c r="D72" s="7" t="s">
        <v>58</v>
      </c>
      <c r="G72" s="7">
        <v>1978111</v>
      </c>
      <c r="L72" s="7" t="s">
        <v>49</v>
      </c>
      <c r="M72" s="7" t="str">
        <f t="shared" si="1"/>
        <v/>
      </c>
      <c r="N72" s="7" t="s">
        <v>48</v>
      </c>
      <c r="O72" s="10" t="s">
        <v>48</v>
      </c>
      <c r="P72" s="7" t="s">
        <v>48</v>
      </c>
      <c r="Q72" s="11" t="s">
        <v>48</v>
      </c>
      <c r="R72" s="7">
        <v>2.4584706454000002E-2</v>
      </c>
      <c r="S72" s="10">
        <v>2.4584706454000002E-2</v>
      </c>
      <c r="T72" s="7">
        <v>611310</v>
      </c>
      <c r="U72" s="7" t="s">
        <v>552</v>
      </c>
    </row>
    <row r="73" spans="1:21" x14ac:dyDescent="0.25">
      <c r="A73" s="7" t="s">
        <v>211</v>
      </c>
      <c r="B73" s="14" t="s">
        <v>4190</v>
      </c>
      <c r="C73" s="7" t="s">
        <v>4191</v>
      </c>
      <c r="D73" s="7" t="s">
        <v>58</v>
      </c>
      <c r="F73" s="9">
        <v>110033145353</v>
      </c>
      <c r="G73" s="7">
        <v>14217311</v>
      </c>
      <c r="H73" s="7" t="s">
        <v>48</v>
      </c>
      <c r="I73" s="7" t="s">
        <v>49</v>
      </c>
      <c r="J73" s="7" t="s">
        <v>48</v>
      </c>
      <c r="K73" s="7" t="s">
        <v>48</v>
      </c>
      <c r="L73" s="7" t="s">
        <v>49</v>
      </c>
      <c r="M73" s="7">
        <f t="shared" si="1"/>
        <v>1</v>
      </c>
      <c r="N73" s="7" t="s">
        <v>48</v>
      </c>
      <c r="O73" s="10">
        <v>0</v>
      </c>
      <c r="P73" s="7" t="s">
        <v>48</v>
      </c>
      <c r="Q73" s="11" t="s">
        <v>48</v>
      </c>
      <c r="R73" s="7">
        <v>0.56245453880000007</v>
      </c>
      <c r="S73" s="10">
        <v>0.56245453880000007</v>
      </c>
      <c r="T73" s="7">
        <v>324110</v>
      </c>
      <c r="U73" s="7" t="s">
        <v>185</v>
      </c>
    </row>
    <row r="74" spans="1:21" ht="30" x14ac:dyDescent="0.25">
      <c r="A74" s="7" t="s">
        <v>211</v>
      </c>
      <c r="B74" s="7" t="s">
        <v>4268</v>
      </c>
      <c r="C74" s="7" t="s">
        <v>1262</v>
      </c>
      <c r="D74" s="7" t="s">
        <v>484</v>
      </c>
      <c r="F74" s="9">
        <v>110070246981</v>
      </c>
      <c r="H74" s="7" t="s">
        <v>48</v>
      </c>
      <c r="I74" s="7" t="s">
        <v>49</v>
      </c>
      <c r="J74" s="7" t="s">
        <v>48</v>
      </c>
      <c r="K74" s="7" t="s">
        <v>48</v>
      </c>
      <c r="L74" s="7" t="s">
        <v>48</v>
      </c>
      <c r="M74" s="7">
        <f t="shared" si="1"/>
        <v>1</v>
      </c>
      <c r="N74" s="7" t="s">
        <v>48</v>
      </c>
      <c r="O74" s="10">
        <v>0</v>
      </c>
      <c r="P74" s="7" t="s">
        <v>48</v>
      </c>
      <c r="Q74" s="11" t="s">
        <v>48</v>
      </c>
      <c r="R74" s="7" t="s">
        <v>48</v>
      </c>
      <c r="S74" s="10">
        <v>0</v>
      </c>
      <c r="T74" s="13">
        <v>325998</v>
      </c>
      <c r="U74" s="13" t="s">
        <v>378</v>
      </c>
    </row>
  </sheetData>
  <sheetProtection sheet="1" objects="1" scenarios="1" formatCells="0" formatColumns="0" formatRows="0"/>
  <autoFilter ref="A1:U74" xr:uid="{EB9F585C-0CF4-42BE-86EB-148A40F4EEBB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4518F-30EF-46AA-85AB-6D80FD3A60B5}">
  <dimension ref="A1:U14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8</v>
      </c>
      <c r="B2" s="7" t="s">
        <v>76</v>
      </c>
      <c r="C2" s="7" t="s">
        <v>70</v>
      </c>
      <c r="D2" s="7" t="s">
        <v>71</v>
      </c>
      <c r="F2" s="9">
        <v>110035810799</v>
      </c>
      <c r="G2" s="7">
        <v>7488711</v>
      </c>
      <c r="H2" s="7" t="s">
        <v>48</v>
      </c>
      <c r="I2" s="7" t="s">
        <v>48</v>
      </c>
      <c r="J2" s="7" t="s">
        <v>48</v>
      </c>
      <c r="K2" s="7" t="s">
        <v>48</v>
      </c>
      <c r="L2" s="7" t="s">
        <v>49</v>
      </c>
      <c r="M2" s="7" t="str">
        <f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2.8848474731999998</v>
      </c>
      <c r="S2" s="10">
        <v>2.8848474731999998</v>
      </c>
      <c r="T2" s="7">
        <v>322220</v>
      </c>
      <c r="U2" s="7" t="s">
        <v>72</v>
      </c>
    </row>
    <row r="3" spans="1:21" x14ac:dyDescent="0.25">
      <c r="A3" s="7" t="s">
        <v>8</v>
      </c>
      <c r="B3" s="7" t="s">
        <v>756</v>
      </c>
      <c r="C3" s="7" t="s">
        <v>231</v>
      </c>
      <c r="D3" s="7" t="s">
        <v>122</v>
      </c>
      <c r="F3" s="9">
        <v>110031331280</v>
      </c>
      <c r="G3" s="7">
        <v>15448811</v>
      </c>
      <c r="H3" s="7" t="s">
        <v>48</v>
      </c>
      <c r="I3" s="7" t="s">
        <v>48</v>
      </c>
      <c r="J3" s="7" t="s">
        <v>48</v>
      </c>
      <c r="K3" s="7" t="s">
        <v>48</v>
      </c>
      <c r="L3" s="7" t="s">
        <v>49</v>
      </c>
      <c r="M3" s="7" t="str">
        <f t="shared" ref="M3:M10" si="0">IF(SUM(COUNTIF(H3:K3, "X")) &gt; 0, 1, "")</f>
        <v/>
      </c>
      <c r="N3" s="7" t="s">
        <v>48</v>
      </c>
      <c r="O3" s="10" t="s">
        <v>48</v>
      </c>
      <c r="P3" s="7" t="s">
        <v>48</v>
      </c>
      <c r="Q3" s="11" t="s">
        <v>48</v>
      </c>
      <c r="R3" s="7">
        <v>3.1751465899999998</v>
      </c>
      <c r="S3" s="10">
        <v>3.1751465899999998</v>
      </c>
      <c r="T3" s="7">
        <v>325992</v>
      </c>
      <c r="U3" s="7" t="s">
        <v>757</v>
      </c>
    </row>
    <row r="4" spans="1:21" x14ac:dyDescent="0.25">
      <c r="A4" s="7" t="s">
        <v>8</v>
      </c>
      <c r="B4" s="7" t="s">
        <v>1184</v>
      </c>
      <c r="C4" s="7" t="s">
        <v>234</v>
      </c>
      <c r="D4" s="7" t="s">
        <v>71</v>
      </c>
      <c r="G4" s="7">
        <v>6393511</v>
      </c>
      <c r="L4" s="7" t="s">
        <v>49</v>
      </c>
      <c r="M4" s="7" t="str">
        <f t="shared" si="0"/>
        <v/>
      </c>
      <c r="N4" s="7" t="s">
        <v>48</v>
      </c>
      <c r="O4" s="10" t="s">
        <v>48</v>
      </c>
      <c r="P4" s="7" t="s">
        <v>48</v>
      </c>
      <c r="Q4" s="11" t="s">
        <v>48</v>
      </c>
      <c r="R4" s="7">
        <v>4.9441568329999992E-4</v>
      </c>
      <c r="S4" s="10">
        <v>4.9441568329999992E-4</v>
      </c>
      <c r="T4" s="7">
        <v>481111</v>
      </c>
      <c r="U4" s="7" t="s">
        <v>223</v>
      </c>
    </row>
    <row r="5" spans="1:21" x14ac:dyDescent="0.25">
      <c r="A5" s="7" t="s">
        <v>8</v>
      </c>
      <c r="B5" s="7" t="s">
        <v>1603</v>
      </c>
      <c r="C5" s="7" t="s">
        <v>57</v>
      </c>
      <c r="D5" s="7" t="s">
        <v>58</v>
      </c>
      <c r="G5" s="7">
        <v>18782011</v>
      </c>
      <c r="L5" s="7" t="s">
        <v>49</v>
      </c>
      <c r="M5" s="7" t="str">
        <f t="shared" si="0"/>
        <v/>
      </c>
      <c r="N5" s="7" t="s">
        <v>48</v>
      </c>
      <c r="O5" s="10" t="s">
        <v>48</v>
      </c>
      <c r="P5" s="7" t="s">
        <v>48</v>
      </c>
      <c r="Q5" s="11" t="s">
        <v>48</v>
      </c>
      <c r="R5" s="7">
        <v>4.6798993613464393E-3</v>
      </c>
      <c r="S5" s="10">
        <v>4.6798993613464393E-3</v>
      </c>
      <c r="T5" s="7">
        <v>336411</v>
      </c>
      <c r="U5" s="7" t="s">
        <v>1604</v>
      </c>
    </row>
    <row r="6" spans="1:21" x14ac:dyDescent="0.25">
      <c r="A6" s="7" t="s">
        <v>8</v>
      </c>
      <c r="B6" s="7" t="s">
        <v>2027</v>
      </c>
      <c r="C6" s="7" t="s">
        <v>2028</v>
      </c>
      <c r="D6" s="7" t="s">
        <v>1520</v>
      </c>
      <c r="G6" s="7">
        <v>12780311</v>
      </c>
      <c r="L6" s="7" t="s">
        <v>49</v>
      </c>
      <c r="M6" s="7" t="str">
        <f t="shared" si="0"/>
        <v/>
      </c>
      <c r="N6" s="7" t="s">
        <v>48</v>
      </c>
      <c r="O6" s="10" t="s">
        <v>48</v>
      </c>
      <c r="P6" s="7" t="s">
        <v>48</v>
      </c>
      <c r="Q6" s="11" t="s">
        <v>48</v>
      </c>
      <c r="R6" s="7">
        <v>0.90718474000000004</v>
      </c>
      <c r="S6" s="10">
        <v>0.90718474000000004</v>
      </c>
      <c r="T6" s="7">
        <v>334310</v>
      </c>
      <c r="U6" s="7" t="s">
        <v>2029</v>
      </c>
    </row>
    <row r="7" spans="1:21" x14ac:dyDescent="0.25">
      <c r="A7" s="7" t="s">
        <v>8</v>
      </c>
      <c r="B7" s="7" t="s">
        <v>2401</v>
      </c>
      <c r="C7" s="7" t="s">
        <v>2402</v>
      </c>
      <c r="D7" s="7" t="s">
        <v>201</v>
      </c>
      <c r="G7" s="7">
        <v>8054511</v>
      </c>
      <c r="L7" s="7" t="s">
        <v>49</v>
      </c>
      <c r="M7" s="7" t="str">
        <f t="shared" si="0"/>
        <v/>
      </c>
      <c r="N7" s="7" t="s">
        <v>48</v>
      </c>
      <c r="O7" s="10" t="s">
        <v>48</v>
      </c>
      <c r="P7" s="7" t="s">
        <v>48</v>
      </c>
      <c r="Q7" s="11" t="s">
        <v>48</v>
      </c>
      <c r="R7" s="7">
        <v>0</v>
      </c>
      <c r="S7" s="10">
        <v>0</v>
      </c>
      <c r="T7" s="7">
        <v>336411</v>
      </c>
      <c r="U7" s="7" t="s">
        <v>1604</v>
      </c>
    </row>
    <row r="8" spans="1:21" x14ac:dyDescent="0.25">
      <c r="A8" s="7" t="s">
        <v>8</v>
      </c>
      <c r="B8" s="7" t="s">
        <v>3037</v>
      </c>
      <c r="C8" s="7" t="s">
        <v>3038</v>
      </c>
      <c r="D8" s="7" t="s">
        <v>1520</v>
      </c>
      <c r="G8" s="7">
        <v>7948111</v>
      </c>
      <c r="L8" s="7" t="s">
        <v>49</v>
      </c>
      <c r="M8" s="7" t="str">
        <f t="shared" si="0"/>
        <v/>
      </c>
      <c r="N8" s="7" t="s">
        <v>48</v>
      </c>
      <c r="O8" s="10" t="s">
        <v>48</v>
      </c>
      <c r="P8" s="7" t="s">
        <v>48</v>
      </c>
      <c r="Q8" s="11" t="s">
        <v>48</v>
      </c>
      <c r="R8" s="7">
        <v>4.5359237000000006</v>
      </c>
      <c r="S8" s="10">
        <v>4.5359237000000006</v>
      </c>
      <c r="T8" s="7">
        <v>332321</v>
      </c>
      <c r="U8" s="7" t="s">
        <v>3039</v>
      </c>
    </row>
    <row r="9" spans="1:21" x14ac:dyDescent="0.25">
      <c r="A9" s="7" t="s">
        <v>8</v>
      </c>
      <c r="B9" s="7" t="s">
        <v>4464</v>
      </c>
      <c r="C9" s="7" t="s">
        <v>4465</v>
      </c>
      <c r="D9" s="7" t="s">
        <v>118</v>
      </c>
      <c r="G9" s="7">
        <v>7890611</v>
      </c>
      <c r="L9" s="7" t="s">
        <v>49</v>
      </c>
      <c r="M9" s="7" t="str">
        <f t="shared" si="0"/>
        <v/>
      </c>
      <c r="N9" s="7" t="s">
        <v>48</v>
      </c>
      <c r="O9" s="10" t="s">
        <v>48</v>
      </c>
      <c r="P9" s="7" t="s">
        <v>48</v>
      </c>
      <c r="Q9" s="11" t="s">
        <v>48</v>
      </c>
      <c r="R9" s="7">
        <v>45.359237</v>
      </c>
      <c r="S9" s="10">
        <v>45.359237</v>
      </c>
      <c r="T9" s="7">
        <v>336213</v>
      </c>
      <c r="U9" s="7" t="s">
        <v>4466</v>
      </c>
    </row>
    <row r="10" spans="1:21" x14ac:dyDescent="0.25">
      <c r="A10" s="7" t="s">
        <v>8</v>
      </c>
      <c r="B10" s="7" t="s">
        <v>4510</v>
      </c>
      <c r="C10" s="7" t="s">
        <v>4511</v>
      </c>
      <c r="D10" s="7" t="s">
        <v>362</v>
      </c>
      <c r="G10" s="7">
        <v>7364711</v>
      </c>
      <c r="L10" s="7" t="s">
        <v>49</v>
      </c>
      <c r="M10" s="7" t="str">
        <f t="shared" si="0"/>
        <v/>
      </c>
      <c r="N10" s="7" t="s">
        <v>48</v>
      </c>
      <c r="O10" s="10" t="s">
        <v>48</v>
      </c>
      <c r="P10" s="7" t="s">
        <v>48</v>
      </c>
      <c r="Q10" s="11" t="s">
        <v>48</v>
      </c>
      <c r="R10" s="7">
        <v>0.54431084399999996</v>
      </c>
      <c r="S10" s="10">
        <v>0.54431084399999996</v>
      </c>
      <c r="T10" s="7">
        <v>332919</v>
      </c>
      <c r="U10" s="7" t="s">
        <v>4512</v>
      </c>
    </row>
    <row r="11" spans="1:21" x14ac:dyDescent="0.25">
      <c r="O11" s="10"/>
      <c r="Q11" s="11"/>
      <c r="S11" s="10"/>
      <c r="T11" s="13"/>
      <c r="U11" s="13"/>
    </row>
    <row r="12" spans="1:21" x14ac:dyDescent="0.25">
      <c r="O12" s="10"/>
      <c r="Q12" s="11"/>
      <c r="S12" s="10"/>
    </row>
    <row r="13" spans="1:21" x14ac:dyDescent="0.25">
      <c r="O13" s="10"/>
      <c r="Q13" s="11"/>
      <c r="S13" s="10"/>
      <c r="T13" s="13"/>
      <c r="U13" s="13"/>
    </row>
    <row r="14" spans="1:21" x14ac:dyDescent="0.25">
      <c r="O14" s="10"/>
      <c r="Q14" s="11"/>
      <c r="S14" s="10"/>
      <c r="T14" s="13"/>
      <c r="U14" s="13"/>
    </row>
  </sheetData>
  <sheetProtection sheet="1" objects="1" scenarios="1" formatCells="0" formatColumns="0" formatRows="0"/>
  <autoFilter ref="A1:U1" xr:uid="{EB9F585C-0CF4-42BE-86EB-148A40F4EEBB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D890-45A6-4465-9045-0D68FB6E39BE}">
  <dimension ref="A1:U8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7</v>
      </c>
      <c r="B2" s="7" t="s">
        <v>243</v>
      </c>
      <c r="C2" s="7" t="s">
        <v>244</v>
      </c>
      <c r="D2" s="7" t="s">
        <v>245</v>
      </c>
      <c r="F2" s="9">
        <v>110000787373</v>
      </c>
      <c r="G2" s="7">
        <v>2425811</v>
      </c>
      <c r="H2" s="7" t="s">
        <v>48</v>
      </c>
      <c r="I2" s="7" t="s">
        <v>48</v>
      </c>
      <c r="J2" s="7" t="s">
        <v>48</v>
      </c>
      <c r="K2" s="7" t="s">
        <v>48</v>
      </c>
      <c r="L2" s="7" t="s">
        <v>49</v>
      </c>
      <c r="M2" s="7" t="str">
        <f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0</v>
      </c>
      <c r="S2" s="10">
        <v>0</v>
      </c>
      <c r="T2" s="7">
        <v>482111</v>
      </c>
      <c r="U2" s="7" t="s">
        <v>246</v>
      </c>
    </row>
    <row r="3" spans="1:21" x14ac:dyDescent="0.25">
      <c r="A3" s="7" t="s">
        <v>7</v>
      </c>
      <c r="B3" s="7" t="s">
        <v>251</v>
      </c>
      <c r="C3" s="7" t="s">
        <v>244</v>
      </c>
      <c r="D3" s="7" t="s">
        <v>67</v>
      </c>
      <c r="F3" s="9">
        <v>110000310084</v>
      </c>
      <c r="G3" s="7">
        <v>8142811</v>
      </c>
      <c r="H3" s="7" t="s">
        <v>48</v>
      </c>
      <c r="I3" s="7" t="s">
        <v>48</v>
      </c>
      <c r="J3" s="7" t="s">
        <v>48</v>
      </c>
      <c r="K3" s="7" t="s">
        <v>48</v>
      </c>
      <c r="L3" s="7" t="s">
        <v>49</v>
      </c>
      <c r="M3" s="7" t="str">
        <f t="shared" ref="M3:M8" si="0">IF(SUM(COUNTIF(H3:K3, "X")) &gt; 0, 1, "")</f>
        <v/>
      </c>
      <c r="N3" s="7" t="s">
        <v>48</v>
      </c>
      <c r="O3" s="10" t="s">
        <v>48</v>
      </c>
      <c r="P3" s="7" t="s">
        <v>48</v>
      </c>
      <c r="Q3" s="11" t="s">
        <v>48</v>
      </c>
      <c r="R3" s="7">
        <v>0</v>
      </c>
      <c r="S3" s="10">
        <v>0</v>
      </c>
      <c r="T3" s="7">
        <v>334413</v>
      </c>
      <c r="U3" s="7" t="s">
        <v>252</v>
      </c>
    </row>
    <row r="4" spans="1:21" x14ac:dyDescent="0.25">
      <c r="A4" s="7" t="s">
        <v>7</v>
      </c>
      <c r="B4" s="7" t="s">
        <v>353</v>
      </c>
      <c r="C4" s="7" t="s">
        <v>354</v>
      </c>
      <c r="D4" s="7" t="s">
        <v>118</v>
      </c>
      <c r="G4" s="7">
        <v>7891111</v>
      </c>
      <c r="L4" s="7" t="s">
        <v>49</v>
      </c>
      <c r="M4" s="7" t="str">
        <f t="shared" si="0"/>
        <v/>
      </c>
      <c r="N4" s="7" t="s">
        <v>48</v>
      </c>
      <c r="O4" s="10" t="s">
        <v>48</v>
      </c>
      <c r="P4" s="7" t="s">
        <v>48</v>
      </c>
      <c r="Q4" s="11" t="s">
        <v>48</v>
      </c>
      <c r="R4" s="7">
        <v>3.9734691612000002</v>
      </c>
      <c r="S4" s="10">
        <v>3.9734691612000002</v>
      </c>
      <c r="T4" s="7">
        <v>331315</v>
      </c>
      <c r="U4" s="7" t="s">
        <v>355</v>
      </c>
    </row>
    <row r="5" spans="1:21" x14ac:dyDescent="0.25">
      <c r="A5" s="7" t="s">
        <v>7</v>
      </c>
      <c r="B5" s="7" t="s">
        <v>1311</v>
      </c>
      <c r="C5" s="7" t="s">
        <v>1312</v>
      </c>
      <c r="D5" s="7" t="s">
        <v>122</v>
      </c>
      <c r="F5" s="9">
        <v>110000492173</v>
      </c>
      <c r="G5" s="7">
        <v>8091511</v>
      </c>
      <c r="H5" s="7" t="s">
        <v>48</v>
      </c>
      <c r="I5" s="7" t="s">
        <v>48</v>
      </c>
      <c r="J5" s="7" t="s">
        <v>48</v>
      </c>
      <c r="K5" s="7" t="s">
        <v>48</v>
      </c>
      <c r="L5" s="7" t="s">
        <v>49</v>
      </c>
      <c r="M5" s="7" t="str">
        <f t="shared" si="0"/>
        <v/>
      </c>
      <c r="N5" s="7" t="s">
        <v>48</v>
      </c>
      <c r="O5" s="10" t="s">
        <v>48</v>
      </c>
      <c r="P5" s="7" t="s">
        <v>48</v>
      </c>
      <c r="Q5" s="11" t="s">
        <v>48</v>
      </c>
      <c r="R5" s="7">
        <v>0.45359237000000002</v>
      </c>
      <c r="S5" s="10">
        <v>0.45359237000000002</v>
      </c>
      <c r="T5" s="7">
        <v>325992</v>
      </c>
      <c r="U5" s="7" t="s">
        <v>757</v>
      </c>
    </row>
    <row r="6" spans="1:21" x14ac:dyDescent="0.25">
      <c r="A6" s="8" t="s">
        <v>7</v>
      </c>
      <c r="B6" s="7" t="s">
        <v>2080</v>
      </c>
      <c r="C6" s="7" t="s">
        <v>2081</v>
      </c>
      <c r="D6" s="7" t="s">
        <v>71</v>
      </c>
      <c r="E6" s="7" t="s">
        <v>2082</v>
      </c>
      <c r="F6" s="9">
        <v>110000423676</v>
      </c>
      <c r="G6" s="7">
        <v>7107411</v>
      </c>
      <c r="H6" s="7" t="s">
        <v>48</v>
      </c>
      <c r="I6" s="7" t="s">
        <v>48</v>
      </c>
      <c r="J6" s="7" t="s">
        <v>48</v>
      </c>
      <c r="K6" s="7" t="s">
        <v>49</v>
      </c>
      <c r="L6" s="7" t="s">
        <v>49</v>
      </c>
      <c r="M6" s="7">
        <f t="shared" si="0"/>
        <v>1</v>
      </c>
      <c r="N6" s="7" t="s">
        <v>48</v>
      </c>
      <c r="O6" s="10" t="s">
        <v>48</v>
      </c>
      <c r="P6" s="7" t="s">
        <v>48</v>
      </c>
      <c r="Q6" s="11">
        <v>3942.6248800400003</v>
      </c>
      <c r="R6" s="7">
        <v>7230.2623777999997</v>
      </c>
      <c r="S6" s="10">
        <v>7230.2623777999997</v>
      </c>
      <c r="T6" s="7">
        <v>332710</v>
      </c>
      <c r="U6" s="7" t="s">
        <v>2083</v>
      </c>
    </row>
    <row r="7" spans="1:21" x14ac:dyDescent="0.25">
      <c r="A7" s="7" t="s">
        <v>7</v>
      </c>
      <c r="B7" s="7" t="s">
        <v>2498</v>
      </c>
      <c r="C7" s="7" t="s">
        <v>2499</v>
      </c>
      <c r="D7" s="7" t="s">
        <v>323</v>
      </c>
      <c r="G7" s="7">
        <v>8046611</v>
      </c>
      <c r="L7" s="7" t="s">
        <v>49</v>
      </c>
      <c r="M7" s="7" t="str">
        <f t="shared" si="0"/>
        <v/>
      </c>
      <c r="N7" s="7" t="s">
        <v>48</v>
      </c>
      <c r="O7" s="10" t="s">
        <v>48</v>
      </c>
      <c r="P7" s="7" t="s">
        <v>48</v>
      </c>
      <c r="Q7" s="11" t="s">
        <v>48</v>
      </c>
      <c r="R7" s="7">
        <v>0.10432624510000001</v>
      </c>
      <c r="S7" s="10">
        <v>0.10432624510000001</v>
      </c>
      <c r="T7" s="7">
        <v>336350</v>
      </c>
      <c r="U7" s="7" t="s">
        <v>2500</v>
      </c>
    </row>
    <row r="8" spans="1:21" x14ac:dyDescent="0.25">
      <c r="A8" s="7" t="s">
        <v>7</v>
      </c>
      <c r="B8" s="7" t="s">
        <v>2526</v>
      </c>
      <c r="C8" s="7" t="s">
        <v>2527</v>
      </c>
      <c r="D8" s="7" t="s">
        <v>401</v>
      </c>
      <c r="F8" s="9">
        <v>110046371500</v>
      </c>
      <c r="G8" s="7">
        <v>15484911</v>
      </c>
      <c r="H8" s="7" t="s">
        <v>48</v>
      </c>
      <c r="I8" s="7" t="s">
        <v>48</v>
      </c>
      <c r="J8" s="7" t="s">
        <v>48</v>
      </c>
      <c r="K8" s="7" t="s">
        <v>48</v>
      </c>
      <c r="L8" s="7" t="s">
        <v>49</v>
      </c>
      <c r="M8" s="7" t="str">
        <f t="shared" si="0"/>
        <v/>
      </c>
      <c r="N8" s="7" t="s">
        <v>48</v>
      </c>
      <c r="O8" s="10" t="s">
        <v>48</v>
      </c>
      <c r="P8" s="7" t="s">
        <v>48</v>
      </c>
      <c r="Q8" s="11" t="s">
        <v>48</v>
      </c>
      <c r="R8" s="7">
        <v>0.21681715286</v>
      </c>
      <c r="S8" s="10">
        <v>0.21681715286</v>
      </c>
      <c r="T8" s="7">
        <v>324199</v>
      </c>
      <c r="U8" s="7" t="s">
        <v>2528</v>
      </c>
    </row>
  </sheetData>
  <sheetProtection sheet="1" objects="1" scenarios="1" formatCells="0" formatColumns="0" formatRows="0"/>
  <autoFilter ref="A1:U1" xr:uid="{EB9F585C-0CF4-42BE-86EB-148A40F4EEBB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A0E7-0055-4A05-B6C5-0C2FA5146681}">
  <dimension ref="A1:U4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ht="30" x14ac:dyDescent="0.25">
      <c r="A2" s="7" t="s">
        <v>10</v>
      </c>
      <c r="B2" s="7" t="s">
        <v>2325</v>
      </c>
      <c r="C2" s="7" t="s">
        <v>2326</v>
      </c>
      <c r="D2" s="7" t="s">
        <v>265</v>
      </c>
      <c r="F2" s="9">
        <v>110000610429</v>
      </c>
      <c r="H2" s="7" t="s">
        <v>48</v>
      </c>
      <c r="I2" s="7" t="s">
        <v>49</v>
      </c>
      <c r="J2" s="7" t="s">
        <v>48</v>
      </c>
      <c r="K2" s="7" t="s">
        <v>48</v>
      </c>
      <c r="L2" s="7" t="s">
        <v>48</v>
      </c>
      <c r="M2" s="7">
        <f>IF(SUM(COUNTIF(H2:K2, "X")) &gt; 0, 1, "")</f>
        <v>1</v>
      </c>
      <c r="N2" s="7" t="s">
        <v>48</v>
      </c>
      <c r="O2" s="10">
        <v>0</v>
      </c>
      <c r="P2" s="7" t="s">
        <v>48</v>
      </c>
      <c r="Q2" s="11" t="s">
        <v>48</v>
      </c>
      <c r="R2" s="7" t="s">
        <v>48</v>
      </c>
      <c r="S2" s="10">
        <v>0</v>
      </c>
      <c r="T2" s="13">
        <v>541713</v>
      </c>
      <c r="U2" s="13" t="s">
        <v>1616</v>
      </c>
    </row>
    <row r="3" spans="1:21" x14ac:dyDescent="0.25">
      <c r="A3" s="7" t="s">
        <v>10</v>
      </c>
      <c r="B3" s="7" t="s">
        <v>3962</v>
      </c>
      <c r="C3" s="7" t="s">
        <v>3963</v>
      </c>
      <c r="D3" s="7" t="s">
        <v>396</v>
      </c>
      <c r="F3" s="9">
        <v>110070219702</v>
      </c>
      <c r="H3" s="7" t="s">
        <v>48</v>
      </c>
      <c r="I3" s="7" t="s">
        <v>49</v>
      </c>
      <c r="J3" s="7" t="s">
        <v>48</v>
      </c>
      <c r="K3" s="7" t="s">
        <v>48</v>
      </c>
      <c r="L3" s="7" t="s">
        <v>48</v>
      </c>
      <c r="M3" s="7">
        <f>IF(SUM(COUNTIF(H3:K3, "X")) &gt; 0, 1, "")</f>
        <v>1</v>
      </c>
      <c r="N3" s="7" t="s">
        <v>48</v>
      </c>
      <c r="O3" s="10">
        <v>0</v>
      </c>
      <c r="P3" s="7" t="s">
        <v>48</v>
      </c>
      <c r="Q3" s="11" t="s">
        <v>48</v>
      </c>
      <c r="R3" s="7" t="s">
        <v>48</v>
      </c>
      <c r="S3" s="10">
        <v>0</v>
      </c>
      <c r="T3" s="13"/>
      <c r="U3" s="13"/>
    </row>
    <row r="4" spans="1:21" x14ac:dyDescent="0.25">
      <c r="A4" s="7" t="s">
        <v>10</v>
      </c>
      <c r="B4" s="7" t="s">
        <v>129</v>
      </c>
      <c r="C4" s="7" t="s">
        <v>130</v>
      </c>
      <c r="D4" s="7" t="s">
        <v>58</v>
      </c>
      <c r="G4">
        <v>13842411</v>
      </c>
      <c r="L4" s="7" t="s">
        <v>49</v>
      </c>
      <c r="T4" s="7">
        <v>336415</v>
      </c>
      <c r="U4" s="7" t="s">
        <v>131</v>
      </c>
    </row>
  </sheetData>
  <sheetProtection sheet="1" objects="1" scenarios="1" formatCells="0" formatColumns="0" formatRows="0"/>
  <autoFilter ref="A1:U1" xr:uid="{EB9F585C-0CF4-42BE-86EB-148A40F4EEBB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4FFCB-49EB-48BF-9215-78EEF196F938}">
  <dimension ref="A1:U21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ht="30" x14ac:dyDescent="0.25">
      <c r="A2" s="7" t="s">
        <v>11</v>
      </c>
      <c r="B2" s="7" t="s">
        <v>73</v>
      </c>
      <c r="C2" s="7" t="s">
        <v>74</v>
      </c>
      <c r="D2" s="7" t="s">
        <v>71</v>
      </c>
      <c r="G2" s="7">
        <v>8161811</v>
      </c>
      <c r="L2" s="7" t="s">
        <v>49</v>
      </c>
      <c r="M2" s="7" t="str">
        <f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1.7718225156940001E-4</v>
      </c>
      <c r="S2" s="10">
        <v>1.7718225156940001E-4</v>
      </c>
      <c r="T2" s="13">
        <v>562213</v>
      </c>
      <c r="U2" s="13" t="s">
        <v>75</v>
      </c>
    </row>
    <row r="3" spans="1:21" x14ac:dyDescent="0.25">
      <c r="A3" s="7" t="s">
        <v>11</v>
      </c>
      <c r="B3" s="7" t="s">
        <v>379</v>
      </c>
      <c r="C3" s="7" t="s">
        <v>380</v>
      </c>
      <c r="D3" s="7" t="s">
        <v>381</v>
      </c>
      <c r="E3" s="7" t="s">
        <v>382</v>
      </c>
      <c r="F3" s="9">
        <v>110000597729</v>
      </c>
      <c r="H3" s="7" t="s">
        <v>48</v>
      </c>
      <c r="I3" s="7" t="s">
        <v>48</v>
      </c>
      <c r="J3" s="7" t="s">
        <v>48</v>
      </c>
      <c r="K3" s="7" t="s">
        <v>49</v>
      </c>
      <c r="L3" s="7" t="s">
        <v>48</v>
      </c>
      <c r="M3" s="7">
        <f t="shared" ref="M3:M21" si="0">IF(SUM(COUNTIF(H3:K3, "X")) &gt; 0, 1, "")</f>
        <v>1</v>
      </c>
      <c r="N3" s="7" t="s">
        <v>48</v>
      </c>
      <c r="O3" s="10" t="s">
        <v>48</v>
      </c>
      <c r="P3" s="7" t="s">
        <v>48</v>
      </c>
      <c r="Q3" s="11">
        <v>66.269845257</v>
      </c>
      <c r="R3" s="7" t="s">
        <v>48</v>
      </c>
      <c r="S3" s="10">
        <v>66.269845257</v>
      </c>
      <c r="T3" s="13">
        <v>327310</v>
      </c>
      <c r="U3" s="13" t="s">
        <v>358</v>
      </c>
    </row>
    <row r="4" spans="1:21" x14ac:dyDescent="0.25">
      <c r="A4" s="7" t="s">
        <v>11</v>
      </c>
      <c r="B4" s="7" t="s">
        <v>383</v>
      </c>
      <c r="C4" s="7" t="s">
        <v>384</v>
      </c>
      <c r="D4" s="7" t="s">
        <v>275</v>
      </c>
      <c r="E4" s="7" t="s">
        <v>385</v>
      </c>
      <c r="F4" s="9">
        <v>110000445929</v>
      </c>
      <c r="H4" s="7" t="s">
        <v>48</v>
      </c>
      <c r="I4" s="7" t="s">
        <v>48</v>
      </c>
      <c r="J4" s="7" t="s">
        <v>48</v>
      </c>
      <c r="K4" s="7" t="s">
        <v>49</v>
      </c>
      <c r="L4" s="7" t="s">
        <v>48</v>
      </c>
      <c r="M4" s="7">
        <f t="shared" si="0"/>
        <v>1</v>
      </c>
      <c r="N4" s="7" t="s">
        <v>48</v>
      </c>
      <c r="O4" s="7" t="s">
        <v>48</v>
      </c>
      <c r="P4" s="7" t="s">
        <v>48</v>
      </c>
      <c r="Q4" s="7">
        <v>0.68946040240000006</v>
      </c>
      <c r="R4" s="7" t="s">
        <v>48</v>
      </c>
      <c r="S4" s="7">
        <v>0.68946040240000006</v>
      </c>
      <c r="T4" s="7">
        <v>327310</v>
      </c>
      <c r="U4" s="7" t="s">
        <v>358</v>
      </c>
    </row>
    <row r="5" spans="1:21" x14ac:dyDescent="0.25">
      <c r="A5" s="7" t="s">
        <v>11</v>
      </c>
      <c r="B5" s="7" t="s">
        <v>386</v>
      </c>
      <c r="C5" s="7" t="s">
        <v>380</v>
      </c>
      <c r="D5" s="7" t="s">
        <v>381</v>
      </c>
      <c r="F5" s="9">
        <v>110000597729</v>
      </c>
      <c r="G5" s="7">
        <v>973111</v>
      </c>
      <c r="H5" s="7" t="s">
        <v>48</v>
      </c>
      <c r="I5" s="7" t="s">
        <v>48</v>
      </c>
      <c r="J5" s="7" t="s">
        <v>48</v>
      </c>
      <c r="K5" s="7" t="s">
        <v>49</v>
      </c>
      <c r="L5" s="7" t="s">
        <v>49</v>
      </c>
      <c r="M5" s="7">
        <f t="shared" si="0"/>
        <v>1</v>
      </c>
      <c r="N5" s="7" t="s">
        <v>48</v>
      </c>
      <c r="O5" s="7" t="s">
        <v>48</v>
      </c>
      <c r="P5" s="7" t="s">
        <v>48</v>
      </c>
      <c r="Q5" s="7">
        <v>66.269845257</v>
      </c>
      <c r="R5" s="7">
        <v>9.5388661041519995E-2</v>
      </c>
      <c r="S5" s="7">
        <v>66.269845257</v>
      </c>
      <c r="T5" s="7">
        <v>327310</v>
      </c>
      <c r="U5" s="7" t="s">
        <v>358</v>
      </c>
    </row>
    <row r="6" spans="1:21" x14ac:dyDescent="0.25">
      <c r="A6" s="7" t="s">
        <v>11</v>
      </c>
      <c r="B6" s="7" t="s">
        <v>718</v>
      </c>
      <c r="C6" s="7" t="s">
        <v>719</v>
      </c>
      <c r="D6" s="7" t="s">
        <v>58</v>
      </c>
      <c r="G6" s="7">
        <v>4789311</v>
      </c>
      <c r="L6" s="7" t="s">
        <v>49</v>
      </c>
      <c r="M6" s="7" t="str">
        <f t="shared" si="0"/>
        <v/>
      </c>
      <c r="N6" s="7" t="s">
        <v>48</v>
      </c>
      <c r="O6" s="7" t="s">
        <v>48</v>
      </c>
      <c r="P6" s="7" t="s">
        <v>48</v>
      </c>
      <c r="Q6" s="7" t="s">
        <v>48</v>
      </c>
      <c r="R6" s="7">
        <v>2.6156131860627997E-4</v>
      </c>
      <c r="S6" s="7">
        <v>2.6156131860627997E-4</v>
      </c>
      <c r="T6" s="7">
        <v>327310</v>
      </c>
      <c r="U6" s="7" t="s">
        <v>358</v>
      </c>
    </row>
    <row r="7" spans="1:21" x14ac:dyDescent="0.25">
      <c r="A7" s="7" t="s">
        <v>11</v>
      </c>
      <c r="B7" s="7" t="s">
        <v>928</v>
      </c>
      <c r="C7" s="7" t="s">
        <v>929</v>
      </c>
      <c r="D7" s="7" t="s">
        <v>612</v>
      </c>
      <c r="F7" s="9">
        <v>110000906985</v>
      </c>
      <c r="G7" s="7">
        <v>7428011</v>
      </c>
      <c r="H7" s="7" t="s">
        <v>48</v>
      </c>
      <c r="I7" s="7" t="s">
        <v>48</v>
      </c>
      <c r="J7" s="7" t="s">
        <v>48</v>
      </c>
      <c r="K7" s="7" t="s">
        <v>49</v>
      </c>
      <c r="L7" s="7" t="s">
        <v>49</v>
      </c>
      <c r="M7" s="7">
        <f t="shared" si="0"/>
        <v>1</v>
      </c>
      <c r="N7" s="7" t="s">
        <v>48</v>
      </c>
      <c r="O7" s="7" t="s">
        <v>48</v>
      </c>
      <c r="P7" s="7" t="s">
        <v>48</v>
      </c>
      <c r="Q7" s="7">
        <v>1.8143694800000002E-2</v>
      </c>
      <c r="R7" s="7">
        <v>4.5449955473999999E-3</v>
      </c>
      <c r="S7" s="7">
        <v>1.8143694800000002E-2</v>
      </c>
      <c r="T7" s="7">
        <v>562211</v>
      </c>
      <c r="U7" s="7" t="s">
        <v>851</v>
      </c>
    </row>
    <row r="8" spans="1:21" x14ac:dyDescent="0.25">
      <c r="A8" s="7" t="s">
        <v>11</v>
      </c>
      <c r="B8" s="7" t="s">
        <v>939</v>
      </c>
      <c r="C8" s="7" t="s">
        <v>940</v>
      </c>
      <c r="D8" s="7" t="s">
        <v>484</v>
      </c>
      <c r="G8" s="7">
        <v>7768011</v>
      </c>
      <c r="L8" s="7" t="s">
        <v>49</v>
      </c>
      <c r="M8" s="7" t="str">
        <f t="shared" si="0"/>
        <v/>
      </c>
      <c r="N8" s="7" t="s">
        <v>48</v>
      </c>
      <c r="O8" s="7" t="s">
        <v>48</v>
      </c>
      <c r="P8" s="7" t="s">
        <v>48</v>
      </c>
      <c r="Q8" s="7" t="s">
        <v>48</v>
      </c>
      <c r="R8" s="7">
        <v>0.99790321400000004</v>
      </c>
      <c r="S8" s="7">
        <v>0.99790321400000004</v>
      </c>
      <c r="T8" s="7">
        <v>562211</v>
      </c>
      <c r="U8" s="7" t="s">
        <v>851</v>
      </c>
    </row>
    <row r="9" spans="1:21" x14ac:dyDescent="0.25">
      <c r="A9" s="7" t="s">
        <v>11</v>
      </c>
      <c r="B9" s="7" t="s">
        <v>1329</v>
      </c>
      <c r="C9" s="7" t="s">
        <v>1330</v>
      </c>
      <c r="D9" s="7" t="s">
        <v>323</v>
      </c>
      <c r="G9" s="7">
        <v>7253611</v>
      </c>
      <c r="L9" s="7" t="s">
        <v>49</v>
      </c>
      <c r="M9" s="7" t="str">
        <f t="shared" si="0"/>
        <v/>
      </c>
      <c r="N9" s="7" t="s">
        <v>48</v>
      </c>
      <c r="O9" s="7" t="s">
        <v>48</v>
      </c>
      <c r="P9" s="7" t="s">
        <v>48</v>
      </c>
      <c r="Q9" s="7" t="s">
        <v>48</v>
      </c>
      <c r="R9" s="7">
        <v>340.46643292199997</v>
      </c>
      <c r="S9" s="7">
        <v>340.46643292199997</v>
      </c>
      <c r="T9" s="7">
        <v>562219</v>
      </c>
      <c r="U9" s="7" t="s">
        <v>1331</v>
      </c>
    </row>
    <row r="10" spans="1:21" x14ac:dyDescent="0.25">
      <c r="A10" s="7" t="s">
        <v>11</v>
      </c>
      <c r="B10" s="7" t="s">
        <v>1648</v>
      </c>
      <c r="C10" s="7" t="s">
        <v>1649</v>
      </c>
      <c r="D10" s="7" t="s">
        <v>260</v>
      </c>
      <c r="E10" s="7" t="s">
        <v>1650</v>
      </c>
      <c r="F10" s="9">
        <v>110000560544</v>
      </c>
      <c r="G10" s="7">
        <v>5684811</v>
      </c>
      <c r="H10" s="7" t="s">
        <v>48</v>
      </c>
      <c r="I10" s="7" t="s">
        <v>48</v>
      </c>
      <c r="J10" s="7" t="s">
        <v>49</v>
      </c>
      <c r="K10" s="7" t="s">
        <v>49</v>
      </c>
      <c r="L10" s="7" t="s">
        <v>49</v>
      </c>
      <c r="M10" s="7">
        <f t="shared" si="0"/>
        <v>1</v>
      </c>
      <c r="N10" s="7" t="s">
        <v>48</v>
      </c>
      <c r="O10" s="7" t="s">
        <v>48</v>
      </c>
      <c r="P10" s="7">
        <v>0</v>
      </c>
      <c r="Q10" s="7">
        <v>0.90718474000000004</v>
      </c>
      <c r="R10" s="7">
        <v>0.90718474000000004</v>
      </c>
      <c r="S10" s="7">
        <v>0.90718474000000004</v>
      </c>
      <c r="T10" s="7">
        <v>327310</v>
      </c>
      <c r="U10" s="7" t="s">
        <v>358</v>
      </c>
    </row>
    <row r="11" spans="1:21" x14ac:dyDescent="0.25">
      <c r="A11" s="7" t="s">
        <v>11</v>
      </c>
      <c r="B11" s="7" t="s">
        <v>1784</v>
      </c>
      <c r="C11" s="7" t="s">
        <v>1785</v>
      </c>
      <c r="D11" s="7" t="s">
        <v>58</v>
      </c>
      <c r="F11" s="9">
        <v>110000484039</v>
      </c>
      <c r="H11" s="7" t="s">
        <v>48</v>
      </c>
      <c r="I11" s="7" t="s">
        <v>49</v>
      </c>
      <c r="J11" s="7" t="s">
        <v>48</v>
      </c>
      <c r="K11" s="7" t="s">
        <v>48</v>
      </c>
      <c r="L11" s="7" t="s">
        <v>48</v>
      </c>
      <c r="M11" s="7">
        <f t="shared" si="0"/>
        <v>1</v>
      </c>
      <c r="N11" s="7" t="s">
        <v>48</v>
      </c>
      <c r="O11" s="7">
        <v>0</v>
      </c>
      <c r="P11" s="7" t="s">
        <v>48</v>
      </c>
      <c r="Q11" s="7" t="s">
        <v>48</v>
      </c>
      <c r="R11" s="7" t="s">
        <v>48</v>
      </c>
      <c r="S11" s="7">
        <v>0</v>
      </c>
      <c r="T11" s="7">
        <v>327310</v>
      </c>
      <c r="U11" s="7" t="s">
        <v>358</v>
      </c>
    </row>
    <row r="12" spans="1:21" x14ac:dyDescent="0.25">
      <c r="A12" s="7" t="s">
        <v>11</v>
      </c>
      <c r="B12" s="7" t="s">
        <v>1818</v>
      </c>
      <c r="C12" s="7" t="s">
        <v>1819</v>
      </c>
      <c r="D12" s="7" t="s">
        <v>47</v>
      </c>
      <c r="F12" s="9">
        <v>110025356433</v>
      </c>
      <c r="G12" s="7">
        <v>7213611</v>
      </c>
      <c r="H12" s="7" t="s">
        <v>48</v>
      </c>
      <c r="I12" s="7" t="s">
        <v>48</v>
      </c>
      <c r="J12" s="7" t="s">
        <v>48</v>
      </c>
      <c r="K12" s="7" t="s">
        <v>48</v>
      </c>
      <c r="L12" s="7" t="s">
        <v>49</v>
      </c>
      <c r="M12" s="7" t="str">
        <f t="shared" si="0"/>
        <v/>
      </c>
      <c r="N12" s="7" t="s">
        <v>48</v>
      </c>
      <c r="O12" s="7" t="s">
        <v>48</v>
      </c>
      <c r="P12" s="7" t="s">
        <v>48</v>
      </c>
      <c r="Q12" s="7" t="s">
        <v>48</v>
      </c>
      <c r="R12" s="7">
        <v>0.31479310477999994</v>
      </c>
      <c r="S12" s="7">
        <v>0.31479310477999994</v>
      </c>
      <c r="T12" s="7">
        <v>327120</v>
      </c>
      <c r="U12" s="7" t="s">
        <v>1820</v>
      </c>
    </row>
    <row r="13" spans="1:21" x14ac:dyDescent="0.25">
      <c r="A13" s="7" t="s">
        <v>11</v>
      </c>
      <c r="B13" s="7" t="s">
        <v>1827</v>
      </c>
      <c r="C13" s="7" t="s">
        <v>1828</v>
      </c>
      <c r="D13" s="7" t="s">
        <v>401</v>
      </c>
      <c r="E13" s="7" t="s">
        <v>1829</v>
      </c>
      <c r="F13" s="9">
        <v>110027242320</v>
      </c>
      <c r="H13" s="7" t="s">
        <v>48</v>
      </c>
      <c r="I13" s="7" t="s">
        <v>48</v>
      </c>
      <c r="J13" s="7" t="s">
        <v>48</v>
      </c>
      <c r="K13" s="7" t="s">
        <v>49</v>
      </c>
      <c r="L13" s="7" t="s">
        <v>48</v>
      </c>
      <c r="M13" s="7">
        <f t="shared" si="0"/>
        <v>1</v>
      </c>
      <c r="N13" s="7" t="s">
        <v>48</v>
      </c>
      <c r="O13" s="7" t="s">
        <v>48</v>
      </c>
      <c r="P13" s="7" t="s">
        <v>48</v>
      </c>
      <c r="Q13" s="7">
        <v>1.0251187561999999</v>
      </c>
      <c r="R13" s="7" t="s">
        <v>48</v>
      </c>
      <c r="S13" s="7">
        <v>1.0251187561999999</v>
      </c>
      <c r="T13" s="7">
        <v>562213</v>
      </c>
      <c r="U13" s="7" t="s">
        <v>75</v>
      </c>
    </row>
    <row r="14" spans="1:21" x14ac:dyDescent="0.25">
      <c r="A14" s="7" t="s">
        <v>11</v>
      </c>
      <c r="B14" s="7" t="s">
        <v>1830</v>
      </c>
      <c r="C14" s="7" t="s">
        <v>1831</v>
      </c>
      <c r="D14" s="7" t="s">
        <v>401</v>
      </c>
      <c r="G14" s="7">
        <v>13429211</v>
      </c>
      <c r="L14" s="7" t="s">
        <v>49</v>
      </c>
      <c r="M14" s="7" t="str">
        <f t="shared" si="0"/>
        <v/>
      </c>
      <c r="N14" s="7" t="s">
        <v>48</v>
      </c>
      <c r="O14" s="7" t="s">
        <v>48</v>
      </c>
      <c r="P14" s="7" t="s">
        <v>48</v>
      </c>
      <c r="Q14" s="7" t="s">
        <v>48</v>
      </c>
      <c r="R14" s="7">
        <v>0.79378664749999994</v>
      </c>
      <c r="S14" s="7">
        <v>0.79378664749999994</v>
      </c>
      <c r="T14" s="7">
        <v>562112</v>
      </c>
      <c r="U14" s="7" t="s">
        <v>1832</v>
      </c>
    </row>
    <row r="15" spans="1:21" x14ac:dyDescent="0.25">
      <c r="A15" s="7" t="s">
        <v>11</v>
      </c>
      <c r="B15" s="7" t="s">
        <v>1876</v>
      </c>
      <c r="C15" s="7" t="s">
        <v>1877</v>
      </c>
      <c r="D15" s="7" t="s">
        <v>260</v>
      </c>
      <c r="F15" s="9">
        <v>110056963905</v>
      </c>
      <c r="G15" s="7">
        <v>5720711</v>
      </c>
      <c r="H15" s="7" t="s">
        <v>48</v>
      </c>
      <c r="I15" s="7" t="s">
        <v>48</v>
      </c>
      <c r="J15" s="7" t="s">
        <v>48</v>
      </c>
      <c r="K15" s="7" t="s">
        <v>48</v>
      </c>
      <c r="L15" s="7" t="s">
        <v>49</v>
      </c>
      <c r="M15" s="7" t="str">
        <f t="shared" si="0"/>
        <v/>
      </c>
      <c r="N15" s="7" t="s">
        <v>48</v>
      </c>
      <c r="O15" s="7" t="s">
        <v>48</v>
      </c>
      <c r="P15" s="7" t="s">
        <v>48</v>
      </c>
      <c r="Q15" s="7" t="s">
        <v>48</v>
      </c>
      <c r="R15" s="7">
        <v>0.45359237000000002</v>
      </c>
      <c r="S15" s="7">
        <v>0.45359237000000002</v>
      </c>
      <c r="T15" s="7">
        <v>327310</v>
      </c>
      <c r="U15" s="7" t="s">
        <v>358</v>
      </c>
    </row>
    <row r="16" spans="1:21" x14ac:dyDescent="0.25">
      <c r="A16" s="7" t="s">
        <v>11</v>
      </c>
      <c r="B16" s="7" t="s">
        <v>2304</v>
      </c>
      <c r="C16" s="7" t="s">
        <v>2305</v>
      </c>
      <c r="D16" s="7" t="s">
        <v>47</v>
      </c>
      <c r="G16" s="7">
        <v>949311</v>
      </c>
      <c r="L16" s="7" t="s">
        <v>49</v>
      </c>
      <c r="M16" s="7" t="str">
        <f t="shared" si="0"/>
        <v/>
      </c>
      <c r="N16" s="7" t="s">
        <v>48</v>
      </c>
      <c r="O16" s="7" t="s">
        <v>48</v>
      </c>
      <c r="P16" s="7" t="s">
        <v>48</v>
      </c>
      <c r="Q16" s="7" t="s">
        <v>48</v>
      </c>
      <c r="R16" s="7">
        <v>1.1793401620000001</v>
      </c>
      <c r="S16" s="7">
        <v>1.1793401620000001</v>
      </c>
      <c r="T16" s="7">
        <v>327410</v>
      </c>
      <c r="U16" s="7" t="s">
        <v>849</v>
      </c>
    </row>
    <row r="17" spans="1:21" x14ac:dyDescent="0.25">
      <c r="A17" s="7" t="s">
        <v>11</v>
      </c>
      <c r="B17" s="7" t="s">
        <v>2363</v>
      </c>
      <c r="C17" s="7" t="s">
        <v>425</v>
      </c>
      <c r="D17" s="7" t="s">
        <v>362</v>
      </c>
      <c r="G17" s="7">
        <v>8370811</v>
      </c>
      <c r="L17" s="7" t="s">
        <v>49</v>
      </c>
      <c r="M17" s="7" t="str">
        <f t="shared" si="0"/>
        <v/>
      </c>
      <c r="N17" s="7" t="s">
        <v>48</v>
      </c>
      <c r="O17" s="7" t="s">
        <v>48</v>
      </c>
      <c r="P17" s="7" t="s">
        <v>48</v>
      </c>
      <c r="Q17" s="7" t="s">
        <v>48</v>
      </c>
      <c r="R17" s="7">
        <v>9.0529779574079986E-3</v>
      </c>
      <c r="S17" s="7">
        <v>9.0529779574079986E-3</v>
      </c>
      <c r="T17" s="7">
        <v>325211</v>
      </c>
      <c r="U17" s="7" t="s">
        <v>214</v>
      </c>
    </row>
    <row r="18" spans="1:21" x14ac:dyDescent="0.25">
      <c r="A18" s="7" t="s">
        <v>11</v>
      </c>
      <c r="B18" s="7" t="s">
        <v>2506</v>
      </c>
      <c r="C18" s="7" t="s">
        <v>1333</v>
      </c>
      <c r="D18" s="7" t="s">
        <v>71</v>
      </c>
      <c r="G18" s="7">
        <v>6277111</v>
      </c>
      <c r="L18" s="7" t="s">
        <v>49</v>
      </c>
      <c r="M18" s="7" t="str">
        <f t="shared" si="0"/>
        <v/>
      </c>
      <c r="N18" s="7" t="s">
        <v>48</v>
      </c>
      <c r="O18" s="7" t="s">
        <v>48</v>
      </c>
      <c r="P18" s="7" t="s">
        <v>48</v>
      </c>
      <c r="Q18" s="7" t="s">
        <v>48</v>
      </c>
      <c r="R18" s="7">
        <v>0.91988532635999987</v>
      </c>
      <c r="S18" s="7">
        <v>0.91988532635999987</v>
      </c>
      <c r="T18" s="7">
        <v>221320</v>
      </c>
      <c r="U18" s="7" t="s">
        <v>86</v>
      </c>
    </row>
    <row r="19" spans="1:21" x14ac:dyDescent="0.25">
      <c r="A19" s="7" t="s">
        <v>11</v>
      </c>
      <c r="B19" s="7" t="s">
        <v>2562</v>
      </c>
      <c r="C19" s="7" t="s">
        <v>2563</v>
      </c>
      <c r="D19" s="7" t="s">
        <v>58</v>
      </c>
      <c r="G19" s="7">
        <v>4921411</v>
      </c>
      <c r="L19" s="7" t="s">
        <v>49</v>
      </c>
      <c r="M19" s="7" t="str">
        <f t="shared" si="0"/>
        <v/>
      </c>
      <c r="N19" s="7" t="s">
        <v>48</v>
      </c>
      <c r="O19" s="7" t="s">
        <v>48</v>
      </c>
      <c r="P19" s="7" t="s">
        <v>48</v>
      </c>
      <c r="Q19" s="7" t="s">
        <v>48</v>
      </c>
      <c r="R19" s="7">
        <v>36.0930887723868</v>
      </c>
      <c r="S19" s="7">
        <v>36.0930887723868</v>
      </c>
      <c r="T19" s="7">
        <v>327310</v>
      </c>
      <c r="U19" s="7" t="s">
        <v>358</v>
      </c>
    </row>
    <row r="20" spans="1:21" x14ac:dyDescent="0.25">
      <c r="A20" s="7" t="s">
        <v>11</v>
      </c>
      <c r="B20" s="7" t="s">
        <v>3407</v>
      </c>
      <c r="C20" s="7" t="s">
        <v>3408</v>
      </c>
      <c r="D20" s="7" t="s">
        <v>401</v>
      </c>
      <c r="E20" s="7" t="s">
        <v>3409</v>
      </c>
      <c r="F20" s="9">
        <v>110000385592</v>
      </c>
      <c r="G20" s="7">
        <v>8130911</v>
      </c>
      <c r="H20" s="7" t="s">
        <v>48</v>
      </c>
      <c r="I20" s="7" t="s">
        <v>48</v>
      </c>
      <c r="J20" s="7" t="s">
        <v>49</v>
      </c>
      <c r="K20" s="7" t="s">
        <v>49</v>
      </c>
      <c r="L20" s="7" t="s">
        <v>49</v>
      </c>
      <c r="M20" s="7">
        <f t="shared" si="0"/>
        <v>1</v>
      </c>
      <c r="N20" s="7" t="s">
        <v>48</v>
      </c>
      <c r="O20" s="7" t="s">
        <v>48</v>
      </c>
      <c r="P20" s="7">
        <v>0</v>
      </c>
      <c r="Q20" s="7">
        <v>3.1297873530000006E-2</v>
      </c>
      <c r="R20" s="7">
        <v>3.1751465899999996E-3</v>
      </c>
      <c r="S20" s="7">
        <v>3.1297873530000006E-2</v>
      </c>
      <c r="T20" s="7">
        <v>562211</v>
      </c>
      <c r="U20" s="7" t="s">
        <v>851</v>
      </c>
    </row>
    <row r="21" spans="1:21" x14ac:dyDescent="0.25">
      <c r="A21" s="7" t="s">
        <v>11</v>
      </c>
      <c r="B21" s="7" t="s">
        <v>4223</v>
      </c>
      <c r="C21" s="7" t="s">
        <v>4224</v>
      </c>
      <c r="D21" s="7" t="s">
        <v>195</v>
      </c>
      <c r="E21" s="7" t="s">
        <v>4225</v>
      </c>
      <c r="F21" s="9">
        <v>110000438893</v>
      </c>
      <c r="H21" s="7" t="s">
        <v>48</v>
      </c>
      <c r="I21" s="7" t="s">
        <v>48</v>
      </c>
      <c r="J21" s="7" t="s">
        <v>49</v>
      </c>
      <c r="K21" s="7" t="s">
        <v>49</v>
      </c>
      <c r="L21" s="7" t="s">
        <v>48</v>
      </c>
      <c r="M21" s="7">
        <f t="shared" si="0"/>
        <v>1</v>
      </c>
      <c r="N21" s="7" t="s">
        <v>48</v>
      </c>
      <c r="O21" s="7" t="s">
        <v>48</v>
      </c>
      <c r="P21" s="7">
        <v>0</v>
      </c>
      <c r="Q21" s="7">
        <v>0</v>
      </c>
      <c r="R21" s="7" t="s">
        <v>48</v>
      </c>
      <c r="S21" s="7">
        <v>0</v>
      </c>
      <c r="T21" s="7">
        <v>562211</v>
      </c>
      <c r="U21" s="7" t="s">
        <v>851</v>
      </c>
    </row>
  </sheetData>
  <sheetProtection sheet="1" objects="1" scenarios="1" formatCells="0" formatColumns="0" formatRows="0"/>
  <autoFilter ref="A1:U1" xr:uid="{EB9F585C-0CF4-42BE-86EB-148A40F4EEBB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08B1E-81D7-4E50-B0FB-ADFD685345B6}">
  <dimension ref="A1:U90"/>
  <sheetViews>
    <sheetView zoomScaleNormal="100" workbookViewId="0">
      <pane ySplit="1" topLeftCell="A2" activePane="bottomLeft" state="frozen"/>
      <selection pane="bottomLeft" activeCell="U11" sqref="U11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12</v>
      </c>
      <c r="B2" s="7" t="s">
        <v>103</v>
      </c>
      <c r="C2" s="7" t="s">
        <v>104</v>
      </c>
      <c r="D2" s="7" t="s">
        <v>105</v>
      </c>
      <c r="F2" s="9">
        <v>110018855041</v>
      </c>
      <c r="G2" s="7">
        <v>2686011</v>
      </c>
      <c r="H2" s="7" t="s">
        <v>48</v>
      </c>
      <c r="I2" s="7" t="s">
        <v>48</v>
      </c>
      <c r="J2" s="7" t="s">
        <v>48</v>
      </c>
      <c r="K2" s="7" t="s">
        <v>48</v>
      </c>
      <c r="L2" s="7" t="s">
        <v>49</v>
      </c>
      <c r="M2" s="7" t="str">
        <f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0.15567761874464803</v>
      </c>
      <c r="S2" s="10">
        <v>0.15567761874464803</v>
      </c>
      <c r="T2" s="13">
        <v>562212</v>
      </c>
      <c r="U2" s="13" t="s">
        <v>106</v>
      </c>
    </row>
    <row r="3" spans="1:21" x14ac:dyDescent="0.25">
      <c r="A3" s="7" t="s">
        <v>12</v>
      </c>
      <c r="B3" s="7" t="s">
        <v>151</v>
      </c>
      <c r="C3" s="7" t="s">
        <v>152</v>
      </c>
      <c r="D3" s="7" t="s">
        <v>153</v>
      </c>
      <c r="G3" s="7">
        <v>8334011</v>
      </c>
      <c r="L3" s="7" t="s">
        <v>49</v>
      </c>
      <c r="M3" s="7" t="str">
        <f t="shared" ref="M3:M65" si="0">IF(SUM(COUNTIF(H3:K3, "X")) &gt; 0, 1, "")</f>
        <v/>
      </c>
      <c r="N3" s="7" t="s">
        <v>48</v>
      </c>
      <c r="O3" s="10" t="s">
        <v>48</v>
      </c>
      <c r="P3" s="7" t="s">
        <v>48</v>
      </c>
      <c r="Q3" s="11" t="s">
        <v>48</v>
      </c>
      <c r="R3" s="7">
        <v>0</v>
      </c>
      <c r="S3" s="10">
        <v>0</v>
      </c>
      <c r="T3" s="13">
        <v>562212</v>
      </c>
      <c r="U3" s="13" t="s">
        <v>106</v>
      </c>
    </row>
    <row r="4" spans="1:21" x14ac:dyDescent="0.25">
      <c r="A4" s="7" t="s">
        <v>12</v>
      </c>
      <c r="B4" s="7" t="s">
        <v>258</v>
      </c>
      <c r="C4" s="7" t="s">
        <v>259</v>
      </c>
      <c r="D4" s="7" t="s">
        <v>260</v>
      </c>
      <c r="F4" s="9">
        <v>110019990857</v>
      </c>
      <c r="G4" s="7">
        <v>13006411</v>
      </c>
      <c r="H4" s="7" t="s">
        <v>48</v>
      </c>
      <c r="I4" s="7" t="s">
        <v>48</v>
      </c>
      <c r="J4" s="7" t="s">
        <v>48</v>
      </c>
      <c r="K4" s="7" t="s">
        <v>48</v>
      </c>
      <c r="L4" s="7" t="s">
        <v>49</v>
      </c>
      <c r="M4" s="7" t="str">
        <f t="shared" si="0"/>
        <v/>
      </c>
      <c r="N4" s="7" t="s">
        <v>48</v>
      </c>
      <c r="O4" s="7" t="s">
        <v>48</v>
      </c>
      <c r="P4" s="7" t="s">
        <v>48</v>
      </c>
      <c r="Q4" s="7" t="s">
        <v>48</v>
      </c>
      <c r="R4" s="7">
        <v>1.2156275516000001</v>
      </c>
      <c r="S4" s="7">
        <v>1.2156275516000001</v>
      </c>
      <c r="T4" s="7">
        <v>562212</v>
      </c>
      <c r="U4" s="7" t="s">
        <v>106</v>
      </c>
    </row>
    <row r="5" spans="1:21" x14ac:dyDescent="0.25">
      <c r="A5" s="7" t="s">
        <v>12</v>
      </c>
      <c r="B5" s="7" t="s">
        <v>321</v>
      </c>
      <c r="C5" s="7" t="s">
        <v>322</v>
      </c>
      <c r="D5" s="7" t="s">
        <v>323</v>
      </c>
      <c r="G5" s="7">
        <v>7825411</v>
      </c>
      <c r="L5" s="7" t="s">
        <v>49</v>
      </c>
      <c r="M5" s="7" t="str">
        <f t="shared" si="0"/>
        <v/>
      </c>
      <c r="N5" s="7" t="s">
        <v>48</v>
      </c>
      <c r="O5" s="7" t="s">
        <v>48</v>
      </c>
      <c r="P5" s="7" t="s">
        <v>48</v>
      </c>
      <c r="Q5" s="7" t="s">
        <v>48</v>
      </c>
      <c r="R5" s="7">
        <v>9.9790321400000003E-5</v>
      </c>
      <c r="S5" s="7">
        <v>9.9790321400000003E-5</v>
      </c>
      <c r="T5" s="7">
        <v>562212</v>
      </c>
      <c r="U5" s="7" t="s">
        <v>106</v>
      </c>
    </row>
    <row r="6" spans="1:21" x14ac:dyDescent="0.25">
      <c r="A6" s="7" t="s">
        <v>12</v>
      </c>
      <c r="B6" s="7" t="s">
        <v>431</v>
      </c>
      <c r="C6" s="7" t="s">
        <v>432</v>
      </c>
      <c r="D6" s="7" t="s">
        <v>47</v>
      </c>
      <c r="G6" s="7">
        <v>560311</v>
      </c>
      <c r="L6" s="7" t="s">
        <v>49</v>
      </c>
      <c r="M6" s="7" t="str">
        <f t="shared" si="0"/>
        <v/>
      </c>
      <c r="N6" s="7" t="s">
        <v>48</v>
      </c>
      <c r="O6" s="7" t="s">
        <v>48</v>
      </c>
      <c r="P6" s="7" t="s">
        <v>48</v>
      </c>
      <c r="Q6" s="7" t="s">
        <v>48</v>
      </c>
      <c r="R6" s="7">
        <v>18.143694800000002</v>
      </c>
      <c r="S6" s="7">
        <v>18.143694800000002</v>
      </c>
      <c r="T6" s="7">
        <v>562212</v>
      </c>
      <c r="U6" s="7" t="s">
        <v>106</v>
      </c>
    </row>
    <row r="7" spans="1:21" x14ac:dyDescent="0.25">
      <c r="A7" s="7" t="s">
        <v>12</v>
      </c>
      <c r="B7" s="7" t="s">
        <v>482</v>
      </c>
      <c r="C7" s="7" t="s">
        <v>483</v>
      </c>
      <c r="D7" s="7" t="s">
        <v>484</v>
      </c>
      <c r="G7" s="7">
        <v>19030511</v>
      </c>
      <c r="L7" s="7" t="s">
        <v>49</v>
      </c>
      <c r="M7" s="7" t="str">
        <f t="shared" si="0"/>
        <v/>
      </c>
      <c r="N7" s="7" t="s">
        <v>48</v>
      </c>
      <c r="O7" s="7" t="s">
        <v>48</v>
      </c>
      <c r="P7" s="7" t="s">
        <v>48</v>
      </c>
      <c r="Q7" s="7" t="s">
        <v>48</v>
      </c>
      <c r="R7" s="7">
        <v>2.7215542199999998</v>
      </c>
      <c r="S7" s="7">
        <v>2.7215542199999998</v>
      </c>
      <c r="T7" s="7">
        <v>562212</v>
      </c>
      <c r="U7" s="7" t="s">
        <v>106</v>
      </c>
    </row>
    <row r="8" spans="1:21" x14ac:dyDescent="0.25">
      <c r="A8" s="7" t="s">
        <v>12</v>
      </c>
      <c r="B8" s="7" t="s">
        <v>532</v>
      </c>
      <c r="C8" s="7" t="s">
        <v>533</v>
      </c>
      <c r="D8" s="7" t="s">
        <v>229</v>
      </c>
      <c r="G8" s="7">
        <v>7084911</v>
      </c>
      <c r="L8" s="7" t="s">
        <v>49</v>
      </c>
      <c r="M8" s="7" t="str">
        <f t="shared" si="0"/>
        <v/>
      </c>
      <c r="N8" s="7" t="s">
        <v>48</v>
      </c>
      <c r="O8" s="7" t="s">
        <v>48</v>
      </c>
      <c r="P8" s="7" t="s">
        <v>48</v>
      </c>
      <c r="Q8" s="7" t="s">
        <v>48</v>
      </c>
      <c r="R8" s="7">
        <v>0</v>
      </c>
      <c r="S8" s="7">
        <v>0</v>
      </c>
      <c r="T8" s="7">
        <v>562212</v>
      </c>
      <c r="U8" s="7" t="s">
        <v>106</v>
      </c>
    </row>
    <row r="9" spans="1:21" x14ac:dyDescent="0.25">
      <c r="A9" s="7" t="s">
        <v>12</v>
      </c>
      <c r="B9" s="7" t="s">
        <v>590</v>
      </c>
      <c r="C9" s="7" t="s">
        <v>591</v>
      </c>
      <c r="D9" s="7" t="s">
        <v>156</v>
      </c>
      <c r="G9" s="7">
        <v>3746111</v>
      </c>
      <c r="L9" s="7" t="s">
        <v>49</v>
      </c>
      <c r="M9" s="7" t="str">
        <f t="shared" si="0"/>
        <v/>
      </c>
      <c r="N9" s="7" t="s">
        <v>48</v>
      </c>
      <c r="O9" s="7" t="s">
        <v>48</v>
      </c>
      <c r="P9" s="7" t="s">
        <v>48</v>
      </c>
      <c r="Q9" s="7" t="s">
        <v>48</v>
      </c>
      <c r="R9" s="7">
        <v>9.0718474000000011</v>
      </c>
      <c r="S9" s="7">
        <v>9.0718474000000011</v>
      </c>
      <c r="T9" s="7">
        <v>562212</v>
      </c>
      <c r="U9" s="7" t="s">
        <v>106</v>
      </c>
    </row>
    <row r="10" spans="1:21" x14ac:dyDescent="0.25">
      <c r="A10" s="7" t="s">
        <v>12</v>
      </c>
      <c r="B10" s="7" t="s">
        <v>647</v>
      </c>
      <c r="C10" s="7" t="s">
        <v>648</v>
      </c>
      <c r="D10" s="7" t="s">
        <v>47</v>
      </c>
      <c r="G10" s="7">
        <v>10543911</v>
      </c>
      <c r="L10" s="7" t="s">
        <v>49</v>
      </c>
      <c r="M10" s="7" t="str">
        <f t="shared" si="0"/>
        <v/>
      </c>
      <c r="N10" s="7" t="s">
        <v>48</v>
      </c>
      <c r="O10" s="7" t="s">
        <v>48</v>
      </c>
      <c r="P10" s="7" t="s">
        <v>48</v>
      </c>
      <c r="Q10" s="7" t="s">
        <v>48</v>
      </c>
      <c r="R10" s="7">
        <v>19.958064279999999</v>
      </c>
      <c r="S10" s="7">
        <v>19.958064279999999</v>
      </c>
      <c r="T10" s="7">
        <v>562212</v>
      </c>
      <c r="U10" s="7" t="s">
        <v>106</v>
      </c>
    </row>
    <row r="11" spans="1:21" x14ac:dyDescent="0.25">
      <c r="A11" s="7" t="s">
        <v>12</v>
      </c>
      <c r="B11" s="7" t="s">
        <v>667</v>
      </c>
      <c r="C11" s="7" t="s">
        <v>668</v>
      </c>
      <c r="D11" s="7" t="s">
        <v>71</v>
      </c>
      <c r="F11" s="9">
        <v>110008819396</v>
      </c>
      <c r="G11" s="7">
        <v>6192611</v>
      </c>
      <c r="H11" s="7" t="s">
        <v>48</v>
      </c>
      <c r="I11" s="7" t="s">
        <v>48</v>
      </c>
      <c r="J11" s="7" t="s">
        <v>48</v>
      </c>
      <c r="K11" s="7" t="s">
        <v>48</v>
      </c>
      <c r="L11" s="7" t="s">
        <v>49</v>
      </c>
      <c r="M11" s="7" t="str">
        <f t="shared" si="0"/>
        <v/>
      </c>
      <c r="N11" s="7" t="s">
        <v>48</v>
      </c>
      <c r="O11" s="7" t="s">
        <v>48</v>
      </c>
      <c r="P11" s="7" t="s">
        <v>48</v>
      </c>
      <c r="Q11" s="7" t="s">
        <v>48</v>
      </c>
      <c r="R11" s="7">
        <v>0.1011329548152</v>
      </c>
      <c r="S11" s="7">
        <v>0.1011329548152</v>
      </c>
      <c r="T11" s="7">
        <v>562212</v>
      </c>
      <c r="U11" s="7" t="s">
        <v>106</v>
      </c>
    </row>
    <row r="12" spans="1:21" x14ac:dyDescent="0.25">
      <c r="A12" s="7" t="s">
        <v>12</v>
      </c>
      <c r="B12" s="7" t="s">
        <v>812</v>
      </c>
      <c r="C12" s="7" t="s">
        <v>554</v>
      </c>
      <c r="D12" s="7" t="s">
        <v>160</v>
      </c>
      <c r="F12" s="9">
        <v>110000613685</v>
      </c>
      <c r="H12" s="7" t="s">
        <v>48</v>
      </c>
      <c r="I12" s="7" t="s">
        <v>49</v>
      </c>
      <c r="J12" s="7" t="s">
        <v>48</v>
      </c>
      <c r="K12" s="7" t="s">
        <v>48</v>
      </c>
      <c r="L12" s="7" t="s">
        <v>48</v>
      </c>
      <c r="M12" s="7">
        <f t="shared" si="0"/>
        <v>1</v>
      </c>
      <c r="N12" s="7" t="s">
        <v>48</v>
      </c>
      <c r="O12" s="7">
        <v>0</v>
      </c>
      <c r="P12" s="7" t="s">
        <v>48</v>
      </c>
      <c r="Q12" s="7" t="s">
        <v>48</v>
      </c>
      <c r="R12" s="7" t="s">
        <v>48</v>
      </c>
      <c r="S12" s="7">
        <v>0</v>
      </c>
      <c r="T12" s="7">
        <v>562920</v>
      </c>
      <c r="U12" s="7" t="s">
        <v>813</v>
      </c>
    </row>
    <row r="13" spans="1:21" x14ac:dyDescent="0.25">
      <c r="A13" s="7" t="s">
        <v>12</v>
      </c>
      <c r="B13" s="7" t="s">
        <v>835</v>
      </c>
      <c r="C13" s="7" t="s">
        <v>836</v>
      </c>
      <c r="D13" s="7" t="s">
        <v>229</v>
      </c>
      <c r="G13" s="7">
        <v>7290811</v>
      </c>
      <c r="L13" s="7" t="s">
        <v>49</v>
      </c>
      <c r="M13" s="7" t="str">
        <f t="shared" si="0"/>
        <v/>
      </c>
      <c r="N13" s="7" t="s">
        <v>48</v>
      </c>
      <c r="O13" s="7" t="s">
        <v>48</v>
      </c>
      <c r="P13" s="7" t="s">
        <v>48</v>
      </c>
      <c r="Q13" s="7" t="s">
        <v>48</v>
      </c>
      <c r="R13" s="7">
        <v>4.6266421740000006</v>
      </c>
      <c r="S13" s="7">
        <v>4.6266421740000006</v>
      </c>
      <c r="T13" s="7">
        <v>562212</v>
      </c>
      <c r="U13" s="7" t="s">
        <v>106</v>
      </c>
    </row>
    <row r="14" spans="1:21" x14ac:dyDescent="0.25">
      <c r="A14" s="7" t="s">
        <v>12</v>
      </c>
      <c r="B14" s="7" t="s">
        <v>850</v>
      </c>
      <c r="C14" s="7" t="s">
        <v>61</v>
      </c>
      <c r="D14" s="7" t="s">
        <v>144</v>
      </c>
      <c r="G14" s="7">
        <v>19077411</v>
      </c>
      <c r="L14" s="7" t="s">
        <v>49</v>
      </c>
      <c r="M14" s="7" t="str">
        <f t="shared" si="0"/>
        <v/>
      </c>
      <c r="N14" s="7" t="s">
        <v>48</v>
      </c>
      <c r="O14" s="7" t="s">
        <v>48</v>
      </c>
      <c r="P14" s="7" t="s">
        <v>48</v>
      </c>
      <c r="Q14" s="7" t="s">
        <v>48</v>
      </c>
      <c r="R14" s="7">
        <v>1.05641662973E-2</v>
      </c>
      <c r="S14" s="7">
        <v>1.05641662973E-2</v>
      </c>
      <c r="T14" s="7">
        <v>562211</v>
      </c>
      <c r="U14" s="7" t="s">
        <v>851</v>
      </c>
    </row>
    <row r="15" spans="1:21" x14ac:dyDescent="0.25">
      <c r="A15" s="7" t="s">
        <v>12</v>
      </c>
      <c r="B15" s="7" t="s">
        <v>896</v>
      </c>
      <c r="C15" s="7" t="s">
        <v>897</v>
      </c>
      <c r="D15" s="7" t="s">
        <v>109</v>
      </c>
      <c r="F15" s="9">
        <v>110043802515</v>
      </c>
      <c r="G15" s="7">
        <v>6898811</v>
      </c>
      <c r="H15" s="7" t="s">
        <v>48</v>
      </c>
      <c r="I15" s="7" t="s">
        <v>48</v>
      </c>
      <c r="J15" s="7" t="s">
        <v>48</v>
      </c>
      <c r="K15" s="7" t="s">
        <v>48</v>
      </c>
      <c r="L15" s="7" t="s">
        <v>49</v>
      </c>
      <c r="M15" s="7" t="str">
        <f t="shared" si="0"/>
        <v/>
      </c>
      <c r="N15" s="7" t="s">
        <v>48</v>
      </c>
      <c r="O15" s="7" t="s">
        <v>48</v>
      </c>
      <c r="P15" s="7" t="s">
        <v>48</v>
      </c>
      <c r="Q15" s="7" t="s">
        <v>48</v>
      </c>
      <c r="R15" s="7">
        <v>0.54431084399999996</v>
      </c>
      <c r="S15" s="7">
        <v>0.54431084399999996</v>
      </c>
      <c r="T15" s="7">
        <v>562212</v>
      </c>
      <c r="U15" s="7" t="s">
        <v>106</v>
      </c>
    </row>
    <row r="16" spans="1:21" x14ac:dyDescent="0.25">
      <c r="A16" s="7" t="s">
        <v>12</v>
      </c>
      <c r="B16" s="7" t="s">
        <v>898</v>
      </c>
      <c r="C16" s="7" t="s">
        <v>899</v>
      </c>
      <c r="D16" s="7" t="s">
        <v>58</v>
      </c>
      <c r="G16" s="7">
        <v>10299011</v>
      </c>
      <c r="L16" s="7" t="s">
        <v>49</v>
      </c>
      <c r="M16" s="7" t="str">
        <f t="shared" si="0"/>
        <v/>
      </c>
      <c r="N16" s="7" t="s">
        <v>48</v>
      </c>
      <c r="O16" s="7" t="s">
        <v>48</v>
      </c>
      <c r="P16" s="7" t="s">
        <v>48</v>
      </c>
      <c r="Q16" s="7" t="s">
        <v>48</v>
      </c>
      <c r="R16" s="7">
        <v>2.2135307656000001E-5</v>
      </c>
      <c r="S16" s="7">
        <v>2.2135307656000001E-5</v>
      </c>
      <c r="T16" s="7">
        <v>921190</v>
      </c>
      <c r="U16" s="7" t="s">
        <v>900</v>
      </c>
    </row>
    <row r="17" spans="1:21" x14ac:dyDescent="0.25">
      <c r="A17" s="7" t="s">
        <v>12</v>
      </c>
      <c r="B17" s="7" t="s">
        <v>909</v>
      </c>
      <c r="C17" s="7" t="s">
        <v>910</v>
      </c>
      <c r="D17" s="7" t="s">
        <v>323</v>
      </c>
      <c r="F17" s="9">
        <v>110001501857</v>
      </c>
      <c r="G17" s="7">
        <v>7878111</v>
      </c>
      <c r="H17" s="7" t="s">
        <v>48</v>
      </c>
      <c r="I17" s="7" t="s">
        <v>48</v>
      </c>
      <c r="J17" s="7" t="s">
        <v>48</v>
      </c>
      <c r="K17" s="7" t="s">
        <v>48</v>
      </c>
      <c r="L17" s="7" t="s">
        <v>49</v>
      </c>
      <c r="M17" s="7" t="str">
        <f t="shared" si="0"/>
        <v/>
      </c>
      <c r="N17" s="7" t="s">
        <v>48</v>
      </c>
      <c r="O17" s="7" t="s">
        <v>48</v>
      </c>
      <c r="P17" s="7" t="s">
        <v>48</v>
      </c>
      <c r="Q17" s="7" t="s">
        <v>48</v>
      </c>
      <c r="R17" s="7">
        <v>1.1339809250000001</v>
      </c>
      <c r="S17" s="7">
        <v>1.1339809250000001</v>
      </c>
      <c r="T17" s="7">
        <v>562212</v>
      </c>
      <c r="U17" s="7" t="s">
        <v>106</v>
      </c>
    </row>
    <row r="18" spans="1:21" x14ac:dyDescent="0.25">
      <c r="A18" s="7" t="s">
        <v>12</v>
      </c>
      <c r="B18" s="7" t="s">
        <v>930</v>
      </c>
      <c r="C18" s="7" t="s">
        <v>931</v>
      </c>
      <c r="D18" s="7" t="s">
        <v>160</v>
      </c>
      <c r="G18" s="7">
        <v>7229411</v>
      </c>
      <c r="L18" s="7" t="s">
        <v>49</v>
      </c>
      <c r="M18" s="7" t="str">
        <f t="shared" si="0"/>
        <v/>
      </c>
      <c r="N18" s="7" t="s">
        <v>48</v>
      </c>
      <c r="O18" s="7" t="s">
        <v>48</v>
      </c>
      <c r="P18" s="7" t="s">
        <v>48</v>
      </c>
      <c r="Q18" s="7" t="s">
        <v>48</v>
      </c>
      <c r="R18" s="7">
        <v>9.8066670393999988</v>
      </c>
      <c r="S18" s="7">
        <v>9.8066670393999988</v>
      </c>
      <c r="T18" s="7">
        <v>562212</v>
      </c>
      <c r="U18" s="7" t="s">
        <v>106</v>
      </c>
    </row>
    <row r="19" spans="1:21" x14ac:dyDescent="0.25">
      <c r="A19" s="7" t="s">
        <v>12</v>
      </c>
      <c r="B19" s="7" t="s">
        <v>934</v>
      </c>
      <c r="C19" s="7" t="s">
        <v>625</v>
      </c>
      <c r="D19" s="7" t="s">
        <v>85</v>
      </c>
      <c r="E19" s="7" t="s">
        <v>935</v>
      </c>
      <c r="F19" s="9">
        <v>110000463365</v>
      </c>
      <c r="G19" s="7">
        <v>6534811</v>
      </c>
      <c r="H19" s="7" t="s">
        <v>48</v>
      </c>
      <c r="I19" s="7" t="s">
        <v>48</v>
      </c>
      <c r="J19" s="7" t="s">
        <v>49</v>
      </c>
      <c r="K19" s="7" t="s">
        <v>49</v>
      </c>
      <c r="L19" s="7" t="s">
        <v>49</v>
      </c>
      <c r="M19" s="7">
        <f t="shared" si="0"/>
        <v>1</v>
      </c>
      <c r="N19" s="7" t="s">
        <v>48</v>
      </c>
      <c r="O19" s="7" t="s">
        <v>48</v>
      </c>
      <c r="P19" s="7">
        <v>0</v>
      </c>
      <c r="Q19" s="7">
        <v>2.9029911680000007</v>
      </c>
      <c r="R19" s="7">
        <v>1.8143694800000001</v>
      </c>
      <c r="S19" s="7">
        <v>2.9029911680000007</v>
      </c>
      <c r="T19" s="7">
        <v>562211</v>
      </c>
    </row>
    <row r="20" spans="1:21" x14ac:dyDescent="0.25">
      <c r="A20" s="7" t="s">
        <v>12</v>
      </c>
      <c r="B20" s="7" t="s">
        <v>936</v>
      </c>
      <c r="C20" s="7" t="s">
        <v>937</v>
      </c>
      <c r="D20" s="7" t="s">
        <v>381</v>
      </c>
      <c r="E20" s="7" t="s">
        <v>938</v>
      </c>
      <c r="F20" s="9">
        <v>110000521221</v>
      </c>
      <c r="G20" s="7">
        <v>994211</v>
      </c>
      <c r="H20" s="7" t="s">
        <v>48</v>
      </c>
      <c r="I20" s="7" t="s">
        <v>48</v>
      </c>
      <c r="J20" s="7" t="s">
        <v>49</v>
      </c>
      <c r="K20" s="7" t="s">
        <v>49</v>
      </c>
      <c r="L20" s="7" t="s">
        <v>49</v>
      </c>
      <c r="M20" s="7">
        <f t="shared" si="0"/>
        <v>1</v>
      </c>
      <c r="N20" s="7" t="s">
        <v>48</v>
      </c>
      <c r="O20" s="7" t="s">
        <v>48</v>
      </c>
      <c r="P20" s="7">
        <v>0</v>
      </c>
      <c r="Q20" s="7">
        <v>0.77110702900000005</v>
      </c>
      <c r="R20" s="7">
        <v>0.63502931799999995</v>
      </c>
      <c r="S20" s="7">
        <v>0.77110702900000005</v>
      </c>
      <c r="T20" s="7">
        <v>562211</v>
      </c>
    </row>
    <row r="21" spans="1:21" x14ac:dyDescent="0.25">
      <c r="A21" s="7" t="s">
        <v>12</v>
      </c>
      <c r="B21" s="7" t="s">
        <v>964</v>
      </c>
      <c r="C21" s="7" t="s">
        <v>965</v>
      </c>
      <c r="D21" s="7" t="s">
        <v>47</v>
      </c>
      <c r="G21" s="7">
        <v>965511</v>
      </c>
      <c r="L21" s="7" t="s">
        <v>49</v>
      </c>
      <c r="M21" s="7" t="str">
        <f t="shared" si="0"/>
        <v/>
      </c>
      <c r="N21" s="7" t="s">
        <v>48</v>
      </c>
      <c r="O21" s="7" t="s">
        <v>48</v>
      </c>
      <c r="P21" s="7" t="s">
        <v>48</v>
      </c>
      <c r="Q21" s="7" t="s">
        <v>48</v>
      </c>
      <c r="R21" s="7">
        <v>23.586803239999998</v>
      </c>
      <c r="S21" s="7">
        <v>23.586803239999998</v>
      </c>
      <c r="T21" s="7">
        <v>562212</v>
      </c>
      <c r="U21" s="7" t="s">
        <v>106</v>
      </c>
    </row>
    <row r="22" spans="1:21" x14ac:dyDescent="0.25">
      <c r="A22" s="7" t="s">
        <v>12</v>
      </c>
      <c r="B22" s="7" t="s">
        <v>1058</v>
      </c>
      <c r="C22" s="7" t="s">
        <v>1059</v>
      </c>
      <c r="D22" s="7" t="s">
        <v>336</v>
      </c>
      <c r="F22" s="9">
        <v>110041015120</v>
      </c>
      <c r="G22" s="7">
        <v>7951311</v>
      </c>
      <c r="H22" s="7" t="s">
        <v>48</v>
      </c>
      <c r="I22" s="7" t="s">
        <v>48</v>
      </c>
      <c r="J22" s="7" t="s">
        <v>48</v>
      </c>
      <c r="K22" s="7" t="s">
        <v>48</v>
      </c>
      <c r="L22" s="7" t="s">
        <v>49</v>
      </c>
      <c r="M22" s="7" t="str">
        <f t="shared" si="0"/>
        <v/>
      </c>
      <c r="N22" s="7" t="s">
        <v>48</v>
      </c>
      <c r="O22" s="7" t="s">
        <v>48</v>
      </c>
      <c r="P22" s="7" t="s">
        <v>48</v>
      </c>
      <c r="Q22" s="7" t="s">
        <v>48</v>
      </c>
      <c r="R22" s="7">
        <v>8.0521717522399986E-5</v>
      </c>
      <c r="S22" s="7">
        <v>8.0521717522399986E-5</v>
      </c>
      <c r="T22" s="7">
        <v>562212</v>
      </c>
      <c r="U22" s="7" t="s">
        <v>106</v>
      </c>
    </row>
    <row r="23" spans="1:21" x14ac:dyDescent="0.25">
      <c r="A23" s="7" t="s">
        <v>12</v>
      </c>
      <c r="B23" s="7" t="s">
        <v>1099</v>
      </c>
      <c r="C23" s="7" t="s">
        <v>1100</v>
      </c>
      <c r="D23" s="7" t="s">
        <v>1101</v>
      </c>
      <c r="G23" s="7">
        <v>16884111</v>
      </c>
      <c r="L23" s="7" t="s">
        <v>49</v>
      </c>
      <c r="M23" s="7" t="str">
        <f t="shared" si="0"/>
        <v/>
      </c>
      <c r="N23" s="7" t="s">
        <v>48</v>
      </c>
      <c r="O23" s="7" t="s">
        <v>48</v>
      </c>
      <c r="P23" s="7" t="s">
        <v>48</v>
      </c>
      <c r="Q23" s="7" t="s">
        <v>48</v>
      </c>
      <c r="R23" s="7">
        <v>3.0798921923</v>
      </c>
      <c r="S23" s="7">
        <v>3.0798921923</v>
      </c>
      <c r="T23" s="7">
        <v>562212</v>
      </c>
      <c r="U23" s="7" t="s">
        <v>106</v>
      </c>
    </row>
    <row r="24" spans="1:21" x14ac:dyDescent="0.25">
      <c r="A24" s="7" t="s">
        <v>12</v>
      </c>
      <c r="B24" s="7" t="s">
        <v>1155</v>
      </c>
      <c r="C24" s="7" t="s">
        <v>1156</v>
      </c>
      <c r="D24" s="7" t="s">
        <v>323</v>
      </c>
      <c r="G24" s="7">
        <v>17059411</v>
      </c>
      <c r="L24" s="7" t="s">
        <v>49</v>
      </c>
      <c r="M24" s="7" t="str">
        <f t="shared" si="0"/>
        <v/>
      </c>
      <c r="N24" s="7" t="s">
        <v>48</v>
      </c>
      <c r="O24" s="7" t="s">
        <v>48</v>
      </c>
      <c r="P24" s="7" t="s">
        <v>48</v>
      </c>
      <c r="Q24" s="7" t="s">
        <v>48</v>
      </c>
      <c r="R24" s="7">
        <v>0.18370490984999999</v>
      </c>
      <c r="S24" s="7">
        <v>0.18370490984999999</v>
      </c>
      <c r="T24" s="7">
        <v>221118</v>
      </c>
      <c r="U24" s="7" t="s">
        <v>1157</v>
      </c>
    </row>
    <row r="25" spans="1:21" x14ac:dyDescent="0.25">
      <c r="A25" s="7" t="s">
        <v>12</v>
      </c>
      <c r="B25" s="7" t="s">
        <v>1173</v>
      </c>
      <c r="C25" s="7" t="s">
        <v>1174</v>
      </c>
      <c r="D25" s="7" t="s">
        <v>85</v>
      </c>
      <c r="F25" s="9">
        <v>110013864899</v>
      </c>
      <c r="G25" s="7">
        <v>4055911</v>
      </c>
      <c r="H25" s="7" t="s">
        <v>48</v>
      </c>
      <c r="I25" s="7" t="s">
        <v>48</v>
      </c>
      <c r="J25" s="7" t="s">
        <v>48</v>
      </c>
      <c r="K25" s="7" t="s">
        <v>48</v>
      </c>
      <c r="L25" s="7" t="s">
        <v>49</v>
      </c>
      <c r="M25" s="7" t="str">
        <f t="shared" si="0"/>
        <v/>
      </c>
      <c r="N25" s="7" t="s">
        <v>48</v>
      </c>
      <c r="O25" s="7" t="s">
        <v>48</v>
      </c>
      <c r="P25" s="7" t="s">
        <v>48</v>
      </c>
      <c r="Q25" s="7" t="s">
        <v>48</v>
      </c>
      <c r="R25" s="7">
        <v>13.15417873</v>
      </c>
      <c r="S25" s="7">
        <v>13.15417873</v>
      </c>
      <c r="T25" s="7">
        <v>562212</v>
      </c>
      <c r="U25" s="7" t="s">
        <v>106</v>
      </c>
    </row>
    <row r="26" spans="1:21" x14ac:dyDescent="0.25">
      <c r="A26" s="7" t="s">
        <v>12</v>
      </c>
      <c r="B26" s="7" t="s">
        <v>1200</v>
      </c>
      <c r="C26" s="7" t="s">
        <v>1201</v>
      </c>
      <c r="D26" s="7" t="s">
        <v>153</v>
      </c>
      <c r="F26" s="9">
        <v>110001861771</v>
      </c>
      <c r="G26" s="7">
        <v>2890711</v>
      </c>
      <c r="H26" s="7" t="s">
        <v>48</v>
      </c>
      <c r="I26" s="7" t="s">
        <v>48</v>
      </c>
      <c r="J26" s="7" t="s">
        <v>48</v>
      </c>
      <c r="K26" s="7" t="s">
        <v>48</v>
      </c>
      <c r="L26" s="7" t="s">
        <v>49</v>
      </c>
      <c r="M26" s="7" t="str">
        <f t="shared" si="0"/>
        <v/>
      </c>
      <c r="N26" s="7" t="s">
        <v>48</v>
      </c>
      <c r="O26" s="7" t="s">
        <v>48</v>
      </c>
      <c r="P26" s="7" t="s">
        <v>48</v>
      </c>
      <c r="Q26" s="7" t="s">
        <v>48</v>
      </c>
      <c r="R26" s="7">
        <v>23.586803239999998</v>
      </c>
      <c r="S26" s="7">
        <v>23.586803239999998</v>
      </c>
      <c r="T26" s="7">
        <v>562212</v>
      </c>
      <c r="U26" s="7" t="s">
        <v>106</v>
      </c>
    </row>
    <row r="27" spans="1:21" x14ac:dyDescent="0.25">
      <c r="A27" s="7" t="s">
        <v>12</v>
      </c>
      <c r="B27" s="7" t="s">
        <v>1304</v>
      </c>
      <c r="C27" s="7" t="s">
        <v>1305</v>
      </c>
      <c r="D27" s="7" t="s">
        <v>47</v>
      </c>
      <c r="G27" s="7">
        <v>1057911</v>
      </c>
      <c r="L27" s="7" t="s">
        <v>49</v>
      </c>
      <c r="M27" s="7" t="str">
        <f t="shared" si="0"/>
        <v/>
      </c>
      <c r="N27" s="7" t="s">
        <v>48</v>
      </c>
      <c r="O27" s="7" t="s">
        <v>48</v>
      </c>
      <c r="P27" s="7" t="s">
        <v>48</v>
      </c>
      <c r="Q27" s="7" t="s">
        <v>48</v>
      </c>
      <c r="R27" s="7">
        <v>33.892421886400001</v>
      </c>
      <c r="S27" s="7">
        <v>33.892421886400001</v>
      </c>
      <c r="T27" s="7">
        <v>562212</v>
      </c>
      <c r="U27" s="7" t="s">
        <v>106</v>
      </c>
    </row>
    <row r="28" spans="1:21" x14ac:dyDescent="0.25">
      <c r="A28" s="7" t="s">
        <v>12</v>
      </c>
      <c r="B28" s="7" t="s">
        <v>1355</v>
      </c>
      <c r="C28" s="7" t="s">
        <v>1356</v>
      </c>
      <c r="D28" s="7" t="s">
        <v>71</v>
      </c>
      <c r="G28" s="7">
        <v>6991511</v>
      </c>
      <c r="L28" s="7" t="s">
        <v>49</v>
      </c>
      <c r="M28" s="7" t="str">
        <f t="shared" si="0"/>
        <v/>
      </c>
      <c r="N28" s="7" t="s">
        <v>48</v>
      </c>
      <c r="O28" s="7" t="s">
        <v>48</v>
      </c>
      <c r="P28" s="7" t="s">
        <v>48</v>
      </c>
      <c r="Q28" s="7" t="s">
        <v>48</v>
      </c>
      <c r="R28" s="7">
        <v>0.86883478886849053</v>
      </c>
      <c r="S28" s="7">
        <v>0.86883478886849053</v>
      </c>
      <c r="T28" s="7">
        <v>562212</v>
      </c>
      <c r="U28" s="7" t="s">
        <v>106</v>
      </c>
    </row>
    <row r="29" spans="1:21" x14ac:dyDescent="0.25">
      <c r="A29" s="7" t="s">
        <v>12</v>
      </c>
      <c r="B29" s="7" t="s">
        <v>1488</v>
      </c>
      <c r="C29" s="7" t="s">
        <v>1489</v>
      </c>
      <c r="D29" s="7" t="s">
        <v>58</v>
      </c>
      <c r="G29" s="7">
        <v>1370511</v>
      </c>
      <c r="L29" s="7" t="s">
        <v>49</v>
      </c>
      <c r="M29" s="7" t="str">
        <f t="shared" si="0"/>
        <v/>
      </c>
      <c r="N29" s="7" t="s">
        <v>48</v>
      </c>
      <c r="O29" s="7" t="s">
        <v>48</v>
      </c>
      <c r="P29" s="7" t="s">
        <v>48</v>
      </c>
      <c r="Q29" s="7" t="s">
        <v>48</v>
      </c>
      <c r="R29" s="7">
        <v>1.4833931066431401</v>
      </c>
      <c r="S29" s="7">
        <v>1.4833931066431401</v>
      </c>
      <c r="T29" s="7">
        <v>562211</v>
      </c>
      <c r="U29" s="7" t="s">
        <v>851</v>
      </c>
    </row>
    <row r="30" spans="1:21" x14ac:dyDescent="0.25">
      <c r="A30" s="7" t="s">
        <v>12</v>
      </c>
      <c r="B30" s="7" t="s">
        <v>1490</v>
      </c>
      <c r="C30" s="7" t="s">
        <v>1491</v>
      </c>
      <c r="D30" s="7" t="s">
        <v>144</v>
      </c>
      <c r="F30" s="9">
        <v>110004806425</v>
      </c>
      <c r="G30" s="7">
        <v>1078911</v>
      </c>
      <c r="H30" s="7" t="s">
        <v>48</v>
      </c>
      <c r="I30" s="7" t="s">
        <v>48</v>
      </c>
      <c r="J30" s="7" t="s">
        <v>48</v>
      </c>
      <c r="K30" s="7" t="s">
        <v>48</v>
      </c>
      <c r="L30" s="7" t="s">
        <v>49</v>
      </c>
      <c r="M30" s="7" t="str">
        <f t="shared" si="0"/>
        <v/>
      </c>
      <c r="N30" s="7" t="s">
        <v>48</v>
      </c>
      <c r="O30" s="7" t="s">
        <v>48</v>
      </c>
      <c r="P30" s="7" t="s">
        <v>48</v>
      </c>
      <c r="Q30" s="7" t="s">
        <v>48</v>
      </c>
      <c r="R30" s="7">
        <v>7.429843020599999</v>
      </c>
      <c r="S30" s="7">
        <v>7.429843020599999</v>
      </c>
      <c r="T30" s="7">
        <v>562212</v>
      </c>
      <c r="U30" s="7" t="s">
        <v>106</v>
      </c>
    </row>
    <row r="31" spans="1:21" x14ac:dyDescent="0.25">
      <c r="A31" s="7" t="s">
        <v>12</v>
      </c>
      <c r="B31" s="7" t="s">
        <v>1540</v>
      </c>
      <c r="C31" s="7" t="s">
        <v>1541</v>
      </c>
      <c r="D31" s="7" t="s">
        <v>270</v>
      </c>
      <c r="F31" s="9">
        <v>110001847761</v>
      </c>
      <c r="H31" s="7" t="s">
        <v>48</v>
      </c>
      <c r="I31" s="7" t="s">
        <v>49</v>
      </c>
      <c r="J31" s="7" t="s">
        <v>48</v>
      </c>
      <c r="K31" s="7" t="s">
        <v>48</v>
      </c>
      <c r="L31" s="7" t="s">
        <v>48</v>
      </c>
      <c r="M31" s="7">
        <f t="shared" si="0"/>
        <v>1</v>
      </c>
      <c r="N31" s="7" t="s">
        <v>48</v>
      </c>
      <c r="O31" s="7">
        <v>0</v>
      </c>
      <c r="P31" s="7" t="s">
        <v>48</v>
      </c>
      <c r="Q31" s="7" t="s">
        <v>48</v>
      </c>
      <c r="R31" s="7" t="s">
        <v>48</v>
      </c>
      <c r="S31" s="7">
        <v>0</v>
      </c>
      <c r="T31" s="7">
        <v>562920</v>
      </c>
      <c r="U31" s="7" t="s">
        <v>813</v>
      </c>
    </row>
    <row r="32" spans="1:21" x14ac:dyDescent="0.25">
      <c r="A32" s="7" t="s">
        <v>12</v>
      </c>
      <c r="B32" s="7" t="s">
        <v>1564</v>
      </c>
      <c r="C32" s="7" t="s">
        <v>1565</v>
      </c>
      <c r="D32" s="7" t="s">
        <v>500</v>
      </c>
      <c r="G32" s="7">
        <v>8192611</v>
      </c>
      <c r="L32" s="7" t="s">
        <v>49</v>
      </c>
      <c r="M32" s="7" t="str">
        <f t="shared" si="0"/>
        <v/>
      </c>
      <c r="N32" s="7" t="s">
        <v>48</v>
      </c>
      <c r="O32" s="7" t="s">
        <v>48</v>
      </c>
      <c r="P32" s="7" t="s">
        <v>48</v>
      </c>
      <c r="Q32" s="7" t="s">
        <v>48</v>
      </c>
      <c r="R32" s="7">
        <v>5.4431084399999996</v>
      </c>
      <c r="S32" s="7">
        <v>5.4431084399999996</v>
      </c>
      <c r="T32" s="7">
        <v>562212</v>
      </c>
      <c r="U32" s="7" t="s">
        <v>106</v>
      </c>
    </row>
    <row r="33" spans="1:21" x14ac:dyDescent="0.25">
      <c r="A33" s="7" t="s">
        <v>12</v>
      </c>
      <c r="B33" s="7" t="s">
        <v>1568</v>
      </c>
      <c r="C33" s="7" t="s">
        <v>1569</v>
      </c>
      <c r="D33" s="7" t="s">
        <v>156</v>
      </c>
      <c r="F33" s="9">
        <v>110010304571</v>
      </c>
      <c r="G33" s="7">
        <v>2853811</v>
      </c>
      <c r="H33" s="7" t="s">
        <v>48</v>
      </c>
      <c r="I33" s="7" t="s">
        <v>48</v>
      </c>
      <c r="J33" s="7" t="s">
        <v>48</v>
      </c>
      <c r="K33" s="7" t="s">
        <v>48</v>
      </c>
      <c r="L33" s="7" t="s">
        <v>49</v>
      </c>
      <c r="M33" s="7" t="str">
        <f t="shared" si="0"/>
        <v/>
      </c>
      <c r="N33" s="7" t="s">
        <v>48</v>
      </c>
      <c r="O33" s="7" t="s">
        <v>48</v>
      </c>
      <c r="P33" s="7" t="s">
        <v>48</v>
      </c>
      <c r="Q33" s="7" t="s">
        <v>48</v>
      </c>
      <c r="R33" s="7">
        <v>50.802345439999996</v>
      </c>
      <c r="S33" s="7">
        <v>50.802345439999996</v>
      </c>
      <c r="T33" s="7">
        <v>562212</v>
      </c>
      <c r="U33" s="7" t="s">
        <v>106</v>
      </c>
    </row>
    <row r="34" spans="1:21" x14ac:dyDescent="0.25">
      <c r="A34" s="7" t="s">
        <v>12</v>
      </c>
      <c r="B34" s="7" t="s">
        <v>1712</v>
      </c>
      <c r="C34" s="7" t="s">
        <v>1713</v>
      </c>
      <c r="D34" s="7" t="s">
        <v>336</v>
      </c>
      <c r="G34" s="7">
        <v>1033811</v>
      </c>
      <c r="L34" s="7" t="s">
        <v>49</v>
      </c>
      <c r="M34" s="7" t="str">
        <f t="shared" si="0"/>
        <v/>
      </c>
      <c r="N34" s="7" t="s">
        <v>48</v>
      </c>
      <c r="O34" s="7" t="s">
        <v>48</v>
      </c>
      <c r="P34" s="7" t="s">
        <v>48</v>
      </c>
      <c r="Q34" s="7" t="s">
        <v>48</v>
      </c>
      <c r="R34" s="7">
        <v>2.8054815090363598E-4</v>
      </c>
      <c r="S34" s="7">
        <v>2.8054815090363598E-4</v>
      </c>
      <c r="T34" s="7">
        <v>562212</v>
      </c>
      <c r="U34" s="7" t="s">
        <v>106</v>
      </c>
    </row>
    <row r="35" spans="1:21" x14ac:dyDescent="0.25">
      <c r="A35" s="7" t="s">
        <v>12</v>
      </c>
      <c r="B35" s="7" t="s">
        <v>1773</v>
      </c>
      <c r="C35" s="7" t="s">
        <v>1774</v>
      </c>
      <c r="D35" s="7" t="s">
        <v>275</v>
      </c>
      <c r="F35" s="9">
        <v>110007364495</v>
      </c>
      <c r="G35" s="7">
        <v>4568611</v>
      </c>
      <c r="H35" s="7" t="s">
        <v>48</v>
      </c>
      <c r="I35" s="7" t="s">
        <v>48</v>
      </c>
      <c r="J35" s="7" t="s">
        <v>48</v>
      </c>
      <c r="K35" s="7" t="s">
        <v>48</v>
      </c>
      <c r="L35" s="7" t="s">
        <v>49</v>
      </c>
      <c r="M35" s="7" t="str">
        <f t="shared" si="0"/>
        <v/>
      </c>
      <c r="N35" s="7" t="s">
        <v>48</v>
      </c>
      <c r="O35" s="7" t="s">
        <v>48</v>
      </c>
      <c r="P35" s="7" t="s">
        <v>48</v>
      </c>
      <c r="Q35" s="7" t="s">
        <v>48</v>
      </c>
      <c r="R35" s="7">
        <v>18.143694800000002</v>
      </c>
      <c r="S35" s="7">
        <v>18.143694800000002</v>
      </c>
      <c r="T35" s="7">
        <v>562212</v>
      </c>
      <c r="U35" s="7" t="s">
        <v>106</v>
      </c>
    </row>
    <row r="36" spans="1:21" x14ac:dyDescent="0.25">
      <c r="A36" s="7" t="s">
        <v>12</v>
      </c>
      <c r="B36" s="7" t="s">
        <v>1787</v>
      </c>
      <c r="C36" s="7" t="s">
        <v>1788</v>
      </c>
      <c r="D36" s="7" t="s">
        <v>362</v>
      </c>
      <c r="F36" s="9">
        <v>110064241057</v>
      </c>
      <c r="H36" s="7" t="s">
        <v>48</v>
      </c>
      <c r="I36" s="7" t="s">
        <v>49</v>
      </c>
      <c r="J36" s="7" t="s">
        <v>48</v>
      </c>
      <c r="K36" s="7" t="s">
        <v>48</v>
      </c>
      <c r="L36" s="7" t="s">
        <v>48</v>
      </c>
      <c r="M36" s="7">
        <f t="shared" si="0"/>
        <v>1</v>
      </c>
      <c r="N36" s="7" t="s">
        <v>48</v>
      </c>
      <c r="O36" s="7">
        <v>0</v>
      </c>
      <c r="P36" s="7" t="s">
        <v>48</v>
      </c>
      <c r="Q36" s="7" t="s">
        <v>48</v>
      </c>
      <c r="R36" s="7" t="s">
        <v>48</v>
      </c>
      <c r="S36" s="7">
        <v>0</v>
      </c>
      <c r="T36" s="7">
        <v>562920</v>
      </c>
      <c r="U36" s="7" t="s">
        <v>813</v>
      </c>
    </row>
    <row r="37" spans="1:21" x14ac:dyDescent="0.25">
      <c r="A37" s="7" t="s">
        <v>12</v>
      </c>
      <c r="B37" s="7" t="s">
        <v>1799</v>
      </c>
      <c r="C37" s="7" t="s">
        <v>1800</v>
      </c>
      <c r="D37" s="7" t="s">
        <v>156</v>
      </c>
      <c r="F37" s="9">
        <v>110071437926</v>
      </c>
      <c r="H37" s="7" t="s">
        <v>48</v>
      </c>
      <c r="I37" s="7" t="s">
        <v>49</v>
      </c>
      <c r="J37" s="7" t="s">
        <v>48</v>
      </c>
      <c r="K37" s="7" t="s">
        <v>48</v>
      </c>
      <c r="L37" s="7" t="s">
        <v>48</v>
      </c>
      <c r="M37" s="7">
        <f t="shared" si="0"/>
        <v>1</v>
      </c>
      <c r="N37" s="7" t="s">
        <v>48</v>
      </c>
      <c r="O37" s="7">
        <v>0</v>
      </c>
      <c r="P37" s="7" t="s">
        <v>48</v>
      </c>
      <c r="Q37" s="7" t="s">
        <v>48</v>
      </c>
      <c r="R37" s="7" t="s">
        <v>48</v>
      </c>
      <c r="S37" s="7">
        <v>0</v>
      </c>
      <c r="T37" s="7">
        <v>562920</v>
      </c>
      <c r="U37" s="7" t="s">
        <v>813</v>
      </c>
    </row>
    <row r="38" spans="1:21" x14ac:dyDescent="0.25">
      <c r="A38" s="7" t="s">
        <v>12</v>
      </c>
      <c r="B38" s="7" t="s">
        <v>1805</v>
      </c>
      <c r="C38" s="7" t="s">
        <v>1806</v>
      </c>
      <c r="D38" s="7" t="s">
        <v>85</v>
      </c>
      <c r="F38" s="9">
        <v>110040889072</v>
      </c>
      <c r="G38" s="7">
        <v>6444911</v>
      </c>
      <c r="H38" s="7" t="s">
        <v>48</v>
      </c>
      <c r="I38" s="7" t="s">
        <v>48</v>
      </c>
      <c r="J38" s="7" t="s">
        <v>48</v>
      </c>
      <c r="K38" s="7" t="s">
        <v>48</v>
      </c>
      <c r="L38" s="7" t="s">
        <v>49</v>
      </c>
      <c r="M38" s="7" t="str">
        <f t="shared" si="0"/>
        <v/>
      </c>
      <c r="N38" s="7" t="s">
        <v>48</v>
      </c>
      <c r="O38" s="7" t="s">
        <v>48</v>
      </c>
      <c r="P38" s="7" t="s">
        <v>48</v>
      </c>
      <c r="Q38" s="7" t="s">
        <v>48</v>
      </c>
      <c r="R38" s="7">
        <v>137.80136200600001</v>
      </c>
      <c r="S38" s="7">
        <v>137.80136200600001</v>
      </c>
      <c r="T38" s="7">
        <v>562212</v>
      </c>
      <c r="U38" s="7" t="s">
        <v>106</v>
      </c>
    </row>
    <row r="39" spans="1:21" x14ac:dyDescent="0.25">
      <c r="A39" s="7" t="s">
        <v>12</v>
      </c>
      <c r="B39" s="7" t="s">
        <v>2042</v>
      </c>
      <c r="C39" s="7" t="s">
        <v>2043</v>
      </c>
      <c r="D39" s="7" t="s">
        <v>47</v>
      </c>
      <c r="G39" s="7">
        <v>15645511</v>
      </c>
      <c r="L39" s="7" t="s">
        <v>49</v>
      </c>
      <c r="M39" s="7" t="str">
        <f t="shared" si="0"/>
        <v/>
      </c>
      <c r="N39" s="7" t="s">
        <v>48</v>
      </c>
      <c r="O39" s="7" t="s">
        <v>48</v>
      </c>
      <c r="P39" s="7" t="s">
        <v>48</v>
      </c>
      <c r="Q39" s="7" t="s">
        <v>48</v>
      </c>
      <c r="R39" s="7">
        <v>13.970644996000001</v>
      </c>
      <c r="S39" s="7">
        <v>13.970644996000001</v>
      </c>
      <c r="T39" s="7">
        <v>562219</v>
      </c>
      <c r="U39" s="7" t="s">
        <v>1331</v>
      </c>
    </row>
    <row r="40" spans="1:21" x14ac:dyDescent="0.25">
      <c r="A40" s="7" t="s">
        <v>12</v>
      </c>
      <c r="B40" s="7" t="s">
        <v>2139</v>
      </c>
      <c r="C40" s="7" t="s">
        <v>2140</v>
      </c>
      <c r="D40" s="7" t="s">
        <v>58</v>
      </c>
      <c r="G40" s="7">
        <v>10301411</v>
      </c>
      <c r="L40" s="7" t="s">
        <v>49</v>
      </c>
      <c r="M40" s="7" t="str">
        <f t="shared" si="0"/>
        <v/>
      </c>
      <c r="N40" s="7" t="s">
        <v>48</v>
      </c>
      <c r="O40" s="7" t="s">
        <v>48</v>
      </c>
      <c r="P40" s="7" t="s">
        <v>48</v>
      </c>
      <c r="Q40" s="7" t="s">
        <v>48</v>
      </c>
      <c r="R40" s="7">
        <v>4.1639779565999999E-3</v>
      </c>
      <c r="S40" s="7">
        <v>4.1639779565999999E-3</v>
      </c>
      <c r="T40" s="7">
        <v>562219</v>
      </c>
      <c r="U40" s="7" t="s">
        <v>1331</v>
      </c>
    </row>
    <row r="41" spans="1:21" x14ac:dyDescent="0.25">
      <c r="A41" s="7" t="s">
        <v>12</v>
      </c>
      <c r="B41" s="7" t="s">
        <v>2141</v>
      </c>
      <c r="C41" s="7" t="s">
        <v>2142</v>
      </c>
      <c r="D41" s="7" t="s">
        <v>396</v>
      </c>
      <c r="G41" s="7">
        <v>7525811</v>
      </c>
      <c r="L41" s="7" t="s">
        <v>49</v>
      </c>
      <c r="M41" s="7" t="str">
        <f t="shared" si="0"/>
        <v/>
      </c>
      <c r="N41" s="7" t="s">
        <v>48</v>
      </c>
      <c r="O41" s="7" t="s">
        <v>48</v>
      </c>
      <c r="P41" s="7" t="s">
        <v>48</v>
      </c>
      <c r="Q41" s="7" t="s">
        <v>48</v>
      </c>
      <c r="R41" s="7">
        <v>3.9462536190000001E-2</v>
      </c>
      <c r="S41" s="7">
        <v>3.9462536190000001E-2</v>
      </c>
      <c r="T41" s="7">
        <v>562212</v>
      </c>
      <c r="U41" s="7" t="s">
        <v>106</v>
      </c>
    </row>
    <row r="42" spans="1:21" x14ac:dyDescent="0.25">
      <c r="A42" s="7" t="s">
        <v>12</v>
      </c>
      <c r="B42" s="7" t="s">
        <v>2148</v>
      </c>
      <c r="C42" s="7" t="s">
        <v>2149</v>
      </c>
      <c r="D42" s="7" t="s">
        <v>144</v>
      </c>
      <c r="G42" s="7">
        <v>826311</v>
      </c>
      <c r="L42" s="7" t="s">
        <v>49</v>
      </c>
      <c r="M42" s="7" t="str">
        <f t="shared" si="0"/>
        <v/>
      </c>
      <c r="N42" s="7" t="s">
        <v>48</v>
      </c>
      <c r="O42" s="7" t="s">
        <v>48</v>
      </c>
      <c r="P42" s="7" t="s">
        <v>48</v>
      </c>
      <c r="Q42" s="7" t="s">
        <v>48</v>
      </c>
      <c r="R42" s="7">
        <v>0.23677521713999999</v>
      </c>
      <c r="S42" s="7">
        <v>0.23677521713999999</v>
      </c>
      <c r="T42" s="7">
        <v>562212</v>
      </c>
      <c r="U42" s="7" t="s">
        <v>106</v>
      </c>
    </row>
    <row r="43" spans="1:21" x14ac:dyDescent="0.25">
      <c r="A43" s="7" t="s">
        <v>12</v>
      </c>
      <c r="B43" s="7" t="s">
        <v>2185</v>
      </c>
      <c r="C43" s="7" t="s">
        <v>2186</v>
      </c>
      <c r="D43" s="7" t="s">
        <v>336</v>
      </c>
      <c r="F43" s="9">
        <v>110012625132</v>
      </c>
      <c r="G43" s="7">
        <v>944911</v>
      </c>
      <c r="H43" s="7" t="s">
        <v>48</v>
      </c>
      <c r="I43" s="7" t="s">
        <v>48</v>
      </c>
      <c r="J43" s="7" t="s">
        <v>48</v>
      </c>
      <c r="K43" s="7" t="s">
        <v>48</v>
      </c>
      <c r="L43" s="7" t="s">
        <v>49</v>
      </c>
      <c r="M43" s="7" t="str">
        <f t="shared" si="0"/>
        <v/>
      </c>
      <c r="N43" s="7" t="s">
        <v>48</v>
      </c>
      <c r="O43" s="7" t="s">
        <v>48</v>
      </c>
      <c r="P43" s="7" t="s">
        <v>48</v>
      </c>
      <c r="Q43" s="7" t="s">
        <v>48</v>
      </c>
      <c r="R43" s="7">
        <v>0</v>
      </c>
      <c r="S43" s="7">
        <v>0</v>
      </c>
      <c r="T43" s="7">
        <v>562212</v>
      </c>
      <c r="U43" s="7" t="s">
        <v>106</v>
      </c>
    </row>
    <row r="44" spans="1:21" x14ac:dyDescent="0.25">
      <c r="A44" s="7" t="s">
        <v>12</v>
      </c>
      <c r="B44" s="7" t="s">
        <v>2296</v>
      </c>
      <c r="C44" s="7" t="s">
        <v>2297</v>
      </c>
      <c r="D44" s="7" t="s">
        <v>229</v>
      </c>
      <c r="F44" s="9">
        <v>110016772615</v>
      </c>
      <c r="G44" s="7">
        <v>15426111</v>
      </c>
      <c r="H44" s="7" t="s">
        <v>48</v>
      </c>
      <c r="I44" s="7" t="s">
        <v>48</v>
      </c>
      <c r="J44" s="7" t="s">
        <v>48</v>
      </c>
      <c r="K44" s="7" t="s">
        <v>48</v>
      </c>
      <c r="L44" s="7" t="s">
        <v>49</v>
      </c>
      <c r="M44" s="7" t="str">
        <f t="shared" si="0"/>
        <v/>
      </c>
      <c r="N44" s="7" t="s">
        <v>48</v>
      </c>
      <c r="O44" s="7" t="s">
        <v>48</v>
      </c>
      <c r="P44" s="7" t="s">
        <v>48</v>
      </c>
      <c r="Q44" s="7" t="s">
        <v>48</v>
      </c>
      <c r="R44" s="7">
        <v>9.0718474000000007E-2</v>
      </c>
      <c r="S44" s="7">
        <v>9.0718474000000007E-2</v>
      </c>
      <c r="T44" s="7">
        <v>562212</v>
      </c>
      <c r="U44" s="7" t="s">
        <v>106</v>
      </c>
    </row>
    <row r="45" spans="1:21" x14ac:dyDescent="0.25">
      <c r="A45" s="7" t="s">
        <v>12</v>
      </c>
      <c r="B45" s="7" t="s">
        <v>2408</v>
      </c>
      <c r="C45" s="7" t="s">
        <v>2409</v>
      </c>
      <c r="D45" s="7" t="s">
        <v>336</v>
      </c>
      <c r="G45" s="7">
        <v>980411</v>
      </c>
      <c r="L45" s="7" t="s">
        <v>49</v>
      </c>
      <c r="M45" s="7" t="str">
        <f t="shared" si="0"/>
        <v/>
      </c>
      <c r="N45" s="7" t="s">
        <v>48</v>
      </c>
      <c r="O45" s="7" t="s">
        <v>48</v>
      </c>
      <c r="P45" s="7" t="s">
        <v>48</v>
      </c>
      <c r="Q45" s="7" t="s">
        <v>48</v>
      </c>
      <c r="R45" s="7">
        <v>0</v>
      </c>
      <c r="S45" s="7">
        <v>0</v>
      </c>
      <c r="T45" s="7">
        <v>562212</v>
      </c>
      <c r="U45" s="7" t="s">
        <v>106</v>
      </c>
    </row>
    <row r="46" spans="1:21" x14ac:dyDescent="0.25">
      <c r="A46" s="7" t="s">
        <v>12</v>
      </c>
      <c r="B46" s="7" t="s">
        <v>2467</v>
      </c>
      <c r="C46" s="7" t="s">
        <v>2468</v>
      </c>
      <c r="D46" s="7" t="s">
        <v>323</v>
      </c>
      <c r="F46" s="9">
        <v>110007018547</v>
      </c>
      <c r="G46" s="7">
        <v>8424011</v>
      </c>
      <c r="H46" s="7" t="s">
        <v>48</v>
      </c>
      <c r="I46" s="7" t="s">
        <v>48</v>
      </c>
      <c r="J46" s="7" t="s">
        <v>48</v>
      </c>
      <c r="K46" s="7" t="s">
        <v>48</v>
      </c>
      <c r="L46" s="7" t="s">
        <v>49</v>
      </c>
      <c r="M46" s="7" t="str">
        <f t="shared" si="0"/>
        <v/>
      </c>
      <c r="N46" s="7" t="s">
        <v>48</v>
      </c>
      <c r="O46" s="7" t="s">
        <v>48</v>
      </c>
      <c r="P46" s="7" t="s">
        <v>48</v>
      </c>
      <c r="Q46" s="7" t="s">
        <v>48</v>
      </c>
      <c r="R46" s="7">
        <v>2.2965517770810999</v>
      </c>
      <c r="S46" s="7">
        <v>2.2965517770810999</v>
      </c>
      <c r="T46" s="7">
        <v>928110</v>
      </c>
      <c r="U46" s="7" t="s">
        <v>444</v>
      </c>
    </row>
    <row r="47" spans="1:21" x14ac:dyDescent="0.25">
      <c r="A47" s="7" t="s">
        <v>12</v>
      </c>
      <c r="B47" s="7" t="s">
        <v>2570</v>
      </c>
      <c r="C47" s="7" t="s">
        <v>2571</v>
      </c>
      <c r="D47" s="7" t="s">
        <v>58</v>
      </c>
      <c r="G47" s="7">
        <v>1307711</v>
      </c>
      <c r="L47" s="7" t="s">
        <v>49</v>
      </c>
      <c r="M47" s="7" t="str">
        <f t="shared" si="0"/>
        <v/>
      </c>
      <c r="N47" s="7" t="s">
        <v>48</v>
      </c>
      <c r="O47" s="7" t="s">
        <v>48</v>
      </c>
      <c r="P47" s="7" t="s">
        <v>48</v>
      </c>
      <c r="Q47" s="7" t="s">
        <v>48</v>
      </c>
      <c r="R47" s="7">
        <v>1.0350977883400001</v>
      </c>
      <c r="S47" s="7">
        <v>1.0350977883400001</v>
      </c>
      <c r="T47" s="7">
        <v>562212</v>
      </c>
      <c r="U47" s="7" t="s">
        <v>106</v>
      </c>
    </row>
    <row r="48" spans="1:21" x14ac:dyDescent="0.25">
      <c r="A48" s="7" t="s">
        <v>12</v>
      </c>
      <c r="B48" s="7" t="s">
        <v>2574</v>
      </c>
      <c r="C48" s="7" t="s">
        <v>2575</v>
      </c>
      <c r="D48" s="7" t="s">
        <v>47</v>
      </c>
      <c r="F48" s="9">
        <v>110025364040</v>
      </c>
      <c r="G48" s="7">
        <v>868011</v>
      </c>
      <c r="H48" s="7" t="s">
        <v>48</v>
      </c>
      <c r="I48" s="7" t="s">
        <v>48</v>
      </c>
      <c r="J48" s="7" t="s">
        <v>48</v>
      </c>
      <c r="K48" s="7" t="s">
        <v>48</v>
      </c>
      <c r="L48" s="7" t="s">
        <v>49</v>
      </c>
      <c r="M48" s="7" t="str">
        <f t="shared" si="0"/>
        <v/>
      </c>
      <c r="N48" s="7" t="s">
        <v>48</v>
      </c>
      <c r="O48" s="7" t="s">
        <v>48</v>
      </c>
      <c r="P48" s="7" t="s">
        <v>48</v>
      </c>
      <c r="Q48" s="7" t="s">
        <v>48</v>
      </c>
      <c r="R48" s="7">
        <v>33.565835379999996</v>
      </c>
      <c r="S48" s="7">
        <v>33.565835379999996</v>
      </c>
      <c r="T48" s="7">
        <v>562212</v>
      </c>
      <c r="U48" s="7" t="s">
        <v>106</v>
      </c>
    </row>
    <row r="49" spans="1:21" x14ac:dyDescent="0.25">
      <c r="A49" s="7" t="s">
        <v>12</v>
      </c>
      <c r="B49" s="7" t="s">
        <v>2713</v>
      </c>
      <c r="C49" s="7" t="s">
        <v>2714</v>
      </c>
      <c r="D49" s="7" t="s">
        <v>2715</v>
      </c>
      <c r="F49" s="9">
        <v>110006537051</v>
      </c>
      <c r="G49" s="7">
        <v>8339811</v>
      </c>
      <c r="H49" s="7" t="s">
        <v>48</v>
      </c>
      <c r="I49" s="7" t="s">
        <v>48</v>
      </c>
      <c r="J49" s="7" t="s">
        <v>48</v>
      </c>
      <c r="K49" s="7" t="s">
        <v>48</v>
      </c>
      <c r="L49" s="7" t="s">
        <v>49</v>
      </c>
      <c r="M49" s="7" t="str">
        <f t="shared" si="0"/>
        <v/>
      </c>
      <c r="N49" s="7" t="s">
        <v>48</v>
      </c>
      <c r="O49" s="7" t="s">
        <v>48</v>
      </c>
      <c r="P49" s="7" t="s">
        <v>48</v>
      </c>
      <c r="Q49" s="7" t="s">
        <v>48</v>
      </c>
      <c r="R49" s="7">
        <v>4.1911934988000006</v>
      </c>
      <c r="S49" s="7">
        <v>4.1911934988000006</v>
      </c>
      <c r="T49" s="7">
        <v>562212</v>
      </c>
      <c r="U49" s="7" t="s">
        <v>106</v>
      </c>
    </row>
    <row r="50" spans="1:21" x14ac:dyDescent="0.25">
      <c r="A50" s="7" t="s">
        <v>12</v>
      </c>
      <c r="B50" s="7" t="s">
        <v>2720</v>
      </c>
      <c r="C50" s="7" t="s">
        <v>2721</v>
      </c>
      <c r="D50" s="7" t="s">
        <v>156</v>
      </c>
      <c r="F50" s="9">
        <v>110010315603</v>
      </c>
      <c r="G50" s="7">
        <v>2853311</v>
      </c>
      <c r="H50" s="7" t="s">
        <v>48</v>
      </c>
      <c r="I50" s="7" t="s">
        <v>48</v>
      </c>
      <c r="J50" s="7" t="s">
        <v>48</v>
      </c>
      <c r="K50" s="7" t="s">
        <v>48</v>
      </c>
      <c r="L50" s="7" t="s">
        <v>49</v>
      </c>
      <c r="M50" s="7" t="str">
        <f t="shared" si="0"/>
        <v/>
      </c>
      <c r="N50" s="7" t="s">
        <v>48</v>
      </c>
      <c r="O50" s="7" t="s">
        <v>48</v>
      </c>
      <c r="P50" s="7" t="s">
        <v>48</v>
      </c>
      <c r="Q50" s="7" t="s">
        <v>48</v>
      </c>
      <c r="R50" s="7">
        <v>5.2253841024000005</v>
      </c>
      <c r="S50" s="7">
        <v>5.2253841024000005</v>
      </c>
      <c r="T50" s="7">
        <v>562212</v>
      </c>
      <c r="U50" s="7" t="s">
        <v>106</v>
      </c>
    </row>
    <row r="51" spans="1:21" x14ac:dyDescent="0.25">
      <c r="A51" s="7" t="s">
        <v>12</v>
      </c>
      <c r="B51" s="7" t="s">
        <v>2849</v>
      </c>
      <c r="C51" s="7" t="s">
        <v>942</v>
      </c>
      <c r="D51" s="7" t="s">
        <v>122</v>
      </c>
      <c r="F51" s="9">
        <v>110007382894</v>
      </c>
      <c r="G51" s="7">
        <v>7844411</v>
      </c>
      <c r="H51" s="7" t="s">
        <v>48</v>
      </c>
      <c r="I51" s="7" t="s">
        <v>48</v>
      </c>
      <c r="J51" s="7" t="s">
        <v>48</v>
      </c>
      <c r="K51" s="7" t="s">
        <v>48</v>
      </c>
      <c r="L51" s="7" t="s">
        <v>49</v>
      </c>
      <c r="M51" s="7" t="str">
        <f t="shared" si="0"/>
        <v/>
      </c>
      <c r="N51" s="7" t="s">
        <v>48</v>
      </c>
      <c r="O51" s="7" t="s">
        <v>48</v>
      </c>
      <c r="P51" s="7" t="s">
        <v>48</v>
      </c>
      <c r="Q51" s="7" t="s">
        <v>48</v>
      </c>
      <c r="R51" s="7">
        <v>0.95254397699999993</v>
      </c>
      <c r="S51" s="7">
        <v>0.95254397699999993</v>
      </c>
      <c r="T51" s="7">
        <v>562212</v>
      </c>
      <c r="U51" s="7" t="s">
        <v>106</v>
      </c>
    </row>
    <row r="52" spans="1:21" x14ac:dyDescent="0.25">
      <c r="A52" s="7" t="s">
        <v>12</v>
      </c>
      <c r="B52" s="7" t="s">
        <v>2862</v>
      </c>
      <c r="C52" s="7" t="s">
        <v>182</v>
      </c>
      <c r="D52" s="7" t="s">
        <v>396</v>
      </c>
      <c r="F52" s="9">
        <v>110015065150</v>
      </c>
      <c r="G52" s="7">
        <v>5111111</v>
      </c>
      <c r="H52" s="7" t="s">
        <v>48</v>
      </c>
      <c r="I52" s="7" t="s">
        <v>48</v>
      </c>
      <c r="J52" s="7" t="s">
        <v>48</v>
      </c>
      <c r="K52" s="7" t="s">
        <v>48</v>
      </c>
      <c r="L52" s="7" t="s">
        <v>49</v>
      </c>
      <c r="M52" s="7" t="str">
        <f t="shared" si="0"/>
        <v/>
      </c>
      <c r="N52" s="7" t="s">
        <v>48</v>
      </c>
      <c r="O52" s="7" t="s">
        <v>48</v>
      </c>
      <c r="P52" s="7" t="s">
        <v>48</v>
      </c>
      <c r="Q52" s="7" t="s">
        <v>48</v>
      </c>
      <c r="R52" s="7">
        <v>7.2484060726000008</v>
      </c>
      <c r="S52" s="7">
        <v>7.2484060726000008</v>
      </c>
      <c r="T52" s="7">
        <v>562212</v>
      </c>
      <c r="U52" s="7" t="s">
        <v>106</v>
      </c>
    </row>
    <row r="53" spans="1:21" x14ac:dyDescent="0.25">
      <c r="A53" s="7" t="s">
        <v>12</v>
      </c>
      <c r="B53" s="7" t="s">
        <v>2885</v>
      </c>
      <c r="C53" s="7" t="s">
        <v>2866</v>
      </c>
      <c r="D53" s="7" t="s">
        <v>122</v>
      </c>
      <c r="G53" s="7">
        <v>8427511</v>
      </c>
      <c r="L53" s="7" t="s">
        <v>49</v>
      </c>
      <c r="M53" s="7" t="str">
        <f t="shared" si="0"/>
        <v/>
      </c>
      <c r="N53" s="7" t="s">
        <v>48</v>
      </c>
      <c r="O53" s="7" t="s">
        <v>48</v>
      </c>
      <c r="P53" s="7" t="s">
        <v>48</v>
      </c>
      <c r="Q53" s="7" t="s">
        <v>48</v>
      </c>
      <c r="R53" s="7">
        <v>80.263169871499997</v>
      </c>
      <c r="S53" s="7">
        <v>80.263169871499997</v>
      </c>
      <c r="T53" s="7">
        <v>562212</v>
      </c>
      <c r="U53" s="7" t="s">
        <v>106</v>
      </c>
    </row>
    <row r="54" spans="1:21" x14ac:dyDescent="0.25">
      <c r="A54" s="7" t="s">
        <v>12</v>
      </c>
      <c r="B54" s="7" t="s">
        <v>3110</v>
      </c>
      <c r="C54" s="7" t="s">
        <v>3111</v>
      </c>
      <c r="D54" s="7" t="s">
        <v>195</v>
      </c>
      <c r="G54" s="7">
        <v>4505411</v>
      </c>
      <c r="L54" s="7" t="s">
        <v>49</v>
      </c>
      <c r="M54" s="7" t="str">
        <f t="shared" si="0"/>
        <v/>
      </c>
      <c r="N54" s="7" t="s">
        <v>48</v>
      </c>
      <c r="O54" s="7" t="s">
        <v>48</v>
      </c>
      <c r="P54" s="7" t="s">
        <v>48</v>
      </c>
      <c r="Q54" s="7" t="s">
        <v>48</v>
      </c>
      <c r="R54" s="7">
        <v>0</v>
      </c>
      <c r="S54" s="7">
        <v>0</v>
      </c>
      <c r="T54" s="7">
        <v>562212</v>
      </c>
      <c r="U54" s="7" t="s">
        <v>106</v>
      </c>
    </row>
    <row r="55" spans="1:21" x14ac:dyDescent="0.25">
      <c r="A55" s="7" t="s">
        <v>12</v>
      </c>
      <c r="B55" s="7" t="s">
        <v>3179</v>
      </c>
      <c r="C55" s="7" t="s">
        <v>3180</v>
      </c>
      <c r="D55" s="7" t="s">
        <v>58</v>
      </c>
      <c r="F55" s="9">
        <v>110010060842</v>
      </c>
      <c r="G55" s="7">
        <v>233711</v>
      </c>
      <c r="H55" s="7" t="s">
        <v>48</v>
      </c>
      <c r="I55" s="7" t="s">
        <v>48</v>
      </c>
      <c r="J55" s="7" t="s">
        <v>48</v>
      </c>
      <c r="K55" s="7" t="s">
        <v>48</v>
      </c>
      <c r="L55" s="7" t="s">
        <v>49</v>
      </c>
      <c r="M55" s="7" t="str">
        <f t="shared" si="0"/>
        <v/>
      </c>
      <c r="N55" s="7" t="s">
        <v>48</v>
      </c>
      <c r="O55" s="7" t="s">
        <v>48</v>
      </c>
      <c r="P55" s="7" t="s">
        <v>48</v>
      </c>
      <c r="Q55" s="7" t="s">
        <v>48</v>
      </c>
      <c r="R55" s="7">
        <v>3.6543496923949398E-2</v>
      </c>
      <c r="S55" s="7">
        <v>3.6543496923949398E-2</v>
      </c>
      <c r="T55" s="7">
        <v>562211</v>
      </c>
      <c r="U55" s="7" t="s">
        <v>851</v>
      </c>
    </row>
    <row r="56" spans="1:21" x14ac:dyDescent="0.25">
      <c r="A56" s="7" t="s">
        <v>12</v>
      </c>
      <c r="B56" s="7" t="s">
        <v>3199</v>
      </c>
      <c r="C56" s="7" t="s">
        <v>502</v>
      </c>
      <c r="D56" s="7" t="s">
        <v>58</v>
      </c>
      <c r="G56" s="7">
        <v>14136111</v>
      </c>
      <c r="L56" s="7" t="s">
        <v>49</v>
      </c>
      <c r="M56" s="7" t="str">
        <f t="shared" si="0"/>
        <v/>
      </c>
      <c r="N56" s="7" t="s">
        <v>48</v>
      </c>
      <c r="O56" s="7" t="s">
        <v>48</v>
      </c>
      <c r="P56" s="7" t="s">
        <v>48</v>
      </c>
      <c r="Q56" s="7" t="s">
        <v>48</v>
      </c>
      <c r="R56" s="7">
        <v>1.8189054037E-2</v>
      </c>
      <c r="S56" s="7">
        <v>1.8189054037E-2</v>
      </c>
      <c r="T56" s="7">
        <v>562212</v>
      </c>
      <c r="U56" s="7" t="s">
        <v>106</v>
      </c>
    </row>
    <row r="57" spans="1:21" x14ac:dyDescent="0.25">
      <c r="A57" s="7" t="s">
        <v>12</v>
      </c>
      <c r="B57" s="7" t="s">
        <v>3212</v>
      </c>
      <c r="C57" s="7" t="s">
        <v>486</v>
      </c>
      <c r="D57" s="7" t="s">
        <v>58</v>
      </c>
      <c r="F57" s="9">
        <v>110058316781</v>
      </c>
      <c r="G57" s="7">
        <v>15776611</v>
      </c>
      <c r="H57" s="7" t="s">
        <v>48</v>
      </c>
      <c r="I57" s="7" t="s">
        <v>48</v>
      </c>
      <c r="J57" s="7" t="s">
        <v>48</v>
      </c>
      <c r="K57" s="7" t="s">
        <v>48</v>
      </c>
      <c r="L57" s="7" t="s">
        <v>49</v>
      </c>
      <c r="M57" s="7" t="str">
        <f t="shared" si="0"/>
        <v/>
      </c>
      <c r="N57" s="7" t="s">
        <v>48</v>
      </c>
      <c r="O57" s="7" t="s">
        <v>48</v>
      </c>
      <c r="P57" s="7" t="s">
        <v>48</v>
      </c>
      <c r="Q57" s="7" t="s">
        <v>48</v>
      </c>
      <c r="R57" s="7">
        <v>9.7975951920000002E-4</v>
      </c>
      <c r="S57" s="7">
        <v>9.7975951920000002E-4</v>
      </c>
      <c r="T57" s="7">
        <v>562211</v>
      </c>
      <c r="U57" s="7" t="s">
        <v>851</v>
      </c>
    </row>
    <row r="58" spans="1:21" x14ac:dyDescent="0.25">
      <c r="A58" s="7" t="s">
        <v>12</v>
      </c>
      <c r="B58" s="7" t="s">
        <v>3215</v>
      </c>
      <c r="C58" s="7" t="s">
        <v>3216</v>
      </c>
      <c r="D58" s="7" t="s">
        <v>160</v>
      </c>
      <c r="F58" s="9">
        <v>110021299138</v>
      </c>
      <c r="G58" s="7">
        <v>5281611</v>
      </c>
      <c r="H58" s="7" t="s">
        <v>48</v>
      </c>
      <c r="I58" s="7" t="s">
        <v>48</v>
      </c>
      <c r="J58" s="7" t="s">
        <v>48</v>
      </c>
      <c r="K58" s="7" t="s">
        <v>48</v>
      </c>
      <c r="L58" s="7" t="s">
        <v>49</v>
      </c>
      <c r="M58" s="7" t="str">
        <f t="shared" si="0"/>
        <v/>
      </c>
      <c r="N58" s="7" t="s">
        <v>48</v>
      </c>
      <c r="O58" s="7" t="s">
        <v>48</v>
      </c>
      <c r="P58" s="7" t="s">
        <v>48</v>
      </c>
      <c r="Q58" s="7" t="s">
        <v>48</v>
      </c>
      <c r="R58" s="7">
        <v>0.24493987980000001</v>
      </c>
      <c r="S58" s="7">
        <v>0.24493987980000001</v>
      </c>
      <c r="T58" s="7">
        <v>562212</v>
      </c>
      <c r="U58" s="7" t="s">
        <v>106</v>
      </c>
    </row>
    <row r="59" spans="1:21" x14ac:dyDescent="0.25">
      <c r="A59" s="7" t="s">
        <v>12</v>
      </c>
      <c r="B59" s="7" t="s">
        <v>3385</v>
      </c>
      <c r="C59" s="7" t="s">
        <v>3386</v>
      </c>
      <c r="D59" s="7" t="s">
        <v>54</v>
      </c>
      <c r="F59" s="9">
        <v>110070544905</v>
      </c>
      <c r="H59" s="7" t="s">
        <v>48</v>
      </c>
      <c r="I59" s="7" t="s">
        <v>49</v>
      </c>
      <c r="J59" s="7" t="s">
        <v>48</v>
      </c>
      <c r="K59" s="7" t="s">
        <v>48</v>
      </c>
      <c r="L59" s="7" t="s">
        <v>48</v>
      </c>
      <c r="M59" s="7">
        <f t="shared" si="0"/>
        <v>1</v>
      </c>
      <c r="N59" s="7" t="s">
        <v>48</v>
      </c>
      <c r="O59" s="7">
        <v>0</v>
      </c>
      <c r="P59" s="7" t="s">
        <v>48</v>
      </c>
      <c r="Q59" s="7" t="s">
        <v>48</v>
      </c>
      <c r="R59" s="7" t="s">
        <v>48</v>
      </c>
      <c r="S59" s="7">
        <v>0</v>
      </c>
      <c r="T59" s="7">
        <v>562920</v>
      </c>
      <c r="U59" s="7" t="s">
        <v>813</v>
      </c>
    </row>
    <row r="60" spans="1:21" x14ac:dyDescent="0.25">
      <c r="A60" s="7" t="s">
        <v>12</v>
      </c>
      <c r="B60" s="7" t="s">
        <v>3387</v>
      </c>
      <c r="C60" s="7" t="s">
        <v>1620</v>
      </c>
      <c r="D60" s="7" t="s">
        <v>323</v>
      </c>
      <c r="G60" s="7">
        <v>8493411</v>
      </c>
      <c r="L60" s="7" t="s">
        <v>49</v>
      </c>
      <c r="M60" s="7" t="str">
        <f t="shared" si="0"/>
        <v/>
      </c>
      <c r="N60" s="7" t="s">
        <v>48</v>
      </c>
      <c r="O60" s="7" t="s">
        <v>48</v>
      </c>
      <c r="P60" s="7" t="s">
        <v>48</v>
      </c>
      <c r="Q60" s="7" t="s">
        <v>48</v>
      </c>
      <c r="R60" s="7">
        <v>4.04831190225</v>
      </c>
      <c r="S60" s="7">
        <v>4.04831190225</v>
      </c>
      <c r="T60" s="7">
        <v>562212</v>
      </c>
      <c r="U60" s="7" t="s">
        <v>106</v>
      </c>
    </row>
    <row r="61" spans="1:21" x14ac:dyDescent="0.25">
      <c r="A61" s="7" t="s">
        <v>12</v>
      </c>
      <c r="B61" s="7" t="s">
        <v>3430</v>
      </c>
      <c r="C61" s="7" t="s">
        <v>2900</v>
      </c>
      <c r="D61" s="7" t="s">
        <v>362</v>
      </c>
      <c r="E61" s="7" t="s">
        <v>3431</v>
      </c>
      <c r="F61" s="9">
        <v>110000377967</v>
      </c>
      <c r="H61" s="7" t="s">
        <v>48</v>
      </c>
      <c r="I61" s="7" t="s">
        <v>48</v>
      </c>
      <c r="J61" s="7" t="s">
        <v>48</v>
      </c>
      <c r="K61" s="7" t="s">
        <v>49</v>
      </c>
      <c r="L61" s="7" t="s">
        <v>48</v>
      </c>
      <c r="M61" s="7">
        <f t="shared" si="0"/>
        <v>1</v>
      </c>
      <c r="N61" s="7" t="s">
        <v>48</v>
      </c>
      <c r="O61" s="7" t="s">
        <v>48</v>
      </c>
      <c r="P61" s="7" t="s">
        <v>48</v>
      </c>
      <c r="Q61" s="7">
        <v>8.6182550300000003</v>
      </c>
      <c r="R61" s="7" t="s">
        <v>48</v>
      </c>
      <c r="S61" s="7">
        <v>8.6182550300000003</v>
      </c>
      <c r="T61" s="7">
        <v>562211</v>
      </c>
      <c r="U61" s="7" t="s">
        <v>851</v>
      </c>
    </row>
    <row r="62" spans="1:21" x14ac:dyDescent="0.25">
      <c r="A62" s="7" t="s">
        <v>12</v>
      </c>
      <c r="B62" s="7" t="s">
        <v>3432</v>
      </c>
      <c r="C62" s="7" t="s">
        <v>220</v>
      </c>
      <c r="D62" s="7" t="s">
        <v>396</v>
      </c>
      <c r="G62" s="7">
        <v>7990211</v>
      </c>
      <c r="L62" s="7" t="s">
        <v>49</v>
      </c>
      <c r="M62" s="7" t="str">
        <f t="shared" si="0"/>
        <v/>
      </c>
      <c r="N62" s="7" t="s">
        <v>48</v>
      </c>
      <c r="O62" s="7" t="s">
        <v>48</v>
      </c>
      <c r="P62" s="7" t="s">
        <v>48</v>
      </c>
      <c r="Q62" s="7" t="s">
        <v>48</v>
      </c>
      <c r="R62" s="7">
        <v>1.0673028466099999</v>
      </c>
      <c r="S62" s="7">
        <v>1.0673028466099999</v>
      </c>
      <c r="T62" s="7">
        <v>562211</v>
      </c>
      <c r="U62" s="7" t="s">
        <v>851</v>
      </c>
    </row>
    <row r="63" spans="1:21" x14ac:dyDescent="0.25">
      <c r="A63" s="7" t="s">
        <v>12</v>
      </c>
      <c r="B63" s="7" t="s">
        <v>3433</v>
      </c>
      <c r="C63" s="7" t="s">
        <v>3434</v>
      </c>
      <c r="D63" s="7" t="s">
        <v>362</v>
      </c>
      <c r="G63" s="7">
        <v>7203111</v>
      </c>
      <c r="L63" s="7" t="s">
        <v>49</v>
      </c>
      <c r="M63" s="7" t="str">
        <f t="shared" si="0"/>
        <v/>
      </c>
      <c r="N63" s="7" t="s">
        <v>48</v>
      </c>
      <c r="O63" s="7" t="s">
        <v>48</v>
      </c>
      <c r="P63" s="7" t="s">
        <v>48</v>
      </c>
      <c r="Q63" s="7" t="s">
        <v>48</v>
      </c>
      <c r="R63" s="7">
        <v>4.5359237000000006</v>
      </c>
      <c r="S63" s="7">
        <v>4.5359237000000006</v>
      </c>
      <c r="T63" s="7">
        <v>562211</v>
      </c>
      <c r="U63" s="7" t="s">
        <v>851</v>
      </c>
    </row>
    <row r="64" spans="1:21" x14ac:dyDescent="0.25">
      <c r="A64" s="7" t="s">
        <v>12</v>
      </c>
      <c r="B64" s="7" t="s">
        <v>3463</v>
      </c>
      <c r="C64" s="7" t="s">
        <v>902</v>
      </c>
      <c r="D64" s="7" t="s">
        <v>58</v>
      </c>
      <c r="F64" s="9">
        <v>110038033197</v>
      </c>
      <c r="G64" s="7">
        <v>10030711</v>
      </c>
      <c r="H64" s="7" t="s">
        <v>48</v>
      </c>
      <c r="I64" s="7" t="s">
        <v>48</v>
      </c>
      <c r="J64" s="7" t="s">
        <v>48</v>
      </c>
      <c r="K64" s="7" t="s">
        <v>48</v>
      </c>
      <c r="L64" s="7" t="s">
        <v>49</v>
      </c>
      <c r="M64" s="7" t="str">
        <f t="shared" si="0"/>
        <v/>
      </c>
      <c r="N64" s="7" t="s">
        <v>48</v>
      </c>
      <c r="O64" s="7" t="s">
        <v>48</v>
      </c>
      <c r="P64" s="7" t="s">
        <v>48</v>
      </c>
      <c r="Q64" s="7" t="s">
        <v>48</v>
      </c>
      <c r="R64" s="7">
        <v>0.26351176579728003</v>
      </c>
      <c r="S64" s="7">
        <v>0.26351176579728003</v>
      </c>
      <c r="T64" s="7">
        <v>562213</v>
      </c>
      <c r="U64" s="7" t="s">
        <v>75</v>
      </c>
    </row>
    <row r="65" spans="1:21" x14ac:dyDescent="0.25">
      <c r="A65" s="7" t="s">
        <v>12</v>
      </c>
      <c r="B65" s="7" t="s">
        <v>3464</v>
      </c>
      <c r="C65" s="7" t="s">
        <v>3465</v>
      </c>
      <c r="D65" s="7" t="s">
        <v>58</v>
      </c>
      <c r="F65" s="9">
        <v>110038090357</v>
      </c>
      <c r="G65" s="7">
        <v>10014711</v>
      </c>
      <c r="H65" s="7" t="s">
        <v>48</v>
      </c>
      <c r="I65" s="7" t="s">
        <v>48</v>
      </c>
      <c r="J65" s="7" t="s">
        <v>48</v>
      </c>
      <c r="K65" s="7" t="s">
        <v>48</v>
      </c>
      <c r="L65" s="7" t="s">
        <v>49</v>
      </c>
      <c r="M65" s="7" t="str">
        <f t="shared" si="0"/>
        <v/>
      </c>
      <c r="N65" s="7" t="s">
        <v>48</v>
      </c>
      <c r="O65" s="7" t="s">
        <v>48</v>
      </c>
      <c r="P65" s="7" t="s">
        <v>48</v>
      </c>
      <c r="Q65" s="7" t="s">
        <v>48</v>
      </c>
      <c r="R65" s="7">
        <v>0.22256507537264003</v>
      </c>
      <c r="S65" s="7">
        <v>0.22256507537264003</v>
      </c>
      <c r="T65" s="7">
        <v>562212</v>
      </c>
      <c r="U65" s="7" t="s">
        <v>106</v>
      </c>
    </row>
    <row r="66" spans="1:21" x14ac:dyDescent="0.25">
      <c r="A66" s="7" t="s">
        <v>12</v>
      </c>
      <c r="B66" s="7" t="s">
        <v>3478</v>
      </c>
      <c r="C66" s="7" t="s">
        <v>3479</v>
      </c>
      <c r="D66" s="7" t="s">
        <v>260</v>
      </c>
      <c r="F66" s="9">
        <v>110010308808</v>
      </c>
      <c r="G66" s="7">
        <v>4525811</v>
      </c>
      <c r="H66" s="7" t="s">
        <v>48</v>
      </c>
      <c r="I66" s="7" t="s">
        <v>48</v>
      </c>
      <c r="J66" s="7" t="s">
        <v>48</v>
      </c>
      <c r="K66" s="7" t="s">
        <v>48</v>
      </c>
      <c r="L66" s="7" t="s">
        <v>49</v>
      </c>
      <c r="M66" s="7" t="str">
        <f t="shared" ref="M66:M90" si="1">IF(SUM(COUNTIF(H66:K66, "X")) &gt; 0, 1, "")</f>
        <v/>
      </c>
      <c r="N66" s="7" t="s">
        <v>48</v>
      </c>
      <c r="O66" s="7" t="s">
        <v>48</v>
      </c>
      <c r="P66" s="7" t="s">
        <v>48</v>
      </c>
      <c r="Q66" s="7" t="s">
        <v>48</v>
      </c>
      <c r="R66" s="7">
        <v>9.0718474000000007E-2</v>
      </c>
      <c r="S66" s="7">
        <v>9.0718474000000007E-2</v>
      </c>
      <c r="T66" s="7">
        <v>562212</v>
      </c>
      <c r="U66" s="7" t="s">
        <v>106</v>
      </c>
    </row>
    <row r="67" spans="1:21" x14ac:dyDescent="0.25">
      <c r="A67" s="7" t="s">
        <v>12</v>
      </c>
      <c r="B67" s="7" t="s">
        <v>3482</v>
      </c>
      <c r="C67" s="7" t="s">
        <v>3483</v>
      </c>
      <c r="D67" s="7" t="s">
        <v>260</v>
      </c>
      <c r="F67" s="9">
        <v>110041382161</v>
      </c>
      <c r="G67" s="7">
        <v>13372211</v>
      </c>
      <c r="H67" s="7" t="s">
        <v>48</v>
      </c>
      <c r="I67" s="7" t="s">
        <v>48</v>
      </c>
      <c r="J67" s="7" t="s">
        <v>48</v>
      </c>
      <c r="K67" s="7" t="s">
        <v>48</v>
      </c>
      <c r="L67" s="7" t="s">
        <v>49</v>
      </c>
      <c r="M67" s="7" t="str">
        <f t="shared" si="1"/>
        <v/>
      </c>
      <c r="N67" s="7" t="s">
        <v>48</v>
      </c>
      <c r="O67" s="7" t="s">
        <v>48</v>
      </c>
      <c r="P67" s="7" t="s">
        <v>48</v>
      </c>
      <c r="Q67" s="7" t="s">
        <v>48</v>
      </c>
      <c r="R67" s="7">
        <v>1.6692199216000001</v>
      </c>
      <c r="S67" s="7">
        <v>1.6692199216000001</v>
      </c>
      <c r="T67" s="7">
        <v>221118</v>
      </c>
      <c r="U67" s="7" t="s">
        <v>1157</v>
      </c>
    </row>
    <row r="68" spans="1:21" x14ac:dyDescent="0.25">
      <c r="A68" s="7" t="s">
        <v>12</v>
      </c>
      <c r="B68" s="7" t="s">
        <v>3502</v>
      </c>
      <c r="C68" s="7" t="s">
        <v>446</v>
      </c>
      <c r="D68" s="7" t="s">
        <v>58</v>
      </c>
      <c r="G68" s="7">
        <v>15778611</v>
      </c>
      <c r="L68" s="7" t="s">
        <v>49</v>
      </c>
      <c r="M68" s="7" t="str">
        <f t="shared" si="1"/>
        <v/>
      </c>
      <c r="N68" s="7" t="s">
        <v>48</v>
      </c>
      <c r="O68" s="7" t="s">
        <v>48</v>
      </c>
      <c r="P68" s="7" t="s">
        <v>48</v>
      </c>
      <c r="Q68" s="7" t="s">
        <v>48</v>
      </c>
      <c r="R68" s="7">
        <v>10.015954558918001</v>
      </c>
      <c r="S68" s="7">
        <v>10.015954558918001</v>
      </c>
      <c r="T68" s="7">
        <v>924110</v>
      </c>
      <c r="U68" s="7" t="s">
        <v>3503</v>
      </c>
    </row>
    <row r="69" spans="1:21" x14ac:dyDescent="0.25">
      <c r="A69" s="7" t="s">
        <v>12</v>
      </c>
      <c r="B69" s="7" t="s">
        <v>3504</v>
      </c>
      <c r="C69" s="7" t="s">
        <v>225</v>
      </c>
      <c r="D69" s="7" t="s">
        <v>58</v>
      </c>
      <c r="G69" s="7">
        <v>3375511</v>
      </c>
      <c r="L69" s="7" t="s">
        <v>49</v>
      </c>
      <c r="M69" s="7" t="str">
        <f t="shared" si="1"/>
        <v/>
      </c>
      <c r="N69" s="7" t="s">
        <v>48</v>
      </c>
      <c r="O69" s="7" t="s">
        <v>48</v>
      </c>
      <c r="P69" s="7" t="s">
        <v>48</v>
      </c>
      <c r="Q69" s="7" t="s">
        <v>48</v>
      </c>
      <c r="R69" s="7">
        <v>10.015954558918001</v>
      </c>
      <c r="S69" s="7">
        <v>10.015954558918001</v>
      </c>
      <c r="T69" s="7">
        <v>562212</v>
      </c>
      <c r="U69" s="7" t="s">
        <v>106</v>
      </c>
    </row>
    <row r="70" spans="1:21" x14ac:dyDescent="0.25">
      <c r="A70" s="7" t="s">
        <v>12</v>
      </c>
      <c r="B70" s="7" t="s">
        <v>3557</v>
      </c>
      <c r="C70" s="7" t="s">
        <v>2813</v>
      </c>
      <c r="D70" s="7" t="s">
        <v>122</v>
      </c>
      <c r="F70" s="9">
        <v>110001600964</v>
      </c>
      <c r="G70" s="7">
        <v>8436411</v>
      </c>
      <c r="H70" s="7" t="s">
        <v>48</v>
      </c>
      <c r="I70" s="7" t="s">
        <v>48</v>
      </c>
      <c r="J70" s="7" t="s">
        <v>48</v>
      </c>
      <c r="K70" s="7" t="s">
        <v>48</v>
      </c>
      <c r="L70" s="7" t="s">
        <v>49</v>
      </c>
      <c r="M70" s="7" t="str">
        <f t="shared" si="1"/>
        <v/>
      </c>
      <c r="N70" s="7" t="s">
        <v>48</v>
      </c>
      <c r="O70" s="7" t="s">
        <v>48</v>
      </c>
      <c r="P70" s="7" t="s">
        <v>48</v>
      </c>
      <c r="Q70" s="7" t="s">
        <v>48</v>
      </c>
      <c r="R70" s="7">
        <v>0</v>
      </c>
      <c r="S70" s="7">
        <v>0</v>
      </c>
      <c r="T70" s="7">
        <v>562212</v>
      </c>
      <c r="U70" s="7" t="s">
        <v>106</v>
      </c>
    </row>
    <row r="71" spans="1:21" x14ac:dyDescent="0.25">
      <c r="A71" s="7" t="s">
        <v>12</v>
      </c>
      <c r="B71" s="7" t="s">
        <v>3751</v>
      </c>
      <c r="C71" s="7" t="s">
        <v>3752</v>
      </c>
      <c r="D71" s="7" t="s">
        <v>54</v>
      </c>
      <c r="G71" s="7">
        <v>6907011</v>
      </c>
      <c r="L71" s="7" t="s">
        <v>49</v>
      </c>
      <c r="M71" s="7" t="str">
        <f t="shared" si="1"/>
        <v/>
      </c>
      <c r="N71" s="7" t="s">
        <v>48</v>
      </c>
      <c r="O71" s="7" t="s">
        <v>48</v>
      </c>
      <c r="P71" s="7" t="s">
        <v>48</v>
      </c>
      <c r="Q71" s="7" t="s">
        <v>48</v>
      </c>
      <c r="R71" s="7">
        <v>72.574779200000009</v>
      </c>
      <c r="S71" s="7">
        <v>72.574779200000009</v>
      </c>
      <c r="T71" s="7">
        <v>562212</v>
      </c>
      <c r="U71" s="7" t="s">
        <v>106</v>
      </c>
    </row>
    <row r="72" spans="1:21" x14ac:dyDescent="0.25">
      <c r="A72" s="7" t="s">
        <v>12</v>
      </c>
      <c r="B72" s="7" t="s">
        <v>3858</v>
      </c>
      <c r="C72" s="7" t="s">
        <v>3859</v>
      </c>
      <c r="D72" s="7" t="s">
        <v>58</v>
      </c>
      <c r="G72" s="7">
        <v>9875411</v>
      </c>
      <c r="L72" s="7" t="s">
        <v>49</v>
      </c>
      <c r="M72" s="7" t="str">
        <f t="shared" si="1"/>
        <v/>
      </c>
      <c r="N72" s="7" t="s">
        <v>48</v>
      </c>
      <c r="O72" s="7" t="s">
        <v>48</v>
      </c>
      <c r="P72" s="7" t="s">
        <v>48</v>
      </c>
      <c r="Q72" s="7" t="s">
        <v>48</v>
      </c>
      <c r="R72" s="7">
        <v>0.26318155055192</v>
      </c>
      <c r="S72" s="7">
        <v>0.26318155055192</v>
      </c>
      <c r="T72" s="7">
        <v>562211</v>
      </c>
      <c r="U72" s="7" t="s">
        <v>851</v>
      </c>
    </row>
    <row r="73" spans="1:21" x14ac:dyDescent="0.25">
      <c r="A73" s="7" t="s">
        <v>12</v>
      </c>
      <c r="B73" s="7" t="s">
        <v>3911</v>
      </c>
      <c r="C73" s="7" t="s">
        <v>3912</v>
      </c>
      <c r="D73" s="7" t="s">
        <v>1101</v>
      </c>
      <c r="G73" s="7">
        <v>6315911</v>
      </c>
      <c r="L73" s="7" t="s">
        <v>49</v>
      </c>
      <c r="M73" s="7" t="str">
        <f t="shared" si="1"/>
        <v/>
      </c>
      <c r="N73" s="7" t="s">
        <v>48</v>
      </c>
      <c r="O73" s="7" t="s">
        <v>48</v>
      </c>
      <c r="P73" s="7" t="s">
        <v>48</v>
      </c>
      <c r="Q73" s="7" t="s">
        <v>48</v>
      </c>
      <c r="R73" s="7">
        <v>0.56245453880000007</v>
      </c>
      <c r="S73" s="7">
        <v>0.56245453880000007</v>
      </c>
      <c r="T73" s="7">
        <v>562212</v>
      </c>
      <c r="U73" s="7" t="s">
        <v>106</v>
      </c>
    </row>
    <row r="74" spans="1:21" x14ac:dyDescent="0.25">
      <c r="A74" s="7" t="s">
        <v>12</v>
      </c>
      <c r="B74" s="7" t="s">
        <v>3992</v>
      </c>
      <c r="C74" s="7" t="s">
        <v>3993</v>
      </c>
      <c r="D74" s="7" t="s">
        <v>229</v>
      </c>
      <c r="F74" s="9">
        <v>110016777111</v>
      </c>
      <c r="G74" s="7">
        <v>7276711</v>
      </c>
      <c r="H74" s="7" t="s">
        <v>48</v>
      </c>
      <c r="I74" s="7" t="s">
        <v>48</v>
      </c>
      <c r="J74" s="7" t="s">
        <v>48</v>
      </c>
      <c r="K74" s="7" t="s">
        <v>48</v>
      </c>
      <c r="L74" s="7" t="s">
        <v>49</v>
      </c>
      <c r="M74" s="7" t="str">
        <f t="shared" si="1"/>
        <v/>
      </c>
      <c r="N74" s="7" t="s">
        <v>48</v>
      </c>
      <c r="O74" s="7" t="s">
        <v>48</v>
      </c>
      <c r="P74" s="7" t="s">
        <v>48</v>
      </c>
      <c r="Q74" s="7" t="s">
        <v>48</v>
      </c>
      <c r="R74" s="7">
        <v>0</v>
      </c>
      <c r="S74" s="7">
        <v>0</v>
      </c>
      <c r="T74" s="7">
        <v>562212</v>
      </c>
      <c r="U74" s="7" t="s">
        <v>106</v>
      </c>
    </row>
    <row r="75" spans="1:21" x14ac:dyDescent="0.25">
      <c r="A75" s="7" t="s">
        <v>12</v>
      </c>
      <c r="B75" s="7" t="s">
        <v>4039</v>
      </c>
      <c r="C75" s="7" t="s">
        <v>4040</v>
      </c>
      <c r="D75" s="7" t="s">
        <v>229</v>
      </c>
      <c r="G75" s="7">
        <v>6993711</v>
      </c>
      <c r="L75" s="7" t="s">
        <v>49</v>
      </c>
      <c r="M75" s="7" t="str">
        <f t="shared" si="1"/>
        <v/>
      </c>
      <c r="N75" s="7" t="s">
        <v>48</v>
      </c>
      <c r="O75" s="7" t="s">
        <v>48</v>
      </c>
      <c r="P75" s="7" t="s">
        <v>48</v>
      </c>
      <c r="Q75" s="7" t="s">
        <v>48</v>
      </c>
      <c r="R75" s="7">
        <v>6.4410116539999995</v>
      </c>
      <c r="S75" s="7">
        <v>6.4410116539999995</v>
      </c>
      <c r="T75" s="7">
        <v>562212</v>
      </c>
      <c r="U75" s="7" t="s">
        <v>106</v>
      </c>
    </row>
    <row r="76" spans="1:21" x14ac:dyDescent="0.25">
      <c r="A76" s="7" t="s">
        <v>12</v>
      </c>
      <c r="B76" s="7" t="s">
        <v>4102</v>
      </c>
      <c r="C76" s="7" t="s">
        <v>4103</v>
      </c>
      <c r="D76" s="7" t="s">
        <v>58</v>
      </c>
      <c r="G76" s="7">
        <v>13873111</v>
      </c>
      <c r="L76" s="7" t="s">
        <v>49</v>
      </c>
      <c r="M76" s="7" t="str">
        <f t="shared" si="1"/>
        <v/>
      </c>
      <c r="N76" s="7" t="s">
        <v>48</v>
      </c>
      <c r="O76" s="7" t="s">
        <v>48</v>
      </c>
      <c r="P76" s="7" t="s">
        <v>48</v>
      </c>
      <c r="Q76" s="7" t="s">
        <v>48</v>
      </c>
      <c r="R76" s="7">
        <v>2.1454919100999995E-3</v>
      </c>
      <c r="S76" s="7">
        <v>2.1454919100999995E-3</v>
      </c>
      <c r="T76" s="7">
        <v>562211</v>
      </c>
      <c r="U76" s="7" t="s">
        <v>851</v>
      </c>
    </row>
    <row r="77" spans="1:21" x14ac:dyDescent="0.25">
      <c r="A77" s="7" t="s">
        <v>12</v>
      </c>
      <c r="B77" s="7" t="s">
        <v>4168</v>
      </c>
      <c r="C77" s="7" t="s">
        <v>4169</v>
      </c>
      <c r="D77" s="7" t="s">
        <v>85</v>
      </c>
      <c r="F77" s="9">
        <v>110034733518</v>
      </c>
      <c r="G77" s="7">
        <v>15046711</v>
      </c>
      <c r="H77" s="7" t="s">
        <v>48</v>
      </c>
      <c r="I77" s="7" t="s">
        <v>48</v>
      </c>
      <c r="J77" s="7" t="s">
        <v>48</v>
      </c>
      <c r="K77" s="7" t="s">
        <v>48</v>
      </c>
      <c r="L77" s="7" t="s">
        <v>49</v>
      </c>
      <c r="M77" s="7" t="str">
        <f t="shared" si="1"/>
        <v/>
      </c>
      <c r="N77" s="7" t="s">
        <v>48</v>
      </c>
      <c r="O77" s="7" t="s">
        <v>48</v>
      </c>
      <c r="P77" s="7" t="s">
        <v>48</v>
      </c>
      <c r="Q77" s="7" t="s">
        <v>48</v>
      </c>
      <c r="R77" s="7">
        <v>0.90718474000000004</v>
      </c>
      <c r="S77" s="7">
        <v>0.90718474000000004</v>
      </c>
      <c r="T77" s="7">
        <v>562212</v>
      </c>
      <c r="U77" s="7" t="s">
        <v>106</v>
      </c>
    </row>
    <row r="78" spans="1:21" x14ac:dyDescent="0.25">
      <c r="A78" s="7" t="s">
        <v>12</v>
      </c>
      <c r="B78" s="7" t="s">
        <v>4172</v>
      </c>
      <c r="C78" s="7" t="s">
        <v>4173</v>
      </c>
      <c r="D78" s="7" t="s">
        <v>58</v>
      </c>
      <c r="G78" s="7">
        <v>10131711</v>
      </c>
      <c r="L78" s="7" t="s">
        <v>49</v>
      </c>
      <c r="M78" s="7" t="str">
        <f t="shared" si="1"/>
        <v/>
      </c>
      <c r="N78" s="7" t="s">
        <v>48</v>
      </c>
      <c r="O78" s="7" t="s">
        <v>48</v>
      </c>
      <c r="P78" s="7" t="s">
        <v>48</v>
      </c>
      <c r="Q78" s="7" t="s">
        <v>48</v>
      </c>
      <c r="R78" s="7">
        <v>0.89811289260000005</v>
      </c>
      <c r="S78" s="7">
        <v>0.89811289260000005</v>
      </c>
      <c r="T78" s="7">
        <v>562212</v>
      </c>
      <c r="U78" s="7" t="s">
        <v>106</v>
      </c>
    </row>
    <row r="79" spans="1:21" x14ac:dyDescent="0.25">
      <c r="A79" s="7" t="s">
        <v>12</v>
      </c>
      <c r="B79" s="7" t="s">
        <v>4192</v>
      </c>
      <c r="C79" s="7" t="s">
        <v>4193</v>
      </c>
      <c r="D79" s="7" t="s">
        <v>109</v>
      </c>
      <c r="G79" s="7">
        <v>6235211</v>
      </c>
      <c r="L79" s="7" t="s">
        <v>49</v>
      </c>
      <c r="M79" s="7" t="str">
        <f t="shared" si="1"/>
        <v/>
      </c>
      <c r="N79" s="7" t="s">
        <v>48</v>
      </c>
      <c r="O79" s="7" t="s">
        <v>48</v>
      </c>
      <c r="P79" s="7" t="s">
        <v>48</v>
      </c>
      <c r="Q79" s="7" t="s">
        <v>48</v>
      </c>
      <c r="R79" s="7">
        <v>17.236510060000001</v>
      </c>
      <c r="S79" s="7">
        <v>17.236510060000001</v>
      </c>
      <c r="T79" s="7">
        <v>562212</v>
      </c>
      <c r="U79" s="7" t="s">
        <v>106</v>
      </c>
    </row>
    <row r="80" spans="1:21" x14ac:dyDescent="0.25">
      <c r="A80" s="7" t="s">
        <v>12</v>
      </c>
      <c r="B80" s="7" t="s">
        <v>4226</v>
      </c>
      <c r="C80" s="7" t="s">
        <v>486</v>
      </c>
      <c r="D80" s="7" t="s">
        <v>85</v>
      </c>
      <c r="E80" s="7" t="s">
        <v>4227</v>
      </c>
      <c r="F80" s="9">
        <v>110035783658</v>
      </c>
      <c r="H80" s="7" t="s">
        <v>48</v>
      </c>
      <c r="I80" s="7" t="s">
        <v>48</v>
      </c>
      <c r="J80" s="7" t="s">
        <v>49</v>
      </c>
      <c r="K80" s="7" t="s">
        <v>49</v>
      </c>
      <c r="L80" s="7" t="s">
        <v>48</v>
      </c>
      <c r="M80" s="7">
        <f t="shared" si="1"/>
        <v>1</v>
      </c>
      <c r="N80" s="7" t="s">
        <v>48</v>
      </c>
      <c r="O80" s="7" t="s">
        <v>48</v>
      </c>
      <c r="P80" s="7">
        <v>0</v>
      </c>
      <c r="Q80" s="7">
        <v>162.38606846000002</v>
      </c>
      <c r="R80" s="7" t="s">
        <v>48</v>
      </c>
      <c r="S80" s="7">
        <v>162.38606846000002</v>
      </c>
      <c r="T80" s="7">
        <v>562211</v>
      </c>
    </row>
    <row r="81" spans="1:21" x14ac:dyDescent="0.25">
      <c r="A81" s="7" t="s">
        <v>12</v>
      </c>
      <c r="B81" s="7" t="s">
        <v>4228</v>
      </c>
      <c r="C81" s="7" t="s">
        <v>4224</v>
      </c>
      <c r="D81" s="7" t="s">
        <v>195</v>
      </c>
      <c r="E81" s="7" t="s">
        <v>4225</v>
      </c>
      <c r="F81" s="9">
        <v>110000438893</v>
      </c>
      <c r="G81" s="7">
        <v>7954711</v>
      </c>
      <c r="H81" s="7" t="s">
        <v>48</v>
      </c>
      <c r="I81" s="7" t="s">
        <v>48</v>
      </c>
      <c r="J81" s="7" t="s">
        <v>49</v>
      </c>
      <c r="K81" s="7" t="s">
        <v>49</v>
      </c>
      <c r="L81" s="7" t="s">
        <v>49</v>
      </c>
      <c r="M81" s="7">
        <f t="shared" si="1"/>
        <v>1</v>
      </c>
      <c r="N81" s="7" t="s">
        <v>48</v>
      </c>
      <c r="O81" s="7" t="s">
        <v>48</v>
      </c>
      <c r="P81" s="7">
        <v>0</v>
      </c>
      <c r="Q81" s="7">
        <v>0</v>
      </c>
      <c r="R81" s="7">
        <v>0.45359237000000002</v>
      </c>
      <c r="S81" s="7">
        <v>0.45359237000000002</v>
      </c>
      <c r="T81" s="7">
        <v>562211</v>
      </c>
      <c r="U81" s="7" t="s">
        <v>851</v>
      </c>
    </row>
    <row r="82" spans="1:21" x14ac:dyDescent="0.25">
      <c r="A82" s="7" t="s">
        <v>12</v>
      </c>
      <c r="B82" s="7" t="s">
        <v>4313</v>
      </c>
      <c r="C82" s="7" t="s">
        <v>4314</v>
      </c>
      <c r="D82" s="7" t="s">
        <v>54</v>
      </c>
      <c r="F82" s="9">
        <v>110054919406</v>
      </c>
      <c r="H82" s="7" t="s">
        <v>48</v>
      </c>
      <c r="I82" s="7" t="s">
        <v>49</v>
      </c>
      <c r="J82" s="7" t="s">
        <v>48</v>
      </c>
      <c r="K82" s="7" t="s">
        <v>48</v>
      </c>
      <c r="L82" s="7" t="s">
        <v>48</v>
      </c>
      <c r="M82" s="7">
        <f t="shared" si="1"/>
        <v>1</v>
      </c>
      <c r="N82" s="7" t="s">
        <v>48</v>
      </c>
      <c r="O82" s="7">
        <v>0</v>
      </c>
      <c r="P82" s="7" t="s">
        <v>48</v>
      </c>
      <c r="Q82" s="7" t="s">
        <v>48</v>
      </c>
      <c r="R82" s="7" t="s">
        <v>48</v>
      </c>
      <c r="S82" s="7">
        <v>0</v>
      </c>
      <c r="T82" s="7">
        <v>562920</v>
      </c>
      <c r="U82" s="7" t="s">
        <v>813</v>
      </c>
    </row>
    <row r="83" spans="1:21" x14ac:dyDescent="0.25">
      <c r="A83" s="7" t="s">
        <v>12</v>
      </c>
      <c r="B83" s="7" t="s">
        <v>4315</v>
      </c>
      <c r="C83" s="7" t="s">
        <v>4316</v>
      </c>
      <c r="D83" s="7" t="s">
        <v>144</v>
      </c>
      <c r="G83" s="7">
        <v>12660111</v>
      </c>
      <c r="L83" s="7" t="s">
        <v>49</v>
      </c>
      <c r="M83" s="7" t="str">
        <f t="shared" si="1"/>
        <v/>
      </c>
      <c r="N83" s="7" t="s">
        <v>48</v>
      </c>
      <c r="O83" s="7" t="s">
        <v>48</v>
      </c>
      <c r="P83" s="7" t="s">
        <v>48</v>
      </c>
      <c r="Q83" s="7" t="s">
        <v>48</v>
      </c>
      <c r="R83" s="7">
        <v>5.533826914E-2</v>
      </c>
      <c r="S83" s="7">
        <v>5.533826914E-2</v>
      </c>
      <c r="T83" s="7">
        <v>562212</v>
      </c>
      <c r="U83" s="7" t="s">
        <v>106</v>
      </c>
    </row>
    <row r="84" spans="1:21" x14ac:dyDescent="0.25">
      <c r="A84" s="7" t="s">
        <v>12</v>
      </c>
      <c r="B84" s="7" t="s">
        <v>4321</v>
      </c>
      <c r="C84" s="7" t="s">
        <v>4322</v>
      </c>
      <c r="D84" s="7" t="s">
        <v>58</v>
      </c>
      <c r="G84" s="7">
        <v>140311</v>
      </c>
      <c r="L84" s="7" t="s">
        <v>49</v>
      </c>
      <c r="M84" s="7" t="str">
        <f t="shared" si="1"/>
        <v/>
      </c>
      <c r="N84" s="7" t="s">
        <v>48</v>
      </c>
      <c r="O84" s="7" t="s">
        <v>48</v>
      </c>
      <c r="P84" s="7" t="s">
        <v>48</v>
      </c>
      <c r="Q84" s="7" t="s">
        <v>48</v>
      </c>
      <c r="R84" s="7">
        <v>0.143160782653735</v>
      </c>
      <c r="S84" s="7">
        <v>0.143160782653735</v>
      </c>
      <c r="T84" s="7">
        <v>562212</v>
      </c>
      <c r="U84" s="7" t="s">
        <v>106</v>
      </c>
    </row>
    <row r="85" spans="1:21" x14ac:dyDescent="0.25">
      <c r="A85" s="7" t="s">
        <v>12</v>
      </c>
      <c r="B85" s="7" t="s">
        <v>4323</v>
      </c>
      <c r="C85" s="7" t="s">
        <v>4324</v>
      </c>
      <c r="D85" s="7" t="s">
        <v>229</v>
      </c>
      <c r="G85" s="7">
        <v>6788011</v>
      </c>
      <c r="L85" s="7" t="s">
        <v>49</v>
      </c>
      <c r="M85" s="7" t="str">
        <f t="shared" si="1"/>
        <v/>
      </c>
      <c r="N85" s="7" t="s">
        <v>48</v>
      </c>
      <c r="O85" s="7" t="s">
        <v>48</v>
      </c>
      <c r="P85" s="7" t="s">
        <v>48</v>
      </c>
      <c r="Q85" s="7" t="s">
        <v>48</v>
      </c>
      <c r="R85" s="7">
        <v>7.5296333420000003</v>
      </c>
      <c r="S85" s="7">
        <v>7.5296333420000003</v>
      </c>
      <c r="T85" s="7">
        <v>562212</v>
      </c>
      <c r="U85" s="7" t="s">
        <v>106</v>
      </c>
    </row>
    <row r="86" spans="1:21" x14ac:dyDescent="0.25">
      <c r="A86" s="7" t="s">
        <v>12</v>
      </c>
      <c r="B86" s="7" t="s">
        <v>4325</v>
      </c>
      <c r="C86" s="7" t="s">
        <v>709</v>
      </c>
      <c r="D86" s="7" t="s">
        <v>229</v>
      </c>
      <c r="G86" s="7">
        <v>7840011</v>
      </c>
      <c r="L86" s="7" t="s">
        <v>49</v>
      </c>
      <c r="M86" s="7" t="str">
        <f t="shared" si="1"/>
        <v/>
      </c>
      <c r="N86" s="7" t="s">
        <v>48</v>
      </c>
      <c r="O86" s="7" t="s">
        <v>48</v>
      </c>
      <c r="P86" s="7" t="s">
        <v>48</v>
      </c>
      <c r="Q86" s="7" t="s">
        <v>48</v>
      </c>
      <c r="R86" s="7">
        <v>1.2700586359999999</v>
      </c>
      <c r="S86" s="7">
        <v>1.2700586359999999</v>
      </c>
      <c r="T86" s="7">
        <v>562212</v>
      </c>
      <c r="U86" s="7" t="s">
        <v>106</v>
      </c>
    </row>
    <row r="87" spans="1:21" x14ac:dyDescent="0.25">
      <c r="A87" s="7" t="s">
        <v>12</v>
      </c>
      <c r="B87" s="7" t="s">
        <v>4326</v>
      </c>
      <c r="C87" s="7" t="s">
        <v>4327</v>
      </c>
      <c r="D87" s="7" t="s">
        <v>229</v>
      </c>
      <c r="G87" s="7">
        <v>7838611</v>
      </c>
      <c r="L87" s="7" t="s">
        <v>49</v>
      </c>
      <c r="M87" s="7" t="str">
        <f t="shared" si="1"/>
        <v/>
      </c>
      <c r="N87" s="7" t="s">
        <v>48</v>
      </c>
      <c r="O87" s="7" t="s">
        <v>48</v>
      </c>
      <c r="P87" s="7" t="s">
        <v>48</v>
      </c>
      <c r="Q87" s="7" t="s">
        <v>48</v>
      </c>
      <c r="R87" s="7">
        <v>7.1667594460000013</v>
      </c>
      <c r="S87" s="7">
        <v>7.1667594460000013</v>
      </c>
      <c r="T87" s="7">
        <v>562212</v>
      </c>
      <c r="U87" s="7" t="s">
        <v>106</v>
      </c>
    </row>
    <row r="88" spans="1:21" x14ac:dyDescent="0.25">
      <c r="A88" s="7" t="s">
        <v>12</v>
      </c>
      <c r="B88" s="7" t="s">
        <v>4328</v>
      </c>
      <c r="C88" s="7" t="s">
        <v>1324</v>
      </c>
      <c r="D88" s="7" t="s">
        <v>229</v>
      </c>
      <c r="G88" s="7">
        <v>7840111</v>
      </c>
      <c r="L88" s="7" t="s">
        <v>49</v>
      </c>
      <c r="M88" s="7" t="str">
        <f t="shared" si="1"/>
        <v/>
      </c>
      <c r="N88" s="7" t="s">
        <v>48</v>
      </c>
      <c r="O88" s="7" t="s">
        <v>48</v>
      </c>
      <c r="P88" s="7" t="s">
        <v>48</v>
      </c>
      <c r="Q88" s="7" t="s">
        <v>48</v>
      </c>
      <c r="R88" s="7">
        <v>2.8122726939999998</v>
      </c>
      <c r="S88" s="7">
        <v>2.8122726939999998</v>
      </c>
      <c r="T88" s="7">
        <v>562212</v>
      </c>
      <c r="U88" s="7" t="s">
        <v>106</v>
      </c>
    </row>
    <row r="89" spans="1:21" x14ac:dyDescent="0.25">
      <c r="A89" s="7" t="s">
        <v>12</v>
      </c>
      <c r="B89" s="7" t="s">
        <v>4329</v>
      </c>
      <c r="C89" s="7" t="s">
        <v>4330</v>
      </c>
      <c r="D89" s="7" t="s">
        <v>229</v>
      </c>
      <c r="F89" s="9">
        <v>110008500700</v>
      </c>
      <c r="G89" s="7">
        <v>9460011</v>
      </c>
      <c r="H89" s="7" t="s">
        <v>48</v>
      </c>
      <c r="I89" s="7" t="s">
        <v>48</v>
      </c>
      <c r="J89" s="7" t="s">
        <v>48</v>
      </c>
      <c r="K89" s="7" t="s">
        <v>48</v>
      </c>
      <c r="L89" s="7" t="s">
        <v>49</v>
      </c>
      <c r="M89" s="7" t="str">
        <f t="shared" si="1"/>
        <v/>
      </c>
      <c r="N89" s="7" t="s">
        <v>48</v>
      </c>
      <c r="O89" s="7" t="s">
        <v>48</v>
      </c>
      <c r="P89" s="7" t="s">
        <v>48</v>
      </c>
      <c r="Q89" s="7" t="s">
        <v>48</v>
      </c>
      <c r="R89" s="7">
        <v>0</v>
      </c>
      <c r="S89" s="7">
        <v>0</v>
      </c>
      <c r="T89" s="7">
        <v>562212</v>
      </c>
      <c r="U89" s="7" t="s">
        <v>106</v>
      </c>
    </row>
    <row r="90" spans="1:21" x14ac:dyDescent="0.25">
      <c r="A90" s="7" t="s">
        <v>12</v>
      </c>
      <c r="B90" s="7" t="s">
        <v>4485</v>
      </c>
      <c r="C90" s="7" t="s">
        <v>4486</v>
      </c>
      <c r="D90" s="7" t="s">
        <v>2715</v>
      </c>
      <c r="G90" s="7">
        <v>7949211</v>
      </c>
      <c r="L90" s="7" t="s">
        <v>49</v>
      </c>
      <c r="M90" s="7" t="str">
        <f t="shared" si="1"/>
        <v/>
      </c>
      <c r="N90" s="7" t="s">
        <v>48</v>
      </c>
      <c r="O90" s="7" t="s">
        <v>48</v>
      </c>
      <c r="P90" s="7" t="s">
        <v>48</v>
      </c>
      <c r="Q90" s="7" t="s">
        <v>48</v>
      </c>
      <c r="R90" s="7">
        <v>0.123150328455</v>
      </c>
      <c r="S90" s="7">
        <v>0.123150328455</v>
      </c>
      <c r="T90" s="7">
        <v>562212</v>
      </c>
      <c r="U90" s="7" t="s">
        <v>106</v>
      </c>
    </row>
  </sheetData>
  <sheetProtection sheet="1" objects="1" scenarios="1" formatCells="0" formatColumns="0" formatRows="0"/>
  <autoFilter ref="A1:U90" xr:uid="{EB9F585C-0CF4-42BE-86EB-148A40F4EEBB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D8538-446C-4823-BAF2-44B184B14C3F}">
  <dimension ref="A1:U115"/>
  <sheetViews>
    <sheetView zoomScaleNormal="100" workbookViewId="0">
      <pane ySplit="1" topLeftCell="A2" activePane="bottomLeft" state="frozen"/>
      <selection pane="bottomLeft" activeCell="J24" sqref="J24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13</v>
      </c>
      <c r="B2" s="7" t="s">
        <v>343</v>
      </c>
      <c r="C2" s="7" t="s">
        <v>344</v>
      </c>
      <c r="D2" s="7" t="s">
        <v>97</v>
      </c>
      <c r="F2" s="9">
        <v>110042068473</v>
      </c>
      <c r="H2" s="7" t="s">
        <v>48</v>
      </c>
      <c r="I2" s="7" t="s">
        <v>49</v>
      </c>
      <c r="J2" s="7" t="s">
        <v>48</v>
      </c>
      <c r="K2" s="7" t="s">
        <v>48</v>
      </c>
      <c r="L2" s="7" t="s">
        <v>48</v>
      </c>
      <c r="M2" s="7">
        <f>IF(SUM(COUNTIF(H2:K2, "X")) &gt; 0, 1, "")</f>
        <v>1</v>
      </c>
      <c r="N2" s="7" t="s">
        <v>48</v>
      </c>
      <c r="O2" s="10">
        <v>0</v>
      </c>
      <c r="P2" s="7" t="s">
        <v>48</v>
      </c>
      <c r="Q2" s="11" t="s">
        <v>48</v>
      </c>
      <c r="R2" s="7" t="s">
        <v>48</v>
      </c>
      <c r="S2" s="10">
        <v>0</v>
      </c>
      <c r="T2" s="13">
        <v>221122</v>
      </c>
      <c r="U2" s="13" t="s">
        <v>345</v>
      </c>
    </row>
    <row r="3" spans="1:21" x14ac:dyDescent="0.25">
      <c r="A3" s="7" t="s">
        <v>13</v>
      </c>
      <c r="B3" s="7" t="s">
        <v>390</v>
      </c>
      <c r="C3" s="7" t="s">
        <v>391</v>
      </c>
      <c r="D3" s="7" t="s">
        <v>362</v>
      </c>
      <c r="F3" s="9">
        <v>110000732244</v>
      </c>
      <c r="H3" s="7" t="s">
        <v>48</v>
      </c>
      <c r="I3" s="7" t="s">
        <v>49</v>
      </c>
      <c r="J3" s="7" t="s">
        <v>48</v>
      </c>
      <c r="K3" s="7" t="s">
        <v>48</v>
      </c>
      <c r="L3" s="7" t="s">
        <v>48</v>
      </c>
      <c r="M3" s="7">
        <f t="shared" ref="M3:M66" si="0">IF(SUM(COUNTIF(H3:K3, "X")) &gt; 0, 1, "")</f>
        <v>1</v>
      </c>
      <c r="N3" s="7" t="s">
        <v>48</v>
      </c>
      <c r="O3" s="10">
        <v>0</v>
      </c>
      <c r="P3" s="7" t="s">
        <v>48</v>
      </c>
      <c r="Q3" s="11" t="s">
        <v>48</v>
      </c>
      <c r="R3" s="7" t="s">
        <v>48</v>
      </c>
      <c r="S3" s="10">
        <v>0</v>
      </c>
      <c r="T3" s="13">
        <v>221320</v>
      </c>
      <c r="U3" s="13" t="s">
        <v>86</v>
      </c>
    </row>
    <row r="4" spans="1:21" x14ac:dyDescent="0.25">
      <c r="A4" s="7" t="s">
        <v>13</v>
      </c>
      <c r="B4" s="7" t="s">
        <v>394</v>
      </c>
      <c r="C4" s="7" t="s">
        <v>395</v>
      </c>
      <c r="D4" s="7" t="s">
        <v>396</v>
      </c>
      <c r="G4" s="7">
        <v>8093311</v>
      </c>
      <c r="L4" s="7" t="s">
        <v>49</v>
      </c>
      <c r="M4" s="7" t="str">
        <f t="shared" si="0"/>
        <v/>
      </c>
      <c r="N4" s="7" t="s">
        <v>48</v>
      </c>
      <c r="O4" s="10" t="s">
        <v>48</v>
      </c>
      <c r="P4" s="7" t="s">
        <v>48</v>
      </c>
      <c r="Q4" s="11" t="s">
        <v>48</v>
      </c>
      <c r="R4" s="7">
        <v>0</v>
      </c>
      <c r="S4" s="10">
        <v>0</v>
      </c>
      <c r="T4" s="7">
        <v>221320</v>
      </c>
      <c r="U4" s="7" t="s">
        <v>86</v>
      </c>
    </row>
    <row r="5" spans="1:21" x14ac:dyDescent="0.25">
      <c r="A5" s="7" t="s">
        <v>13</v>
      </c>
      <c r="B5" s="7" t="s">
        <v>397</v>
      </c>
      <c r="C5" s="7" t="s">
        <v>398</v>
      </c>
      <c r="D5" s="7" t="s">
        <v>362</v>
      </c>
      <c r="F5" s="9">
        <v>110003250277</v>
      </c>
      <c r="H5" s="7" t="s">
        <v>48</v>
      </c>
      <c r="I5" s="7" t="s">
        <v>49</v>
      </c>
      <c r="J5" s="7" t="s">
        <v>48</v>
      </c>
      <c r="K5" s="7" t="s">
        <v>48</v>
      </c>
      <c r="L5" s="7" t="s">
        <v>48</v>
      </c>
      <c r="M5" s="7">
        <f t="shared" si="0"/>
        <v>1</v>
      </c>
      <c r="N5" s="7" t="s">
        <v>48</v>
      </c>
      <c r="O5" s="10">
        <v>0</v>
      </c>
      <c r="P5" s="7" t="s">
        <v>48</v>
      </c>
      <c r="Q5" s="11" t="s">
        <v>48</v>
      </c>
      <c r="R5" s="7" t="s">
        <v>48</v>
      </c>
      <c r="S5" s="10">
        <v>0</v>
      </c>
      <c r="T5" s="13">
        <v>221320</v>
      </c>
      <c r="U5" s="13" t="s">
        <v>86</v>
      </c>
    </row>
    <row r="6" spans="1:21" x14ac:dyDescent="0.25">
      <c r="A6" s="7" t="s">
        <v>13</v>
      </c>
      <c r="B6" s="7" t="s">
        <v>485</v>
      </c>
      <c r="C6" s="7" t="s">
        <v>486</v>
      </c>
      <c r="D6" s="7" t="s">
        <v>58</v>
      </c>
      <c r="F6" s="9">
        <v>110055992993</v>
      </c>
      <c r="H6" s="7" t="s">
        <v>48</v>
      </c>
      <c r="I6" s="7" t="s">
        <v>49</v>
      </c>
      <c r="J6" s="7" t="s">
        <v>48</v>
      </c>
      <c r="K6" s="7" t="s">
        <v>48</v>
      </c>
      <c r="L6" s="7" t="s">
        <v>48</v>
      </c>
      <c r="M6" s="7">
        <f t="shared" si="0"/>
        <v>1</v>
      </c>
      <c r="N6" s="7" t="s">
        <v>48</v>
      </c>
      <c r="O6" s="10">
        <v>0</v>
      </c>
      <c r="P6" s="7" t="s">
        <v>48</v>
      </c>
      <c r="Q6" s="11" t="s">
        <v>48</v>
      </c>
      <c r="R6" s="7" t="s">
        <v>48</v>
      </c>
      <c r="S6" s="10">
        <v>0</v>
      </c>
      <c r="T6" s="13">
        <v>221320</v>
      </c>
      <c r="U6" s="13" t="s">
        <v>86</v>
      </c>
    </row>
    <row r="7" spans="1:21" x14ac:dyDescent="0.25">
      <c r="A7" s="7" t="s">
        <v>13</v>
      </c>
      <c r="B7" s="7" t="s">
        <v>505</v>
      </c>
      <c r="C7" s="7" t="s">
        <v>506</v>
      </c>
      <c r="D7" s="7" t="s">
        <v>58</v>
      </c>
      <c r="F7" s="9">
        <v>110054272210</v>
      </c>
      <c r="H7" s="7" t="s">
        <v>48</v>
      </c>
      <c r="I7" s="7" t="s">
        <v>49</v>
      </c>
      <c r="J7" s="7" t="s">
        <v>48</v>
      </c>
      <c r="K7" s="7" t="s">
        <v>48</v>
      </c>
      <c r="L7" s="7" t="s">
        <v>48</v>
      </c>
      <c r="M7" s="7">
        <f t="shared" si="0"/>
        <v>1</v>
      </c>
      <c r="N7" s="7" t="s">
        <v>48</v>
      </c>
      <c r="O7" s="10">
        <v>0</v>
      </c>
      <c r="P7" s="7" t="s">
        <v>48</v>
      </c>
      <c r="Q7" s="11" t="s">
        <v>48</v>
      </c>
      <c r="R7" s="7" t="s">
        <v>48</v>
      </c>
      <c r="S7" s="10">
        <v>0</v>
      </c>
      <c r="T7" s="13">
        <v>311421</v>
      </c>
      <c r="U7" s="13" t="s">
        <v>507</v>
      </c>
    </row>
    <row r="8" spans="1:21" x14ac:dyDescent="0.25">
      <c r="A8" s="7" t="s">
        <v>13</v>
      </c>
      <c r="B8" s="7" t="s">
        <v>522</v>
      </c>
      <c r="C8" s="7" t="s">
        <v>523</v>
      </c>
      <c r="D8" s="7" t="s">
        <v>362</v>
      </c>
      <c r="F8" s="9">
        <v>110001855635</v>
      </c>
      <c r="H8" s="7" t="s">
        <v>48</v>
      </c>
      <c r="I8" s="7" t="s">
        <v>49</v>
      </c>
      <c r="J8" s="7" t="s">
        <v>48</v>
      </c>
      <c r="K8" s="7" t="s">
        <v>48</v>
      </c>
      <c r="L8" s="7" t="s">
        <v>48</v>
      </c>
      <c r="M8" s="7">
        <f t="shared" si="0"/>
        <v>1</v>
      </c>
      <c r="N8" s="7" t="s">
        <v>48</v>
      </c>
      <c r="O8" s="10">
        <v>0</v>
      </c>
      <c r="P8" s="7" t="s">
        <v>48</v>
      </c>
      <c r="Q8" s="11" t="s">
        <v>48</v>
      </c>
      <c r="R8" s="7" t="s">
        <v>48</v>
      </c>
      <c r="S8" s="10">
        <v>0</v>
      </c>
      <c r="T8" s="13">
        <v>221320</v>
      </c>
      <c r="U8" s="13" t="s">
        <v>86</v>
      </c>
    </row>
    <row r="9" spans="1:21" x14ac:dyDescent="0.25">
      <c r="A9" s="7" t="s">
        <v>13</v>
      </c>
      <c r="B9" s="7" t="s">
        <v>526</v>
      </c>
      <c r="C9" s="7" t="s">
        <v>527</v>
      </c>
      <c r="D9" s="7" t="s">
        <v>362</v>
      </c>
      <c r="F9" s="9">
        <v>110040000398</v>
      </c>
      <c r="H9" s="7" t="s">
        <v>48</v>
      </c>
      <c r="I9" s="7" t="s">
        <v>49</v>
      </c>
      <c r="J9" s="7" t="s">
        <v>48</v>
      </c>
      <c r="K9" s="7" t="s">
        <v>48</v>
      </c>
      <c r="L9" s="7" t="s">
        <v>48</v>
      </c>
      <c r="M9" s="7">
        <f t="shared" si="0"/>
        <v>1</v>
      </c>
      <c r="N9" s="7" t="s">
        <v>48</v>
      </c>
      <c r="O9" s="10">
        <v>0</v>
      </c>
      <c r="P9" s="7" t="s">
        <v>48</v>
      </c>
      <c r="Q9" s="11" t="s">
        <v>48</v>
      </c>
      <c r="R9" s="7" t="s">
        <v>48</v>
      </c>
      <c r="S9" s="10">
        <v>0</v>
      </c>
      <c r="T9" s="13">
        <v>221320</v>
      </c>
      <c r="U9" s="13" t="s">
        <v>86</v>
      </c>
    </row>
    <row r="10" spans="1:21" x14ac:dyDescent="0.25">
      <c r="A10" s="7" t="s">
        <v>13</v>
      </c>
      <c r="B10" s="7" t="s">
        <v>626</v>
      </c>
      <c r="C10" s="7" t="s">
        <v>627</v>
      </c>
      <c r="D10" s="7" t="s">
        <v>58</v>
      </c>
      <c r="F10" s="9">
        <v>110030476465</v>
      </c>
      <c r="H10" s="7" t="s">
        <v>48</v>
      </c>
      <c r="I10" s="7" t="s">
        <v>49</v>
      </c>
      <c r="J10" s="7" t="s">
        <v>48</v>
      </c>
      <c r="K10" s="7" t="s">
        <v>48</v>
      </c>
      <c r="L10" s="7" t="s">
        <v>48</v>
      </c>
      <c r="M10" s="7">
        <f t="shared" si="0"/>
        <v>1</v>
      </c>
      <c r="N10" s="7" t="s">
        <v>48</v>
      </c>
      <c r="O10" s="10">
        <v>0</v>
      </c>
      <c r="P10" s="7" t="s">
        <v>48</v>
      </c>
      <c r="Q10" s="11" t="s">
        <v>48</v>
      </c>
      <c r="R10" s="7" t="s">
        <v>48</v>
      </c>
      <c r="S10" s="10">
        <v>0</v>
      </c>
      <c r="T10" s="13">
        <v>221320</v>
      </c>
      <c r="U10" s="13" t="s">
        <v>86</v>
      </c>
    </row>
    <row r="11" spans="1:21" x14ac:dyDescent="0.25">
      <c r="A11" s="7" t="s">
        <v>13</v>
      </c>
      <c r="B11" s="7" t="s">
        <v>659</v>
      </c>
      <c r="C11" s="7" t="s">
        <v>660</v>
      </c>
      <c r="D11" s="7" t="s">
        <v>362</v>
      </c>
      <c r="F11" s="9">
        <v>110009938265</v>
      </c>
      <c r="H11" s="7" t="s">
        <v>48</v>
      </c>
      <c r="I11" s="7" t="s">
        <v>49</v>
      </c>
      <c r="J11" s="7" t="s">
        <v>48</v>
      </c>
      <c r="K11" s="7" t="s">
        <v>48</v>
      </c>
      <c r="L11" s="7" t="s">
        <v>48</v>
      </c>
      <c r="M11" s="7">
        <f t="shared" si="0"/>
        <v>1</v>
      </c>
      <c r="N11" s="7" t="s">
        <v>48</v>
      </c>
      <c r="O11" s="10">
        <v>0</v>
      </c>
      <c r="P11" s="7" t="s">
        <v>48</v>
      </c>
      <c r="Q11" s="11" t="s">
        <v>48</v>
      </c>
      <c r="R11" s="7" t="s">
        <v>48</v>
      </c>
      <c r="S11" s="10">
        <v>0</v>
      </c>
      <c r="T11" s="13">
        <v>221320</v>
      </c>
      <c r="U11" s="13" t="s">
        <v>86</v>
      </c>
    </row>
    <row r="12" spans="1:21" x14ac:dyDescent="0.25">
      <c r="A12" s="7" t="s">
        <v>13</v>
      </c>
      <c r="B12" s="7" t="s">
        <v>663</v>
      </c>
      <c r="C12" s="7" t="s">
        <v>664</v>
      </c>
      <c r="D12" s="7" t="s">
        <v>58</v>
      </c>
      <c r="F12" s="9">
        <v>110055988016</v>
      </c>
      <c r="H12" s="7" t="s">
        <v>48</v>
      </c>
      <c r="I12" s="7" t="s">
        <v>49</v>
      </c>
      <c r="J12" s="7" t="s">
        <v>48</v>
      </c>
      <c r="K12" s="7" t="s">
        <v>48</v>
      </c>
      <c r="L12" s="7" t="s">
        <v>48</v>
      </c>
      <c r="M12" s="7">
        <f t="shared" si="0"/>
        <v>1</v>
      </c>
      <c r="N12" s="7" t="s">
        <v>48</v>
      </c>
      <c r="O12" s="10">
        <v>0</v>
      </c>
      <c r="P12" s="7" t="s">
        <v>48</v>
      </c>
      <c r="Q12" s="11" t="s">
        <v>48</v>
      </c>
      <c r="R12" s="7" t="s">
        <v>48</v>
      </c>
      <c r="S12" s="10">
        <v>0</v>
      </c>
      <c r="T12" s="13">
        <v>221320</v>
      </c>
      <c r="U12" s="13" t="s">
        <v>86</v>
      </c>
    </row>
    <row r="13" spans="1:21" x14ac:dyDescent="0.25">
      <c r="A13" s="7" t="s">
        <v>13</v>
      </c>
      <c r="B13" s="7" t="s">
        <v>694</v>
      </c>
      <c r="C13" s="7" t="s">
        <v>695</v>
      </c>
      <c r="D13" s="7" t="s">
        <v>58</v>
      </c>
      <c r="F13" s="9">
        <v>110000730825</v>
      </c>
      <c r="H13" s="7" t="s">
        <v>48</v>
      </c>
      <c r="I13" s="7" t="s">
        <v>49</v>
      </c>
      <c r="J13" s="7" t="s">
        <v>48</v>
      </c>
      <c r="K13" s="7" t="s">
        <v>48</v>
      </c>
      <c r="L13" s="7" t="s">
        <v>48</v>
      </c>
      <c r="M13" s="7">
        <f t="shared" si="0"/>
        <v>1</v>
      </c>
      <c r="N13" s="7" t="s">
        <v>48</v>
      </c>
      <c r="O13" s="10">
        <v>2174.954111</v>
      </c>
      <c r="P13" s="7" t="s">
        <v>48</v>
      </c>
      <c r="Q13" s="11" t="s">
        <v>48</v>
      </c>
      <c r="R13" s="7" t="s">
        <v>48</v>
      </c>
      <c r="S13" s="10">
        <v>2174.954111</v>
      </c>
      <c r="T13" s="13">
        <v>221320</v>
      </c>
      <c r="U13" s="13" t="s">
        <v>86</v>
      </c>
    </row>
    <row r="14" spans="1:21" x14ac:dyDescent="0.25">
      <c r="A14" s="7" t="s">
        <v>13</v>
      </c>
      <c r="B14" s="7" t="s">
        <v>716</v>
      </c>
      <c r="C14" s="7" t="s">
        <v>717</v>
      </c>
      <c r="D14" s="7" t="s">
        <v>58</v>
      </c>
      <c r="F14" s="9">
        <v>110002043217</v>
      </c>
      <c r="H14" s="7" t="s">
        <v>48</v>
      </c>
      <c r="I14" s="7" t="s">
        <v>49</v>
      </c>
      <c r="J14" s="7" t="s">
        <v>48</v>
      </c>
      <c r="K14" s="7" t="s">
        <v>48</v>
      </c>
      <c r="L14" s="7" t="s">
        <v>48</v>
      </c>
      <c r="M14" s="7">
        <f t="shared" si="0"/>
        <v>1</v>
      </c>
      <c r="N14" s="7" t="s">
        <v>48</v>
      </c>
      <c r="O14" s="10">
        <v>0</v>
      </c>
      <c r="P14" s="7" t="s">
        <v>48</v>
      </c>
      <c r="Q14" s="11" t="s">
        <v>48</v>
      </c>
      <c r="R14" s="7" t="s">
        <v>48</v>
      </c>
      <c r="S14" s="10">
        <v>0</v>
      </c>
      <c r="T14" s="13">
        <v>221320</v>
      </c>
      <c r="U14" s="13" t="s">
        <v>86</v>
      </c>
    </row>
    <row r="15" spans="1:21" x14ac:dyDescent="0.25">
      <c r="A15" s="7" t="s">
        <v>13</v>
      </c>
      <c r="B15" s="7" t="s">
        <v>725</v>
      </c>
      <c r="C15" s="7" t="s">
        <v>726</v>
      </c>
      <c r="D15" s="7" t="s">
        <v>396</v>
      </c>
      <c r="F15" s="9">
        <v>110041596252</v>
      </c>
      <c r="G15" s="7">
        <v>12742511</v>
      </c>
      <c r="H15" s="7" t="s">
        <v>48</v>
      </c>
      <c r="I15" s="7" t="s">
        <v>48</v>
      </c>
      <c r="J15" s="7" t="s">
        <v>48</v>
      </c>
      <c r="K15" s="7" t="s">
        <v>48</v>
      </c>
      <c r="L15" s="7" t="s">
        <v>49</v>
      </c>
      <c r="M15" s="7" t="str">
        <f t="shared" si="0"/>
        <v/>
      </c>
      <c r="N15" s="7" t="s">
        <v>48</v>
      </c>
      <c r="O15" s="10" t="s">
        <v>48</v>
      </c>
      <c r="P15" s="7" t="s">
        <v>48</v>
      </c>
      <c r="Q15" s="11" t="s">
        <v>48</v>
      </c>
      <c r="R15" s="7">
        <v>20.3572255656</v>
      </c>
      <c r="S15" s="10">
        <v>20.3572255656</v>
      </c>
      <c r="T15" s="7">
        <v>221320</v>
      </c>
      <c r="U15" s="7" t="s">
        <v>86</v>
      </c>
    </row>
    <row r="16" spans="1:21" x14ac:dyDescent="0.25">
      <c r="A16" s="7" t="s">
        <v>13</v>
      </c>
      <c r="B16" s="7" t="s">
        <v>740</v>
      </c>
      <c r="C16" s="7" t="s">
        <v>741</v>
      </c>
      <c r="D16" s="7" t="s">
        <v>362</v>
      </c>
      <c r="F16" s="9">
        <v>110000736776</v>
      </c>
      <c r="H16" s="7" t="s">
        <v>48</v>
      </c>
      <c r="I16" s="7" t="s">
        <v>49</v>
      </c>
      <c r="J16" s="7" t="s">
        <v>48</v>
      </c>
      <c r="K16" s="7" t="s">
        <v>48</v>
      </c>
      <c r="L16" s="7" t="s">
        <v>48</v>
      </c>
      <c r="M16" s="7">
        <f t="shared" si="0"/>
        <v>1</v>
      </c>
      <c r="N16" s="7" t="s">
        <v>48</v>
      </c>
      <c r="O16" s="10">
        <v>4.5999999999999999E-2</v>
      </c>
      <c r="P16" s="7" t="s">
        <v>48</v>
      </c>
      <c r="Q16" s="11" t="s">
        <v>48</v>
      </c>
      <c r="R16" s="7" t="s">
        <v>48</v>
      </c>
      <c r="S16" s="10">
        <v>4.5999999999999999E-2</v>
      </c>
      <c r="T16" s="13">
        <v>221320</v>
      </c>
      <c r="U16" s="13" t="s">
        <v>86</v>
      </c>
    </row>
    <row r="17" spans="1:21" x14ac:dyDescent="0.25">
      <c r="A17" s="7" t="s">
        <v>13</v>
      </c>
      <c r="B17" s="7" t="s">
        <v>771</v>
      </c>
      <c r="C17" s="7" t="s">
        <v>772</v>
      </c>
      <c r="D17" s="7" t="s">
        <v>362</v>
      </c>
      <c r="F17" s="9">
        <v>110015632216</v>
      </c>
      <c r="H17" s="7" t="s">
        <v>48</v>
      </c>
      <c r="I17" s="7" t="s">
        <v>49</v>
      </c>
      <c r="J17" s="7" t="s">
        <v>48</v>
      </c>
      <c r="K17" s="7" t="s">
        <v>48</v>
      </c>
      <c r="L17" s="7" t="s">
        <v>48</v>
      </c>
      <c r="M17" s="7">
        <f t="shared" si="0"/>
        <v>1</v>
      </c>
      <c r="N17" s="7" t="s">
        <v>48</v>
      </c>
      <c r="O17" s="10">
        <v>0</v>
      </c>
      <c r="P17" s="7" t="s">
        <v>48</v>
      </c>
      <c r="Q17" s="11" t="s">
        <v>48</v>
      </c>
      <c r="R17" s="7" t="s">
        <v>48</v>
      </c>
      <c r="S17" s="10">
        <v>0</v>
      </c>
      <c r="T17" s="13">
        <v>221320</v>
      </c>
      <c r="U17" s="13" t="s">
        <v>86</v>
      </c>
    </row>
    <row r="18" spans="1:21" x14ac:dyDescent="0.25">
      <c r="A18" s="7" t="s">
        <v>13</v>
      </c>
      <c r="B18" s="7" t="s">
        <v>806</v>
      </c>
      <c r="C18" s="7" t="s">
        <v>807</v>
      </c>
      <c r="D18" s="7" t="s">
        <v>58</v>
      </c>
      <c r="F18" s="9">
        <v>110070838708</v>
      </c>
      <c r="H18" s="7" t="s">
        <v>48</v>
      </c>
      <c r="I18" s="7" t="s">
        <v>49</v>
      </c>
      <c r="J18" s="7" t="s">
        <v>48</v>
      </c>
      <c r="K18" s="7" t="s">
        <v>48</v>
      </c>
      <c r="L18" s="7" t="s">
        <v>48</v>
      </c>
      <c r="M18" s="7">
        <f t="shared" si="0"/>
        <v>1</v>
      </c>
      <c r="N18" s="7" t="s">
        <v>48</v>
      </c>
      <c r="O18" s="10">
        <v>0</v>
      </c>
      <c r="P18" s="7" t="s">
        <v>48</v>
      </c>
      <c r="Q18" s="11" t="s">
        <v>48</v>
      </c>
      <c r="R18" s="7" t="s">
        <v>48</v>
      </c>
      <c r="S18" s="10">
        <v>0</v>
      </c>
      <c r="T18" s="13">
        <v>221320</v>
      </c>
      <c r="U18" s="13" t="s">
        <v>86</v>
      </c>
    </row>
    <row r="19" spans="1:21" x14ac:dyDescent="0.25">
      <c r="A19" s="7" t="s">
        <v>13</v>
      </c>
      <c r="B19" s="7" t="s">
        <v>814</v>
      </c>
      <c r="C19" s="7" t="s">
        <v>425</v>
      </c>
      <c r="D19" s="7" t="s">
        <v>362</v>
      </c>
      <c r="F19" s="9">
        <v>110043485421</v>
      </c>
      <c r="H19" s="7" t="s">
        <v>48</v>
      </c>
      <c r="I19" s="7" t="s">
        <v>49</v>
      </c>
      <c r="J19" s="7" t="s">
        <v>48</v>
      </c>
      <c r="K19" s="7" t="s">
        <v>48</v>
      </c>
      <c r="L19" s="7" t="s">
        <v>48</v>
      </c>
      <c r="M19" s="7">
        <f t="shared" si="0"/>
        <v>1</v>
      </c>
      <c r="N19" s="7" t="s">
        <v>48</v>
      </c>
      <c r="O19" s="10">
        <v>0</v>
      </c>
      <c r="P19" s="7" t="s">
        <v>48</v>
      </c>
      <c r="Q19" s="11" t="s">
        <v>48</v>
      </c>
      <c r="R19" s="7" t="s">
        <v>48</v>
      </c>
      <c r="S19" s="10">
        <v>0</v>
      </c>
      <c r="T19" s="13">
        <v>221320</v>
      </c>
      <c r="U19" s="13" t="s">
        <v>86</v>
      </c>
    </row>
    <row r="20" spans="1:21" x14ac:dyDescent="0.25">
      <c r="A20" s="7" t="s">
        <v>13</v>
      </c>
      <c r="B20" s="7" t="s">
        <v>820</v>
      </c>
      <c r="C20" s="7" t="s">
        <v>821</v>
      </c>
      <c r="D20" s="7" t="s">
        <v>362</v>
      </c>
      <c r="F20" s="9">
        <v>110064265496</v>
      </c>
      <c r="H20" s="7" t="s">
        <v>48</v>
      </c>
      <c r="I20" s="7" t="s">
        <v>49</v>
      </c>
      <c r="J20" s="7" t="s">
        <v>48</v>
      </c>
      <c r="K20" s="7" t="s">
        <v>48</v>
      </c>
      <c r="L20" s="7" t="s">
        <v>48</v>
      </c>
      <c r="M20" s="7">
        <f t="shared" si="0"/>
        <v>1</v>
      </c>
      <c r="N20" s="7" t="s">
        <v>48</v>
      </c>
      <c r="O20" s="10">
        <v>0</v>
      </c>
      <c r="P20" s="7" t="s">
        <v>48</v>
      </c>
      <c r="Q20" s="11" t="s">
        <v>48</v>
      </c>
      <c r="R20" s="7" t="s">
        <v>48</v>
      </c>
      <c r="S20" s="10">
        <v>0</v>
      </c>
      <c r="T20" s="13">
        <v>221320</v>
      </c>
      <c r="U20" s="13" t="s">
        <v>86</v>
      </c>
    </row>
    <row r="21" spans="1:21" x14ac:dyDescent="0.25">
      <c r="A21" s="7" t="s">
        <v>13</v>
      </c>
      <c r="B21" s="7" t="s">
        <v>893</v>
      </c>
      <c r="C21" s="7" t="s">
        <v>894</v>
      </c>
      <c r="D21" s="7" t="s">
        <v>58</v>
      </c>
      <c r="F21" s="9">
        <v>110030437524</v>
      </c>
      <c r="H21" s="7" t="s">
        <v>48</v>
      </c>
      <c r="I21" s="7" t="s">
        <v>49</v>
      </c>
      <c r="J21" s="7" t="s">
        <v>48</v>
      </c>
      <c r="K21" s="7" t="s">
        <v>48</v>
      </c>
      <c r="L21" s="7" t="s">
        <v>48</v>
      </c>
      <c r="M21" s="7">
        <f t="shared" si="0"/>
        <v>1</v>
      </c>
      <c r="N21" s="7" t="s">
        <v>48</v>
      </c>
      <c r="O21" s="10">
        <v>0</v>
      </c>
      <c r="P21" s="7" t="s">
        <v>48</v>
      </c>
      <c r="Q21" s="11" t="s">
        <v>48</v>
      </c>
      <c r="R21" s="7" t="s">
        <v>48</v>
      </c>
      <c r="S21" s="10">
        <v>0</v>
      </c>
      <c r="T21" s="13">
        <v>221320</v>
      </c>
      <c r="U21" s="13" t="s">
        <v>86</v>
      </c>
    </row>
    <row r="22" spans="1:21" x14ac:dyDescent="0.25">
      <c r="A22" s="7" t="s">
        <v>13</v>
      </c>
      <c r="B22" s="7" t="s">
        <v>911</v>
      </c>
      <c r="C22" s="7" t="s">
        <v>912</v>
      </c>
      <c r="D22" s="7" t="s">
        <v>336</v>
      </c>
      <c r="F22" s="9">
        <v>110012330520</v>
      </c>
      <c r="H22" s="7" t="s">
        <v>48</v>
      </c>
      <c r="I22" s="7" t="s">
        <v>49</v>
      </c>
      <c r="J22" s="7" t="s">
        <v>48</v>
      </c>
      <c r="K22" s="7" t="s">
        <v>48</v>
      </c>
      <c r="L22" s="7" t="s">
        <v>48</v>
      </c>
      <c r="M22" s="7">
        <f t="shared" si="0"/>
        <v>1</v>
      </c>
      <c r="N22" s="7" t="s">
        <v>48</v>
      </c>
      <c r="O22" s="10">
        <v>0</v>
      </c>
      <c r="P22" s="7" t="s">
        <v>48</v>
      </c>
      <c r="Q22" s="11" t="s">
        <v>48</v>
      </c>
      <c r="R22" s="7" t="s">
        <v>48</v>
      </c>
      <c r="S22" s="10">
        <v>0</v>
      </c>
      <c r="T22" s="13" t="e">
        <v>#N/A</v>
      </c>
      <c r="U22" s="13" t="e">
        <v>#N/A</v>
      </c>
    </row>
    <row r="23" spans="1:21" x14ac:dyDescent="0.25">
      <c r="A23" s="7" t="s">
        <v>13</v>
      </c>
      <c r="B23" s="7" t="s">
        <v>913</v>
      </c>
      <c r="C23" s="7" t="s">
        <v>711</v>
      </c>
      <c r="D23" s="7" t="s">
        <v>58</v>
      </c>
      <c r="F23" s="9">
        <v>110000523078</v>
      </c>
      <c r="G23" s="7">
        <v>1219011</v>
      </c>
      <c r="H23" s="7" t="s">
        <v>48</v>
      </c>
      <c r="I23" s="7" t="s">
        <v>48</v>
      </c>
      <c r="J23" s="7" t="s">
        <v>48</v>
      </c>
      <c r="K23" s="7" t="s">
        <v>48</v>
      </c>
      <c r="L23" s="7" t="s">
        <v>49</v>
      </c>
      <c r="M23" s="7" t="str">
        <f t="shared" si="0"/>
        <v/>
      </c>
      <c r="N23" s="7" t="s">
        <v>48</v>
      </c>
      <c r="O23" s="10" t="s">
        <v>48</v>
      </c>
      <c r="P23" s="7" t="s">
        <v>48</v>
      </c>
      <c r="Q23" s="11" t="s">
        <v>48</v>
      </c>
      <c r="R23" s="7">
        <v>4.2546964305999998E-3</v>
      </c>
      <c r="S23" s="10">
        <v>4.2546964305999998E-3</v>
      </c>
      <c r="T23" s="7">
        <v>221320</v>
      </c>
      <c r="U23" s="7" t="s">
        <v>86</v>
      </c>
    </row>
    <row r="24" spans="1:21" x14ac:dyDescent="0.25">
      <c r="A24" s="7" t="s">
        <v>13</v>
      </c>
      <c r="B24" s="7" t="s">
        <v>920</v>
      </c>
      <c r="C24" s="7" t="s">
        <v>921</v>
      </c>
      <c r="D24" s="7" t="s">
        <v>58</v>
      </c>
      <c r="F24" s="9">
        <v>110027363252</v>
      </c>
      <c r="H24" s="7" t="s">
        <v>48</v>
      </c>
      <c r="I24" s="7" t="s">
        <v>49</v>
      </c>
      <c r="J24" s="7" t="s">
        <v>48</v>
      </c>
      <c r="K24" s="7" t="s">
        <v>48</v>
      </c>
      <c r="L24" s="7" t="s">
        <v>48</v>
      </c>
      <c r="M24" s="7">
        <f t="shared" si="0"/>
        <v>1</v>
      </c>
      <c r="N24" s="7" t="s">
        <v>48</v>
      </c>
      <c r="O24" s="10">
        <v>0</v>
      </c>
      <c r="P24" s="7" t="s">
        <v>48</v>
      </c>
      <c r="Q24" s="11" t="s">
        <v>48</v>
      </c>
      <c r="R24" s="7" t="s">
        <v>48</v>
      </c>
      <c r="S24" s="10">
        <v>0</v>
      </c>
      <c r="T24" s="13">
        <v>221310</v>
      </c>
      <c r="U24" s="13" t="s">
        <v>115</v>
      </c>
    </row>
    <row r="25" spans="1:21" x14ac:dyDescent="0.25">
      <c r="A25" s="7" t="s">
        <v>13</v>
      </c>
      <c r="B25" s="7" t="s">
        <v>1010</v>
      </c>
      <c r="C25" s="7" t="s">
        <v>1011</v>
      </c>
      <c r="D25" s="7" t="s">
        <v>362</v>
      </c>
      <c r="F25" s="9">
        <v>110009696356</v>
      </c>
      <c r="H25" s="7" t="s">
        <v>48</v>
      </c>
      <c r="I25" s="7" t="s">
        <v>49</v>
      </c>
      <c r="J25" s="7" t="s">
        <v>48</v>
      </c>
      <c r="K25" s="7" t="s">
        <v>48</v>
      </c>
      <c r="L25" s="7" t="s">
        <v>48</v>
      </c>
      <c r="M25" s="7">
        <f t="shared" si="0"/>
        <v>1</v>
      </c>
      <c r="N25" s="7" t="s">
        <v>48</v>
      </c>
      <c r="O25" s="10">
        <v>0</v>
      </c>
      <c r="P25" s="7" t="s">
        <v>48</v>
      </c>
      <c r="Q25" s="11" t="s">
        <v>48</v>
      </c>
      <c r="R25" s="7" t="s">
        <v>48</v>
      </c>
      <c r="S25" s="10">
        <v>0</v>
      </c>
      <c r="T25" s="13">
        <v>221320</v>
      </c>
      <c r="U25" s="13" t="s">
        <v>86</v>
      </c>
    </row>
    <row r="26" spans="1:21" x14ac:dyDescent="0.25">
      <c r="A26" s="7" t="s">
        <v>13</v>
      </c>
      <c r="B26" s="7" t="s">
        <v>1012</v>
      </c>
      <c r="C26" s="7" t="s">
        <v>1013</v>
      </c>
      <c r="D26" s="7" t="s">
        <v>58</v>
      </c>
      <c r="F26" s="9">
        <v>110055984957</v>
      </c>
      <c r="H26" s="7" t="s">
        <v>48</v>
      </c>
      <c r="I26" s="7" t="s">
        <v>49</v>
      </c>
      <c r="J26" s="7" t="s">
        <v>48</v>
      </c>
      <c r="K26" s="7" t="s">
        <v>48</v>
      </c>
      <c r="L26" s="7" t="s">
        <v>48</v>
      </c>
      <c r="M26" s="7">
        <f t="shared" si="0"/>
        <v>1</v>
      </c>
      <c r="N26" s="7" t="s">
        <v>48</v>
      </c>
      <c r="O26" s="10">
        <v>0</v>
      </c>
      <c r="P26" s="7" t="s">
        <v>48</v>
      </c>
      <c r="Q26" s="11" t="s">
        <v>48</v>
      </c>
      <c r="R26" s="7" t="s">
        <v>48</v>
      </c>
      <c r="S26" s="10">
        <v>0</v>
      </c>
      <c r="T26" s="13">
        <v>221320</v>
      </c>
      <c r="U26" s="13" t="s">
        <v>86</v>
      </c>
    </row>
    <row r="27" spans="1:21" x14ac:dyDescent="0.25">
      <c r="A27" s="7" t="s">
        <v>13</v>
      </c>
      <c r="B27" s="7" t="s">
        <v>1053</v>
      </c>
      <c r="C27" s="7" t="s">
        <v>1054</v>
      </c>
      <c r="D27" s="7" t="s">
        <v>58</v>
      </c>
      <c r="F27" s="9">
        <v>110027858432</v>
      </c>
      <c r="H27" s="7" t="s">
        <v>48</v>
      </c>
      <c r="I27" s="7" t="s">
        <v>49</v>
      </c>
      <c r="J27" s="7" t="s">
        <v>48</v>
      </c>
      <c r="K27" s="7" t="s">
        <v>48</v>
      </c>
      <c r="L27" s="7" t="s">
        <v>48</v>
      </c>
      <c r="M27" s="7">
        <f t="shared" si="0"/>
        <v>1</v>
      </c>
      <c r="N27" s="7" t="s">
        <v>48</v>
      </c>
      <c r="O27" s="10">
        <v>0</v>
      </c>
      <c r="P27" s="7" t="s">
        <v>48</v>
      </c>
      <c r="Q27" s="11" t="s">
        <v>48</v>
      </c>
      <c r="R27" s="7" t="s">
        <v>48</v>
      </c>
      <c r="S27" s="10">
        <v>0</v>
      </c>
      <c r="T27" s="13">
        <v>221320</v>
      </c>
      <c r="U27" s="13" t="s">
        <v>86</v>
      </c>
    </row>
    <row r="28" spans="1:21" x14ac:dyDescent="0.25">
      <c r="A28" s="7" t="s">
        <v>13</v>
      </c>
      <c r="B28" s="7" t="s">
        <v>1077</v>
      </c>
      <c r="C28" s="7" t="s">
        <v>506</v>
      </c>
      <c r="D28" s="7" t="s">
        <v>58</v>
      </c>
      <c r="F28" s="9">
        <v>110000730451</v>
      </c>
      <c r="H28" s="7" t="s">
        <v>48</v>
      </c>
      <c r="I28" s="7" t="s">
        <v>49</v>
      </c>
      <c r="J28" s="7" t="s">
        <v>48</v>
      </c>
      <c r="K28" s="7" t="s">
        <v>48</v>
      </c>
      <c r="L28" s="7" t="s">
        <v>48</v>
      </c>
      <c r="M28" s="7">
        <f t="shared" si="0"/>
        <v>1</v>
      </c>
      <c r="N28" s="7" t="s">
        <v>48</v>
      </c>
      <c r="O28" s="10">
        <v>0</v>
      </c>
      <c r="P28" s="7" t="s">
        <v>48</v>
      </c>
      <c r="Q28" s="11" t="s">
        <v>48</v>
      </c>
      <c r="R28" s="7" t="s">
        <v>48</v>
      </c>
      <c r="S28" s="10">
        <v>0</v>
      </c>
      <c r="T28" s="13">
        <v>221320</v>
      </c>
      <c r="U28" s="13" t="s">
        <v>86</v>
      </c>
    </row>
    <row r="29" spans="1:21" x14ac:dyDescent="0.25">
      <c r="A29" s="7" t="s">
        <v>13</v>
      </c>
      <c r="B29" s="7" t="s">
        <v>1090</v>
      </c>
      <c r="C29" s="7" t="s">
        <v>1091</v>
      </c>
      <c r="D29" s="7" t="s">
        <v>58</v>
      </c>
      <c r="F29" s="9">
        <v>110012876557</v>
      </c>
      <c r="H29" s="7" t="s">
        <v>48</v>
      </c>
      <c r="I29" s="7" t="s">
        <v>49</v>
      </c>
      <c r="J29" s="7" t="s">
        <v>48</v>
      </c>
      <c r="K29" s="7" t="s">
        <v>48</v>
      </c>
      <c r="L29" s="7" t="s">
        <v>48</v>
      </c>
      <c r="M29" s="7">
        <f t="shared" si="0"/>
        <v>1</v>
      </c>
      <c r="N29" s="7" t="s">
        <v>48</v>
      </c>
      <c r="O29" s="10">
        <v>0</v>
      </c>
      <c r="P29" s="7" t="s">
        <v>48</v>
      </c>
      <c r="Q29" s="11" t="s">
        <v>48</v>
      </c>
      <c r="R29" s="7" t="s">
        <v>48</v>
      </c>
      <c r="S29" s="10">
        <v>0</v>
      </c>
      <c r="T29" s="13">
        <v>531190</v>
      </c>
      <c r="U29" s="13" t="s">
        <v>1092</v>
      </c>
    </row>
    <row r="30" spans="1:21" x14ac:dyDescent="0.25">
      <c r="A30" s="7" t="s">
        <v>13</v>
      </c>
      <c r="B30" s="7" t="s">
        <v>1143</v>
      </c>
      <c r="C30" s="7" t="s">
        <v>1144</v>
      </c>
      <c r="D30" s="7" t="s">
        <v>362</v>
      </c>
      <c r="F30" s="9">
        <v>110020737540</v>
      </c>
      <c r="H30" s="7" t="s">
        <v>48</v>
      </c>
      <c r="I30" s="7" t="s">
        <v>49</v>
      </c>
      <c r="J30" s="7" t="s">
        <v>48</v>
      </c>
      <c r="K30" s="7" t="s">
        <v>48</v>
      </c>
      <c r="L30" s="7" t="s">
        <v>48</v>
      </c>
      <c r="M30" s="7">
        <f t="shared" si="0"/>
        <v>1</v>
      </c>
      <c r="N30" s="7" t="s">
        <v>48</v>
      </c>
      <c r="O30" s="10">
        <v>0</v>
      </c>
      <c r="P30" s="7" t="s">
        <v>48</v>
      </c>
      <c r="Q30" s="11" t="s">
        <v>48</v>
      </c>
      <c r="R30" s="7" t="s">
        <v>48</v>
      </c>
      <c r="S30" s="10">
        <v>0</v>
      </c>
      <c r="T30" s="13">
        <v>221320</v>
      </c>
      <c r="U30" s="13" t="s">
        <v>86</v>
      </c>
    </row>
    <row r="31" spans="1:21" x14ac:dyDescent="0.25">
      <c r="A31" s="7" t="s">
        <v>13</v>
      </c>
      <c r="B31" s="7" t="s">
        <v>1149</v>
      </c>
      <c r="C31" s="7" t="s">
        <v>1108</v>
      </c>
      <c r="D31" s="7" t="s">
        <v>362</v>
      </c>
      <c r="F31" s="9">
        <v>110000732351</v>
      </c>
      <c r="H31" s="7" t="s">
        <v>48</v>
      </c>
      <c r="I31" s="7" t="s">
        <v>49</v>
      </c>
      <c r="J31" s="7" t="s">
        <v>48</v>
      </c>
      <c r="K31" s="7" t="s">
        <v>48</v>
      </c>
      <c r="L31" s="7" t="s">
        <v>48</v>
      </c>
      <c r="M31" s="7">
        <f t="shared" si="0"/>
        <v>1</v>
      </c>
      <c r="N31" s="7" t="s">
        <v>48</v>
      </c>
      <c r="O31" s="10">
        <v>0</v>
      </c>
      <c r="P31" s="7" t="s">
        <v>48</v>
      </c>
      <c r="Q31" s="11" t="s">
        <v>48</v>
      </c>
      <c r="R31" s="7" t="s">
        <v>48</v>
      </c>
      <c r="S31" s="10">
        <v>0</v>
      </c>
      <c r="T31" s="13">
        <v>221320</v>
      </c>
      <c r="U31" s="13" t="s">
        <v>86</v>
      </c>
    </row>
    <row r="32" spans="1:21" x14ac:dyDescent="0.25">
      <c r="A32" s="7" t="s">
        <v>13</v>
      </c>
      <c r="B32" s="7" t="s">
        <v>1170</v>
      </c>
      <c r="C32" s="7" t="s">
        <v>1171</v>
      </c>
      <c r="D32" s="7" t="s">
        <v>58</v>
      </c>
      <c r="F32" s="9">
        <v>110070619860</v>
      </c>
      <c r="H32" s="7" t="s">
        <v>48</v>
      </c>
      <c r="I32" s="7" t="s">
        <v>49</v>
      </c>
      <c r="J32" s="7" t="s">
        <v>48</v>
      </c>
      <c r="K32" s="7" t="s">
        <v>48</v>
      </c>
      <c r="L32" s="7" t="s">
        <v>48</v>
      </c>
      <c r="M32" s="7">
        <f t="shared" si="0"/>
        <v>1</v>
      </c>
      <c r="N32" s="7" t="s">
        <v>48</v>
      </c>
      <c r="O32" s="10">
        <v>0</v>
      </c>
      <c r="P32" s="7" t="s">
        <v>48</v>
      </c>
      <c r="Q32" s="11" t="s">
        <v>48</v>
      </c>
      <c r="R32" s="7" t="s">
        <v>48</v>
      </c>
      <c r="S32" s="10">
        <v>0</v>
      </c>
      <c r="T32" s="13">
        <v>221320</v>
      </c>
      <c r="U32" s="13" t="s">
        <v>86</v>
      </c>
    </row>
    <row r="33" spans="1:21" x14ac:dyDescent="0.25">
      <c r="A33" s="7" t="s">
        <v>13</v>
      </c>
      <c r="B33" s="7" t="s">
        <v>1202</v>
      </c>
      <c r="C33" s="7" t="s">
        <v>425</v>
      </c>
      <c r="D33" s="7" t="s">
        <v>362</v>
      </c>
      <c r="F33" s="9">
        <v>110000732379</v>
      </c>
      <c r="H33" s="7" t="s">
        <v>48</v>
      </c>
      <c r="I33" s="7" t="s">
        <v>49</v>
      </c>
      <c r="J33" s="7" t="s">
        <v>48</v>
      </c>
      <c r="K33" s="7" t="s">
        <v>48</v>
      </c>
      <c r="L33" s="7" t="s">
        <v>48</v>
      </c>
      <c r="M33" s="7">
        <f t="shared" si="0"/>
        <v>1</v>
      </c>
      <c r="N33" s="7" t="s">
        <v>48</v>
      </c>
      <c r="O33" s="10">
        <v>0</v>
      </c>
      <c r="P33" s="7" t="s">
        <v>48</v>
      </c>
      <c r="Q33" s="11" t="s">
        <v>48</v>
      </c>
      <c r="R33" s="7" t="s">
        <v>48</v>
      </c>
      <c r="S33" s="10">
        <v>0</v>
      </c>
      <c r="T33" s="13">
        <v>221320</v>
      </c>
      <c r="U33" s="13" t="s">
        <v>86</v>
      </c>
    </row>
    <row r="34" spans="1:21" x14ac:dyDescent="0.25">
      <c r="A34" s="7" t="s">
        <v>13</v>
      </c>
      <c r="B34" s="7" t="s">
        <v>1213</v>
      </c>
      <c r="C34" s="7" t="s">
        <v>1214</v>
      </c>
      <c r="D34" s="7" t="s">
        <v>58</v>
      </c>
      <c r="F34" s="9">
        <v>110001103911</v>
      </c>
      <c r="H34" s="7" t="s">
        <v>48</v>
      </c>
      <c r="I34" s="7" t="s">
        <v>49</v>
      </c>
      <c r="J34" s="7" t="s">
        <v>48</v>
      </c>
      <c r="K34" s="7" t="s">
        <v>48</v>
      </c>
      <c r="L34" s="7" t="s">
        <v>48</v>
      </c>
      <c r="M34" s="7">
        <f t="shared" si="0"/>
        <v>1</v>
      </c>
      <c r="N34" s="7" t="s">
        <v>48</v>
      </c>
      <c r="O34" s="10">
        <v>0</v>
      </c>
      <c r="P34" s="7" t="s">
        <v>48</v>
      </c>
      <c r="Q34" s="11" t="s">
        <v>48</v>
      </c>
      <c r="R34" s="7" t="s">
        <v>48</v>
      </c>
      <c r="S34" s="10">
        <v>0</v>
      </c>
      <c r="T34" s="13">
        <v>221320</v>
      </c>
      <c r="U34" s="13" t="s">
        <v>86</v>
      </c>
    </row>
    <row r="35" spans="1:21" x14ac:dyDescent="0.25">
      <c r="A35" s="7" t="s">
        <v>13</v>
      </c>
      <c r="B35" s="7" t="s">
        <v>1335</v>
      </c>
      <c r="C35" s="7" t="s">
        <v>1336</v>
      </c>
      <c r="D35" s="7" t="s">
        <v>362</v>
      </c>
      <c r="F35" s="9">
        <v>110009938719</v>
      </c>
      <c r="H35" s="7" t="s">
        <v>48</v>
      </c>
      <c r="I35" s="7" t="s">
        <v>49</v>
      </c>
      <c r="J35" s="7" t="s">
        <v>48</v>
      </c>
      <c r="K35" s="7" t="s">
        <v>48</v>
      </c>
      <c r="L35" s="7" t="s">
        <v>48</v>
      </c>
      <c r="M35" s="7">
        <f t="shared" si="0"/>
        <v>1</v>
      </c>
      <c r="N35" s="7" t="s">
        <v>48</v>
      </c>
      <c r="O35" s="10">
        <v>0</v>
      </c>
      <c r="P35" s="7" t="s">
        <v>48</v>
      </c>
      <c r="Q35" s="11" t="s">
        <v>48</v>
      </c>
      <c r="R35" s="7" t="s">
        <v>48</v>
      </c>
      <c r="S35" s="10">
        <v>0</v>
      </c>
      <c r="T35" s="13">
        <v>221320</v>
      </c>
      <c r="U35" s="13" t="s">
        <v>86</v>
      </c>
    </row>
    <row r="36" spans="1:21" x14ac:dyDescent="0.25">
      <c r="A36" s="7" t="s">
        <v>13</v>
      </c>
      <c r="B36" s="7" t="s">
        <v>1363</v>
      </c>
      <c r="C36" s="7" t="s">
        <v>1364</v>
      </c>
      <c r="D36" s="7" t="s">
        <v>362</v>
      </c>
      <c r="F36" s="9">
        <v>110064268260</v>
      </c>
      <c r="H36" s="7" t="s">
        <v>48</v>
      </c>
      <c r="I36" s="7" t="s">
        <v>49</v>
      </c>
      <c r="J36" s="7" t="s">
        <v>48</v>
      </c>
      <c r="K36" s="7" t="s">
        <v>48</v>
      </c>
      <c r="L36" s="7" t="s">
        <v>48</v>
      </c>
      <c r="M36" s="7">
        <f t="shared" si="0"/>
        <v>1</v>
      </c>
      <c r="N36" s="7" t="s">
        <v>48</v>
      </c>
      <c r="O36" s="10">
        <v>0</v>
      </c>
      <c r="P36" s="7" t="s">
        <v>48</v>
      </c>
      <c r="Q36" s="11" t="s">
        <v>48</v>
      </c>
      <c r="R36" s="7" t="s">
        <v>48</v>
      </c>
      <c r="S36" s="10">
        <v>0</v>
      </c>
      <c r="T36" s="13">
        <v>221320</v>
      </c>
      <c r="U36" s="13" t="s">
        <v>86</v>
      </c>
    </row>
    <row r="37" spans="1:21" x14ac:dyDescent="0.25">
      <c r="A37" s="7" t="s">
        <v>13</v>
      </c>
      <c r="B37" s="7" t="s">
        <v>1461</v>
      </c>
      <c r="C37" s="7" t="s">
        <v>1462</v>
      </c>
      <c r="D37" s="7" t="s">
        <v>173</v>
      </c>
      <c r="F37" s="9">
        <v>110000734616</v>
      </c>
      <c r="H37" s="7" t="s">
        <v>48</v>
      </c>
      <c r="I37" s="7" t="s">
        <v>49</v>
      </c>
      <c r="J37" s="7" t="s">
        <v>48</v>
      </c>
      <c r="K37" s="7" t="s">
        <v>48</v>
      </c>
      <c r="L37" s="7" t="s">
        <v>48</v>
      </c>
      <c r="M37" s="7">
        <f t="shared" si="0"/>
        <v>1</v>
      </c>
      <c r="N37" s="7" t="s">
        <v>48</v>
      </c>
      <c r="O37" s="10">
        <v>0</v>
      </c>
      <c r="P37" s="7" t="s">
        <v>48</v>
      </c>
      <c r="Q37" s="11" t="s">
        <v>48</v>
      </c>
      <c r="R37" s="7" t="s">
        <v>48</v>
      </c>
      <c r="S37" s="10">
        <v>0</v>
      </c>
      <c r="T37" s="13">
        <v>221320</v>
      </c>
      <c r="U37" s="13" t="s">
        <v>86</v>
      </c>
    </row>
    <row r="38" spans="1:21" x14ac:dyDescent="0.25">
      <c r="A38" s="7" t="s">
        <v>13</v>
      </c>
      <c r="B38" s="7" t="s">
        <v>1463</v>
      </c>
      <c r="C38" s="7" t="s">
        <v>1464</v>
      </c>
      <c r="D38" s="7" t="s">
        <v>362</v>
      </c>
      <c r="F38" s="9">
        <v>110023140420</v>
      </c>
      <c r="H38" s="7" t="s">
        <v>48</v>
      </c>
      <c r="I38" s="7" t="s">
        <v>49</v>
      </c>
      <c r="J38" s="7" t="s">
        <v>48</v>
      </c>
      <c r="K38" s="7" t="s">
        <v>48</v>
      </c>
      <c r="L38" s="7" t="s">
        <v>48</v>
      </c>
      <c r="M38" s="7">
        <f t="shared" si="0"/>
        <v>1</v>
      </c>
      <c r="N38" s="7" t="s">
        <v>48</v>
      </c>
      <c r="O38" s="10">
        <v>0</v>
      </c>
      <c r="P38" s="7" t="s">
        <v>48</v>
      </c>
      <c r="Q38" s="11" t="s">
        <v>48</v>
      </c>
      <c r="R38" s="7" t="s">
        <v>48</v>
      </c>
      <c r="S38" s="10">
        <v>0</v>
      </c>
      <c r="T38" s="13">
        <v>221320</v>
      </c>
      <c r="U38" s="13" t="s">
        <v>86</v>
      </c>
    </row>
    <row r="39" spans="1:21" x14ac:dyDescent="0.25">
      <c r="A39" s="7" t="s">
        <v>13</v>
      </c>
      <c r="B39" s="7" t="s">
        <v>1501</v>
      </c>
      <c r="C39" s="7" t="s">
        <v>1502</v>
      </c>
      <c r="D39" s="7" t="s">
        <v>362</v>
      </c>
      <c r="F39" s="9">
        <v>110003251427</v>
      </c>
      <c r="H39" s="7" t="s">
        <v>48</v>
      </c>
      <c r="I39" s="7" t="s">
        <v>49</v>
      </c>
      <c r="J39" s="7" t="s">
        <v>48</v>
      </c>
      <c r="K39" s="7" t="s">
        <v>48</v>
      </c>
      <c r="L39" s="7" t="s">
        <v>48</v>
      </c>
      <c r="M39" s="7">
        <f t="shared" si="0"/>
        <v>1</v>
      </c>
      <c r="N39" s="7" t="s">
        <v>48</v>
      </c>
      <c r="O39" s="10">
        <v>0</v>
      </c>
      <c r="P39" s="7" t="s">
        <v>48</v>
      </c>
      <c r="Q39" s="11" t="s">
        <v>48</v>
      </c>
      <c r="R39" s="7" t="s">
        <v>48</v>
      </c>
      <c r="S39" s="10">
        <v>0</v>
      </c>
      <c r="T39" s="13">
        <v>221320</v>
      </c>
      <c r="U39" s="13" t="s">
        <v>86</v>
      </c>
    </row>
    <row r="40" spans="1:21" x14ac:dyDescent="0.25">
      <c r="A40" s="7" t="s">
        <v>13</v>
      </c>
      <c r="B40" s="7" t="s">
        <v>1532</v>
      </c>
      <c r="C40" s="7" t="s">
        <v>425</v>
      </c>
      <c r="D40" s="7" t="s">
        <v>362</v>
      </c>
      <c r="F40" s="9">
        <v>110043486457</v>
      </c>
      <c r="H40" s="7" t="s">
        <v>48</v>
      </c>
      <c r="I40" s="7" t="s">
        <v>49</v>
      </c>
      <c r="J40" s="7" t="s">
        <v>48</v>
      </c>
      <c r="K40" s="7" t="s">
        <v>48</v>
      </c>
      <c r="L40" s="7" t="s">
        <v>48</v>
      </c>
      <c r="M40" s="7">
        <f t="shared" si="0"/>
        <v>1</v>
      </c>
      <c r="N40" s="7" t="s">
        <v>48</v>
      </c>
      <c r="O40" s="10">
        <v>0</v>
      </c>
      <c r="P40" s="7" t="s">
        <v>48</v>
      </c>
      <c r="Q40" s="11" t="s">
        <v>48</v>
      </c>
      <c r="R40" s="7" t="s">
        <v>48</v>
      </c>
      <c r="S40" s="10">
        <v>0</v>
      </c>
      <c r="T40" s="13">
        <v>221320</v>
      </c>
      <c r="U40" s="13" t="s">
        <v>86</v>
      </c>
    </row>
    <row r="41" spans="1:21" x14ac:dyDescent="0.25">
      <c r="A41" s="7" t="s">
        <v>13</v>
      </c>
      <c r="B41" s="7" t="s">
        <v>1573</v>
      </c>
      <c r="C41" s="7" t="s">
        <v>1229</v>
      </c>
      <c r="D41" s="7" t="s">
        <v>362</v>
      </c>
      <c r="F41" s="9">
        <v>110000732299</v>
      </c>
      <c r="H41" s="7" t="s">
        <v>48</v>
      </c>
      <c r="I41" s="7" t="s">
        <v>49</v>
      </c>
      <c r="J41" s="7" t="s">
        <v>48</v>
      </c>
      <c r="K41" s="7" t="s">
        <v>48</v>
      </c>
      <c r="L41" s="7" t="s">
        <v>48</v>
      </c>
      <c r="M41" s="7">
        <f t="shared" si="0"/>
        <v>1</v>
      </c>
      <c r="N41" s="7" t="s">
        <v>48</v>
      </c>
      <c r="O41" s="10">
        <v>0</v>
      </c>
      <c r="P41" s="7" t="s">
        <v>48</v>
      </c>
      <c r="Q41" s="11" t="s">
        <v>48</v>
      </c>
      <c r="R41" s="7" t="s">
        <v>48</v>
      </c>
      <c r="S41" s="10">
        <v>0</v>
      </c>
      <c r="T41" s="13">
        <v>221320</v>
      </c>
      <c r="U41" s="13" t="s">
        <v>86</v>
      </c>
    </row>
    <row r="42" spans="1:21" x14ac:dyDescent="0.25">
      <c r="A42" s="7" t="s">
        <v>13</v>
      </c>
      <c r="B42" s="7" t="s">
        <v>1576</v>
      </c>
      <c r="C42" s="7" t="s">
        <v>1577</v>
      </c>
      <c r="D42" s="7" t="s">
        <v>156</v>
      </c>
      <c r="F42" s="9">
        <v>110039840740</v>
      </c>
      <c r="H42" s="7" t="s">
        <v>48</v>
      </c>
      <c r="I42" s="7" t="s">
        <v>49</v>
      </c>
      <c r="J42" s="7" t="s">
        <v>48</v>
      </c>
      <c r="K42" s="7" t="s">
        <v>48</v>
      </c>
      <c r="L42" s="7" t="s">
        <v>48</v>
      </c>
      <c r="M42" s="7">
        <f t="shared" si="0"/>
        <v>1</v>
      </c>
      <c r="N42" s="7" t="s">
        <v>48</v>
      </c>
      <c r="O42" s="10">
        <v>0</v>
      </c>
      <c r="P42" s="7" t="s">
        <v>48</v>
      </c>
      <c r="Q42" s="11" t="s">
        <v>48</v>
      </c>
      <c r="R42" s="7" t="s">
        <v>48</v>
      </c>
      <c r="S42" s="10">
        <v>0</v>
      </c>
      <c r="T42" s="13">
        <v>221320</v>
      </c>
      <c r="U42" s="13" t="s">
        <v>86</v>
      </c>
    </row>
    <row r="43" spans="1:21" x14ac:dyDescent="0.25">
      <c r="A43" s="7" t="s">
        <v>13</v>
      </c>
      <c r="B43" s="7" t="s">
        <v>1586</v>
      </c>
      <c r="C43" s="7" t="s">
        <v>1587</v>
      </c>
      <c r="D43" s="7" t="s">
        <v>58</v>
      </c>
      <c r="F43" s="9">
        <v>110037256867</v>
      </c>
      <c r="H43" s="7" t="s">
        <v>48</v>
      </c>
      <c r="I43" s="7" t="s">
        <v>49</v>
      </c>
      <c r="J43" s="7" t="s">
        <v>48</v>
      </c>
      <c r="K43" s="7" t="s">
        <v>48</v>
      </c>
      <c r="L43" s="7" t="s">
        <v>48</v>
      </c>
      <c r="M43" s="7">
        <f t="shared" si="0"/>
        <v>1</v>
      </c>
      <c r="N43" s="7" t="s">
        <v>48</v>
      </c>
      <c r="O43" s="10">
        <v>0</v>
      </c>
      <c r="P43" s="7" t="s">
        <v>48</v>
      </c>
      <c r="Q43" s="11" t="s">
        <v>48</v>
      </c>
      <c r="R43" s="7" t="s">
        <v>48</v>
      </c>
      <c r="S43" s="10">
        <v>0</v>
      </c>
      <c r="T43" s="13">
        <v>324110</v>
      </c>
      <c r="U43" s="13" t="s">
        <v>185</v>
      </c>
    </row>
    <row r="44" spans="1:21" x14ac:dyDescent="0.25">
      <c r="A44" s="7" t="s">
        <v>13</v>
      </c>
      <c r="B44" s="7" t="s">
        <v>1623</v>
      </c>
      <c r="C44" s="7" t="s">
        <v>1624</v>
      </c>
      <c r="D44" s="7" t="s">
        <v>362</v>
      </c>
      <c r="F44" s="9">
        <v>110000732208</v>
      </c>
      <c r="H44" s="7" t="s">
        <v>48</v>
      </c>
      <c r="I44" s="7" t="s">
        <v>49</v>
      </c>
      <c r="J44" s="7" t="s">
        <v>48</v>
      </c>
      <c r="K44" s="7" t="s">
        <v>48</v>
      </c>
      <c r="L44" s="7" t="s">
        <v>48</v>
      </c>
      <c r="M44" s="7">
        <f t="shared" si="0"/>
        <v>1</v>
      </c>
      <c r="N44" s="7" t="s">
        <v>48</v>
      </c>
      <c r="O44" s="10">
        <v>0.29595672000000001</v>
      </c>
      <c r="P44" s="7" t="s">
        <v>48</v>
      </c>
      <c r="Q44" s="11" t="s">
        <v>48</v>
      </c>
      <c r="R44" s="7" t="s">
        <v>48</v>
      </c>
      <c r="S44" s="10">
        <v>0.29595672000000001</v>
      </c>
      <c r="T44" s="13">
        <v>221320</v>
      </c>
      <c r="U44" s="13" t="s">
        <v>86</v>
      </c>
    </row>
    <row r="45" spans="1:21" x14ac:dyDescent="0.25">
      <c r="A45" s="7" t="s">
        <v>13</v>
      </c>
      <c r="B45" s="7" t="s">
        <v>1625</v>
      </c>
      <c r="C45" s="7" t="s">
        <v>1624</v>
      </c>
      <c r="D45" s="7" t="s">
        <v>362</v>
      </c>
      <c r="F45" s="9">
        <v>110000759741</v>
      </c>
      <c r="H45" s="7" t="s">
        <v>48</v>
      </c>
      <c r="I45" s="7" t="s">
        <v>49</v>
      </c>
      <c r="J45" s="7" t="s">
        <v>48</v>
      </c>
      <c r="K45" s="7" t="s">
        <v>48</v>
      </c>
      <c r="L45" s="7" t="s">
        <v>48</v>
      </c>
      <c r="M45" s="7">
        <f t="shared" si="0"/>
        <v>1</v>
      </c>
      <c r="N45" s="7" t="s">
        <v>48</v>
      </c>
      <c r="O45" s="10">
        <v>0</v>
      </c>
      <c r="P45" s="7" t="s">
        <v>48</v>
      </c>
      <c r="Q45" s="11" t="s">
        <v>48</v>
      </c>
      <c r="R45" s="7" t="s">
        <v>48</v>
      </c>
      <c r="S45" s="10">
        <v>0</v>
      </c>
      <c r="T45" s="13">
        <v>221320</v>
      </c>
      <c r="U45" s="13" t="s">
        <v>86</v>
      </c>
    </row>
    <row r="46" spans="1:21" x14ac:dyDescent="0.25">
      <c r="A46" s="7" t="s">
        <v>13</v>
      </c>
      <c r="B46" s="7" t="s">
        <v>1660</v>
      </c>
      <c r="C46" s="7" t="s">
        <v>1112</v>
      </c>
      <c r="D46" s="7" t="s">
        <v>362</v>
      </c>
      <c r="F46" s="9">
        <v>110001123276</v>
      </c>
      <c r="H46" s="7" t="s">
        <v>48</v>
      </c>
      <c r="I46" s="7" t="s">
        <v>49</v>
      </c>
      <c r="J46" s="7" t="s">
        <v>48</v>
      </c>
      <c r="K46" s="7" t="s">
        <v>48</v>
      </c>
      <c r="L46" s="7" t="s">
        <v>48</v>
      </c>
      <c r="M46" s="7">
        <f t="shared" si="0"/>
        <v>1</v>
      </c>
      <c r="N46" s="7" t="s">
        <v>48</v>
      </c>
      <c r="O46" s="10">
        <v>0</v>
      </c>
      <c r="P46" s="7" t="s">
        <v>48</v>
      </c>
      <c r="Q46" s="11" t="s">
        <v>48</v>
      </c>
      <c r="R46" s="7" t="s">
        <v>48</v>
      </c>
      <c r="S46" s="10">
        <v>0</v>
      </c>
      <c r="T46" s="13">
        <v>221320</v>
      </c>
      <c r="U46" s="13" t="s">
        <v>86</v>
      </c>
    </row>
    <row r="47" spans="1:21" x14ac:dyDescent="0.25">
      <c r="A47" s="7" t="s">
        <v>13</v>
      </c>
      <c r="B47" s="7" t="s">
        <v>1747</v>
      </c>
      <c r="C47" s="7" t="s">
        <v>1748</v>
      </c>
      <c r="D47" s="7" t="s">
        <v>362</v>
      </c>
      <c r="F47" s="9">
        <v>110000759723</v>
      </c>
      <c r="H47" s="7" t="s">
        <v>48</v>
      </c>
      <c r="I47" s="7" t="s">
        <v>49</v>
      </c>
      <c r="J47" s="7" t="s">
        <v>48</v>
      </c>
      <c r="K47" s="7" t="s">
        <v>48</v>
      </c>
      <c r="L47" s="7" t="s">
        <v>48</v>
      </c>
      <c r="M47" s="7">
        <f t="shared" si="0"/>
        <v>1</v>
      </c>
      <c r="N47" s="7" t="s">
        <v>48</v>
      </c>
      <c r="O47" s="10">
        <v>0</v>
      </c>
      <c r="P47" s="7" t="s">
        <v>48</v>
      </c>
      <c r="Q47" s="11" t="s">
        <v>48</v>
      </c>
      <c r="R47" s="7" t="s">
        <v>48</v>
      </c>
      <c r="S47" s="10">
        <v>0</v>
      </c>
      <c r="T47" s="13">
        <v>221320</v>
      </c>
      <c r="U47" s="13" t="s">
        <v>86</v>
      </c>
    </row>
    <row r="48" spans="1:21" x14ac:dyDescent="0.25">
      <c r="A48" s="7" t="s">
        <v>13</v>
      </c>
      <c r="B48" s="7" t="s">
        <v>1763</v>
      </c>
      <c r="C48" s="7" t="s">
        <v>1764</v>
      </c>
      <c r="D48" s="7" t="s">
        <v>362</v>
      </c>
      <c r="F48" s="9">
        <v>110009937499</v>
      </c>
      <c r="H48" s="7" t="s">
        <v>48</v>
      </c>
      <c r="I48" s="7" t="s">
        <v>49</v>
      </c>
      <c r="J48" s="7" t="s">
        <v>48</v>
      </c>
      <c r="K48" s="7" t="s">
        <v>48</v>
      </c>
      <c r="L48" s="7" t="s">
        <v>48</v>
      </c>
      <c r="M48" s="7">
        <f t="shared" si="0"/>
        <v>1</v>
      </c>
      <c r="N48" s="7" t="s">
        <v>48</v>
      </c>
      <c r="O48" s="10">
        <v>0</v>
      </c>
      <c r="P48" s="7" t="s">
        <v>48</v>
      </c>
      <c r="Q48" s="11" t="s">
        <v>48</v>
      </c>
      <c r="R48" s="7" t="s">
        <v>48</v>
      </c>
      <c r="S48" s="10">
        <v>0</v>
      </c>
      <c r="T48" s="13">
        <v>221320</v>
      </c>
      <c r="U48" s="13" t="s">
        <v>86</v>
      </c>
    </row>
    <row r="49" spans="1:21" x14ac:dyDescent="0.25">
      <c r="A49" s="7" t="s">
        <v>13</v>
      </c>
      <c r="B49" s="7" t="s">
        <v>1778</v>
      </c>
      <c r="C49" s="7" t="s">
        <v>1779</v>
      </c>
      <c r="D49" s="7" t="s">
        <v>58</v>
      </c>
      <c r="F49" s="9">
        <v>110039757992</v>
      </c>
      <c r="H49" s="7" t="s">
        <v>48</v>
      </c>
      <c r="I49" s="7" t="s">
        <v>49</v>
      </c>
      <c r="J49" s="7" t="s">
        <v>48</v>
      </c>
      <c r="K49" s="7" t="s">
        <v>48</v>
      </c>
      <c r="L49" s="7" t="s">
        <v>48</v>
      </c>
      <c r="M49" s="7">
        <f t="shared" si="0"/>
        <v>1</v>
      </c>
      <c r="N49" s="7" t="s">
        <v>48</v>
      </c>
      <c r="O49" s="10">
        <v>0</v>
      </c>
      <c r="P49" s="7" t="s">
        <v>48</v>
      </c>
      <c r="Q49" s="11" t="s">
        <v>48</v>
      </c>
      <c r="R49" s="7" t="s">
        <v>48</v>
      </c>
      <c r="S49" s="10">
        <v>0</v>
      </c>
      <c r="T49" s="13">
        <v>221320</v>
      </c>
      <c r="U49" s="13" t="s">
        <v>86</v>
      </c>
    </row>
    <row r="50" spans="1:21" x14ac:dyDescent="0.25">
      <c r="A50" s="7" t="s">
        <v>13</v>
      </c>
      <c r="B50" s="7" t="s">
        <v>1791</v>
      </c>
      <c r="C50" s="7" t="s">
        <v>1792</v>
      </c>
      <c r="D50" s="7" t="s">
        <v>58</v>
      </c>
      <c r="F50" s="9">
        <v>110064616296</v>
      </c>
      <c r="H50" s="7" t="s">
        <v>48</v>
      </c>
      <c r="I50" s="7" t="s">
        <v>49</v>
      </c>
      <c r="J50" s="7" t="s">
        <v>48</v>
      </c>
      <c r="K50" s="7" t="s">
        <v>48</v>
      </c>
      <c r="L50" s="7" t="s">
        <v>48</v>
      </c>
      <c r="M50" s="7">
        <f t="shared" si="0"/>
        <v>1</v>
      </c>
      <c r="N50" s="7" t="s">
        <v>48</v>
      </c>
      <c r="O50" s="10">
        <v>0</v>
      </c>
      <c r="P50" s="7" t="s">
        <v>48</v>
      </c>
      <c r="Q50" s="11" t="s">
        <v>48</v>
      </c>
      <c r="R50" s="7" t="s">
        <v>48</v>
      </c>
      <c r="S50" s="10">
        <v>0</v>
      </c>
      <c r="T50" s="13">
        <v>221320</v>
      </c>
      <c r="U50" s="13" t="s">
        <v>86</v>
      </c>
    </row>
    <row r="51" spans="1:21" x14ac:dyDescent="0.25">
      <c r="A51" s="7" t="s">
        <v>13</v>
      </c>
      <c r="B51" s="7" t="s">
        <v>1795</v>
      </c>
      <c r="C51" s="7" t="s">
        <v>1796</v>
      </c>
      <c r="D51" s="7" t="s">
        <v>362</v>
      </c>
      <c r="F51" s="9">
        <v>110000732324</v>
      </c>
      <c r="H51" s="7" t="s">
        <v>48</v>
      </c>
      <c r="I51" s="7" t="s">
        <v>49</v>
      </c>
      <c r="J51" s="7" t="s">
        <v>48</v>
      </c>
      <c r="K51" s="7" t="s">
        <v>48</v>
      </c>
      <c r="L51" s="7" t="s">
        <v>48</v>
      </c>
      <c r="M51" s="7">
        <f t="shared" si="0"/>
        <v>1</v>
      </c>
      <c r="N51" s="7" t="s">
        <v>48</v>
      </c>
      <c r="O51" s="10">
        <v>0</v>
      </c>
      <c r="P51" s="7" t="s">
        <v>48</v>
      </c>
      <c r="Q51" s="11" t="s">
        <v>48</v>
      </c>
      <c r="R51" s="7" t="s">
        <v>48</v>
      </c>
      <c r="S51" s="10">
        <v>0</v>
      </c>
      <c r="T51" s="13">
        <v>221320</v>
      </c>
      <c r="U51" s="13" t="s">
        <v>86</v>
      </c>
    </row>
    <row r="52" spans="1:21" x14ac:dyDescent="0.25">
      <c r="A52" s="7" t="s">
        <v>13</v>
      </c>
      <c r="B52" s="7" t="s">
        <v>1801</v>
      </c>
      <c r="C52" s="7" t="s">
        <v>1802</v>
      </c>
      <c r="D52" s="7" t="s">
        <v>188</v>
      </c>
      <c r="F52" s="9">
        <v>110013786698</v>
      </c>
      <c r="H52" s="7" t="s">
        <v>48</v>
      </c>
      <c r="I52" s="7" t="s">
        <v>49</v>
      </c>
      <c r="J52" s="7" t="s">
        <v>48</v>
      </c>
      <c r="K52" s="7" t="s">
        <v>48</v>
      </c>
      <c r="L52" s="7" t="s">
        <v>48</v>
      </c>
      <c r="M52" s="7">
        <f t="shared" si="0"/>
        <v>1</v>
      </c>
      <c r="N52" s="7" t="s">
        <v>48</v>
      </c>
      <c r="O52" s="10">
        <v>0</v>
      </c>
      <c r="P52" s="7" t="s">
        <v>48</v>
      </c>
      <c r="Q52" s="11" t="s">
        <v>48</v>
      </c>
      <c r="R52" s="7" t="s">
        <v>48</v>
      </c>
      <c r="S52" s="10">
        <v>0</v>
      </c>
      <c r="T52" s="13">
        <v>221320</v>
      </c>
      <c r="U52" s="13" t="s">
        <v>86</v>
      </c>
    </row>
    <row r="53" spans="1:21" x14ac:dyDescent="0.25">
      <c r="A53" s="7" t="s">
        <v>13</v>
      </c>
      <c r="B53" s="7" t="s">
        <v>1867</v>
      </c>
      <c r="C53" s="7" t="s">
        <v>425</v>
      </c>
      <c r="D53" s="7" t="s">
        <v>362</v>
      </c>
      <c r="F53" s="9">
        <v>110000732271</v>
      </c>
      <c r="H53" s="7" t="s">
        <v>48</v>
      </c>
      <c r="I53" s="7" t="s">
        <v>49</v>
      </c>
      <c r="J53" s="7" t="s">
        <v>48</v>
      </c>
      <c r="K53" s="7" t="s">
        <v>48</v>
      </c>
      <c r="L53" s="7" t="s">
        <v>48</v>
      </c>
      <c r="M53" s="7">
        <f t="shared" si="0"/>
        <v>1</v>
      </c>
      <c r="N53" s="7" t="s">
        <v>48</v>
      </c>
      <c r="O53" s="10">
        <v>2.24081330025E-2</v>
      </c>
      <c r="P53" s="7" t="s">
        <v>48</v>
      </c>
      <c r="Q53" s="11" t="s">
        <v>48</v>
      </c>
      <c r="R53" s="7" t="s">
        <v>48</v>
      </c>
      <c r="S53" s="10">
        <v>2.24081330025E-2</v>
      </c>
      <c r="T53" s="13">
        <v>221320</v>
      </c>
      <c r="U53" s="13" t="s">
        <v>86</v>
      </c>
    </row>
    <row r="54" spans="1:21" x14ac:dyDescent="0.25">
      <c r="A54" s="7" t="s">
        <v>13</v>
      </c>
      <c r="B54" s="7" t="s">
        <v>1894</v>
      </c>
      <c r="C54" s="7" t="s">
        <v>1895</v>
      </c>
      <c r="D54" s="7" t="s">
        <v>188</v>
      </c>
      <c r="F54" s="9">
        <v>110020728943</v>
      </c>
      <c r="H54" s="7" t="s">
        <v>48</v>
      </c>
      <c r="I54" s="7" t="s">
        <v>49</v>
      </c>
      <c r="J54" s="7" t="s">
        <v>48</v>
      </c>
      <c r="K54" s="7" t="s">
        <v>48</v>
      </c>
      <c r="L54" s="7" t="s">
        <v>48</v>
      </c>
      <c r="M54" s="7">
        <f t="shared" si="0"/>
        <v>1</v>
      </c>
      <c r="N54" s="7" t="s">
        <v>48</v>
      </c>
      <c r="O54" s="10">
        <v>0</v>
      </c>
      <c r="P54" s="7" t="s">
        <v>48</v>
      </c>
      <c r="Q54" s="11" t="s">
        <v>48</v>
      </c>
      <c r="R54" s="7" t="s">
        <v>48</v>
      </c>
      <c r="S54" s="10">
        <v>0</v>
      </c>
      <c r="T54" s="13">
        <v>221320</v>
      </c>
      <c r="U54" s="13" t="s">
        <v>86</v>
      </c>
    </row>
    <row r="55" spans="1:21" x14ac:dyDescent="0.25">
      <c r="A55" s="7" t="s">
        <v>13</v>
      </c>
      <c r="B55" s="7" t="s">
        <v>1904</v>
      </c>
      <c r="C55" s="7" t="s">
        <v>1905</v>
      </c>
      <c r="D55" s="7" t="s">
        <v>362</v>
      </c>
      <c r="F55" s="9">
        <v>110039994897</v>
      </c>
      <c r="H55" s="7" t="s">
        <v>48</v>
      </c>
      <c r="I55" s="7" t="s">
        <v>49</v>
      </c>
      <c r="J55" s="7" t="s">
        <v>48</v>
      </c>
      <c r="K55" s="7" t="s">
        <v>48</v>
      </c>
      <c r="L55" s="7" t="s">
        <v>48</v>
      </c>
      <c r="M55" s="7">
        <f t="shared" si="0"/>
        <v>1</v>
      </c>
      <c r="N55" s="7" t="s">
        <v>48</v>
      </c>
      <c r="O55" s="10">
        <v>0</v>
      </c>
      <c r="P55" s="7" t="s">
        <v>48</v>
      </c>
      <c r="Q55" s="11" t="s">
        <v>48</v>
      </c>
      <c r="R55" s="7" t="s">
        <v>48</v>
      </c>
      <c r="S55" s="10">
        <v>0</v>
      </c>
      <c r="T55" s="13">
        <v>221320</v>
      </c>
      <c r="U55" s="13" t="s">
        <v>86</v>
      </c>
    </row>
    <row r="56" spans="1:21" x14ac:dyDescent="0.25">
      <c r="A56" s="7" t="s">
        <v>13</v>
      </c>
      <c r="B56" s="7" t="s">
        <v>2014</v>
      </c>
      <c r="C56" s="7" t="s">
        <v>176</v>
      </c>
      <c r="D56" s="7" t="s">
        <v>362</v>
      </c>
      <c r="F56" s="9">
        <v>110006749162</v>
      </c>
      <c r="H56" s="7" t="s">
        <v>48</v>
      </c>
      <c r="I56" s="7" t="s">
        <v>49</v>
      </c>
      <c r="J56" s="7" t="s">
        <v>48</v>
      </c>
      <c r="K56" s="7" t="s">
        <v>48</v>
      </c>
      <c r="L56" s="7" t="s">
        <v>48</v>
      </c>
      <c r="M56" s="7">
        <f t="shared" si="0"/>
        <v>1</v>
      </c>
      <c r="N56" s="7" t="s">
        <v>48</v>
      </c>
      <c r="O56" s="10">
        <v>0</v>
      </c>
      <c r="P56" s="7" t="s">
        <v>48</v>
      </c>
      <c r="Q56" s="11" t="s">
        <v>48</v>
      </c>
      <c r="R56" s="7" t="s">
        <v>48</v>
      </c>
      <c r="S56" s="10">
        <v>0</v>
      </c>
      <c r="T56" s="13">
        <v>541330</v>
      </c>
      <c r="U56" s="13" t="s">
        <v>731</v>
      </c>
    </row>
    <row r="57" spans="1:21" x14ac:dyDescent="0.25">
      <c r="A57" s="7" t="s">
        <v>13</v>
      </c>
      <c r="B57" s="7" t="s">
        <v>2030</v>
      </c>
      <c r="C57" s="7" t="s">
        <v>2031</v>
      </c>
      <c r="D57" s="7" t="s">
        <v>58</v>
      </c>
      <c r="F57" s="9">
        <v>110011373637</v>
      </c>
      <c r="H57" s="7" t="s">
        <v>48</v>
      </c>
      <c r="I57" s="7" t="s">
        <v>49</v>
      </c>
      <c r="J57" s="7" t="s">
        <v>48</v>
      </c>
      <c r="K57" s="7" t="s">
        <v>48</v>
      </c>
      <c r="L57" s="7" t="s">
        <v>48</v>
      </c>
      <c r="M57" s="7">
        <f t="shared" si="0"/>
        <v>1</v>
      </c>
      <c r="N57" s="7" t="s">
        <v>48</v>
      </c>
      <c r="O57" s="10">
        <v>0</v>
      </c>
      <c r="P57" s="7" t="s">
        <v>48</v>
      </c>
      <c r="Q57" s="11" t="s">
        <v>48</v>
      </c>
      <c r="R57" s="7" t="s">
        <v>48</v>
      </c>
      <c r="S57" s="10">
        <v>0</v>
      </c>
      <c r="T57" s="13">
        <v>221320</v>
      </c>
      <c r="U57" s="13" t="s">
        <v>86</v>
      </c>
    </row>
    <row r="58" spans="1:21" x14ac:dyDescent="0.25">
      <c r="A58" s="7" t="s">
        <v>13</v>
      </c>
      <c r="B58" s="7" t="s">
        <v>2046</v>
      </c>
      <c r="C58" s="7" t="s">
        <v>2047</v>
      </c>
      <c r="D58" s="7" t="s">
        <v>362</v>
      </c>
      <c r="F58" s="9">
        <v>110009933402</v>
      </c>
      <c r="H58" s="7" t="s">
        <v>48</v>
      </c>
      <c r="I58" s="7" t="s">
        <v>49</v>
      </c>
      <c r="J58" s="7" t="s">
        <v>48</v>
      </c>
      <c r="K58" s="7" t="s">
        <v>48</v>
      </c>
      <c r="L58" s="7" t="s">
        <v>48</v>
      </c>
      <c r="M58" s="7">
        <f t="shared" si="0"/>
        <v>1</v>
      </c>
      <c r="N58" s="7" t="s">
        <v>48</v>
      </c>
      <c r="O58" s="10">
        <v>0</v>
      </c>
      <c r="P58" s="7" t="s">
        <v>48</v>
      </c>
      <c r="Q58" s="11" t="s">
        <v>48</v>
      </c>
      <c r="R58" s="7" t="s">
        <v>48</v>
      </c>
      <c r="S58" s="10">
        <v>0</v>
      </c>
      <c r="T58" s="13">
        <v>221320</v>
      </c>
      <c r="U58" s="13" t="s">
        <v>86</v>
      </c>
    </row>
    <row r="59" spans="1:21" x14ac:dyDescent="0.25">
      <c r="A59" s="7" t="s">
        <v>13</v>
      </c>
      <c r="B59" s="7" t="s">
        <v>2108</v>
      </c>
      <c r="C59" s="7" t="s">
        <v>2109</v>
      </c>
      <c r="D59" s="7" t="s">
        <v>362</v>
      </c>
      <c r="F59" s="9">
        <v>110009938737</v>
      </c>
      <c r="H59" s="7" t="s">
        <v>48</v>
      </c>
      <c r="I59" s="7" t="s">
        <v>49</v>
      </c>
      <c r="J59" s="7" t="s">
        <v>48</v>
      </c>
      <c r="K59" s="7" t="s">
        <v>48</v>
      </c>
      <c r="L59" s="7" t="s">
        <v>48</v>
      </c>
      <c r="M59" s="7">
        <f t="shared" si="0"/>
        <v>1</v>
      </c>
      <c r="N59" s="7" t="s">
        <v>48</v>
      </c>
      <c r="O59" s="10">
        <v>0</v>
      </c>
      <c r="P59" s="7" t="s">
        <v>48</v>
      </c>
      <c r="Q59" s="11" t="s">
        <v>48</v>
      </c>
      <c r="R59" s="7" t="s">
        <v>48</v>
      </c>
      <c r="S59" s="10">
        <v>0</v>
      </c>
      <c r="T59" s="13">
        <v>221320</v>
      </c>
      <c r="U59" s="13" t="s">
        <v>86</v>
      </c>
    </row>
    <row r="60" spans="1:21" x14ac:dyDescent="0.25">
      <c r="A60" s="7" t="s">
        <v>13</v>
      </c>
      <c r="B60" s="7" t="s">
        <v>2167</v>
      </c>
      <c r="C60" s="7" t="s">
        <v>1652</v>
      </c>
      <c r="D60" s="7" t="s">
        <v>362</v>
      </c>
      <c r="F60" s="9">
        <v>110002108059</v>
      </c>
      <c r="H60" s="7" t="s">
        <v>48</v>
      </c>
      <c r="I60" s="7" t="s">
        <v>49</v>
      </c>
      <c r="J60" s="7" t="s">
        <v>48</v>
      </c>
      <c r="K60" s="7" t="s">
        <v>48</v>
      </c>
      <c r="L60" s="7" t="s">
        <v>48</v>
      </c>
      <c r="M60" s="7">
        <f t="shared" si="0"/>
        <v>1</v>
      </c>
      <c r="N60" s="7" t="s">
        <v>48</v>
      </c>
      <c r="O60" s="10">
        <v>0</v>
      </c>
      <c r="P60" s="7" t="s">
        <v>48</v>
      </c>
      <c r="Q60" s="11" t="s">
        <v>48</v>
      </c>
      <c r="R60" s="7" t="s">
        <v>48</v>
      </c>
      <c r="S60" s="10">
        <v>0</v>
      </c>
      <c r="T60" s="13">
        <v>922140</v>
      </c>
      <c r="U60" s="13" t="s">
        <v>882</v>
      </c>
    </row>
    <row r="61" spans="1:21" x14ac:dyDescent="0.25">
      <c r="A61" s="7" t="s">
        <v>13</v>
      </c>
      <c r="B61" s="7" t="s">
        <v>2259</v>
      </c>
      <c r="C61" s="7" t="s">
        <v>872</v>
      </c>
      <c r="D61" s="7" t="s">
        <v>362</v>
      </c>
      <c r="F61" s="9">
        <v>110039705049</v>
      </c>
      <c r="H61" s="7" t="s">
        <v>48</v>
      </c>
      <c r="I61" s="7" t="s">
        <v>49</v>
      </c>
      <c r="J61" s="7" t="s">
        <v>48</v>
      </c>
      <c r="K61" s="7" t="s">
        <v>48</v>
      </c>
      <c r="L61" s="7" t="s">
        <v>48</v>
      </c>
      <c r="M61" s="7">
        <f t="shared" si="0"/>
        <v>1</v>
      </c>
      <c r="N61" s="7" t="s">
        <v>48</v>
      </c>
      <c r="O61" s="10">
        <v>0</v>
      </c>
      <c r="P61" s="7" t="s">
        <v>48</v>
      </c>
      <c r="Q61" s="11" t="s">
        <v>48</v>
      </c>
      <c r="R61" s="7" t="s">
        <v>48</v>
      </c>
      <c r="S61" s="10">
        <v>0</v>
      </c>
      <c r="T61" s="13">
        <v>221320</v>
      </c>
      <c r="U61" s="13" t="s">
        <v>86</v>
      </c>
    </row>
    <row r="62" spans="1:21" x14ac:dyDescent="0.25">
      <c r="A62" s="7" t="s">
        <v>13</v>
      </c>
      <c r="B62" s="7" t="s">
        <v>2328</v>
      </c>
      <c r="C62" s="7" t="s">
        <v>2329</v>
      </c>
      <c r="D62" s="7" t="s">
        <v>58</v>
      </c>
      <c r="F62" s="9">
        <v>110010059649</v>
      </c>
      <c r="H62" s="7" t="s">
        <v>48</v>
      </c>
      <c r="I62" s="7" t="s">
        <v>49</v>
      </c>
      <c r="J62" s="7" t="s">
        <v>48</v>
      </c>
      <c r="K62" s="7" t="s">
        <v>48</v>
      </c>
      <c r="L62" s="7" t="s">
        <v>48</v>
      </c>
      <c r="M62" s="7">
        <f t="shared" si="0"/>
        <v>1</v>
      </c>
      <c r="N62" s="7" t="s">
        <v>48</v>
      </c>
      <c r="O62" s="10">
        <v>0</v>
      </c>
      <c r="P62" s="7" t="s">
        <v>48</v>
      </c>
      <c r="Q62" s="11" t="s">
        <v>48</v>
      </c>
      <c r="R62" s="7" t="s">
        <v>48</v>
      </c>
      <c r="S62" s="10">
        <v>0</v>
      </c>
      <c r="T62" s="13">
        <v>221320</v>
      </c>
      <c r="U62" s="13" t="s">
        <v>86</v>
      </c>
    </row>
    <row r="63" spans="1:21" x14ac:dyDescent="0.25">
      <c r="A63" s="7" t="s">
        <v>13</v>
      </c>
      <c r="B63" s="7" t="s">
        <v>2330</v>
      </c>
      <c r="C63" s="7" t="s">
        <v>2331</v>
      </c>
      <c r="D63" s="7" t="s">
        <v>58</v>
      </c>
      <c r="F63" s="9">
        <v>110009547222</v>
      </c>
      <c r="H63" s="7" t="s">
        <v>48</v>
      </c>
      <c r="I63" s="7" t="s">
        <v>49</v>
      </c>
      <c r="J63" s="7" t="s">
        <v>48</v>
      </c>
      <c r="K63" s="7" t="s">
        <v>48</v>
      </c>
      <c r="L63" s="7" t="s">
        <v>48</v>
      </c>
      <c r="M63" s="7">
        <f t="shared" si="0"/>
        <v>1</v>
      </c>
      <c r="N63" s="7" t="s">
        <v>48</v>
      </c>
      <c r="O63" s="10">
        <v>9.2350309624999998E-3</v>
      </c>
      <c r="P63" s="7" t="s">
        <v>48</v>
      </c>
      <c r="Q63" s="11" t="s">
        <v>48</v>
      </c>
      <c r="R63" s="7" t="s">
        <v>48</v>
      </c>
      <c r="S63" s="10">
        <v>9.2350309624999998E-3</v>
      </c>
      <c r="T63" s="13">
        <v>221320</v>
      </c>
      <c r="U63" s="13" t="s">
        <v>86</v>
      </c>
    </row>
    <row r="64" spans="1:21" x14ac:dyDescent="0.25">
      <c r="A64" s="7" t="s">
        <v>13</v>
      </c>
      <c r="B64" s="7" t="s">
        <v>2332</v>
      </c>
      <c r="C64" s="7" t="s">
        <v>2333</v>
      </c>
      <c r="D64" s="7" t="s">
        <v>362</v>
      </c>
      <c r="F64" s="9">
        <v>110000557013</v>
      </c>
      <c r="H64" s="7" t="s">
        <v>48</v>
      </c>
      <c r="I64" s="7" t="s">
        <v>49</v>
      </c>
      <c r="J64" s="7" t="s">
        <v>48</v>
      </c>
      <c r="K64" s="7" t="s">
        <v>48</v>
      </c>
      <c r="L64" s="7" t="s">
        <v>48</v>
      </c>
      <c r="M64" s="7">
        <f t="shared" si="0"/>
        <v>1</v>
      </c>
      <c r="N64" s="7" t="s">
        <v>48</v>
      </c>
      <c r="O64" s="10">
        <v>0</v>
      </c>
      <c r="P64" s="7" t="s">
        <v>48</v>
      </c>
      <c r="Q64" s="11" t="s">
        <v>48</v>
      </c>
      <c r="R64" s="7" t="s">
        <v>48</v>
      </c>
      <c r="S64" s="10">
        <v>0</v>
      </c>
      <c r="T64" s="13">
        <v>221320</v>
      </c>
      <c r="U64" s="13" t="s">
        <v>86</v>
      </c>
    </row>
    <row r="65" spans="1:21" x14ac:dyDescent="0.25">
      <c r="A65" s="7" t="s">
        <v>13</v>
      </c>
      <c r="B65" s="7" t="s">
        <v>2391</v>
      </c>
      <c r="C65" s="7" t="s">
        <v>2392</v>
      </c>
      <c r="D65" s="7" t="s">
        <v>362</v>
      </c>
      <c r="F65" s="9">
        <v>110002041380</v>
      </c>
      <c r="H65" s="7" t="s">
        <v>48</v>
      </c>
      <c r="I65" s="7" t="s">
        <v>49</v>
      </c>
      <c r="J65" s="7" t="s">
        <v>48</v>
      </c>
      <c r="K65" s="7" t="s">
        <v>48</v>
      </c>
      <c r="L65" s="7" t="s">
        <v>48</v>
      </c>
      <c r="M65" s="7">
        <f t="shared" si="0"/>
        <v>1</v>
      </c>
      <c r="N65" s="7" t="s">
        <v>48</v>
      </c>
      <c r="O65" s="10">
        <v>0</v>
      </c>
      <c r="P65" s="7" t="s">
        <v>48</v>
      </c>
      <c r="Q65" s="11" t="s">
        <v>48</v>
      </c>
      <c r="R65" s="7" t="s">
        <v>48</v>
      </c>
      <c r="S65" s="10">
        <v>0</v>
      </c>
      <c r="T65" s="13">
        <v>221320</v>
      </c>
      <c r="U65" s="13" t="s">
        <v>86</v>
      </c>
    </row>
    <row r="66" spans="1:21" x14ac:dyDescent="0.25">
      <c r="A66" s="7" t="s">
        <v>13</v>
      </c>
      <c r="B66" s="7" t="s">
        <v>2405</v>
      </c>
      <c r="C66" s="7" t="s">
        <v>182</v>
      </c>
      <c r="D66" s="7" t="s">
        <v>362</v>
      </c>
      <c r="F66" s="9">
        <v>110009938808</v>
      </c>
      <c r="H66" s="7" t="s">
        <v>48</v>
      </c>
      <c r="I66" s="7" t="s">
        <v>49</v>
      </c>
      <c r="J66" s="7" t="s">
        <v>48</v>
      </c>
      <c r="K66" s="7" t="s">
        <v>48</v>
      </c>
      <c r="L66" s="7" t="s">
        <v>48</v>
      </c>
      <c r="M66" s="7">
        <f t="shared" si="0"/>
        <v>1</v>
      </c>
      <c r="N66" s="7" t="s">
        <v>48</v>
      </c>
      <c r="O66" s="10">
        <v>0</v>
      </c>
      <c r="P66" s="7" t="s">
        <v>48</v>
      </c>
      <c r="Q66" s="11" t="s">
        <v>48</v>
      </c>
      <c r="R66" s="7" t="s">
        <v>48</v>
      </c>
      <c r="S66" s="10">
        <v>0</v>
      </c>
      <c r="T66" s="13">
        <v>221320</v>
      </c>
      <c r="U66" s="13" t="s">
        <v>86</v>
      </c>
    </row>
    <row r="67" spans="1:21" x14ac:dyDescent="0.25">
      <c r="A67" s="7" t="s">
        <v>13</v>
      </c>
      <c r="B67" s="7" t="s">
        <v>2407</v>
      </c>
      <c r="C67" s="7" t="s">
        <v>906</v>
      </c>
      <c r="D67" s="7" t="s">
        <v>58</v>
      </c>
      <c r="F67" s="9">
        <v>110039801462</v>
      </c>
      <c r="H67" s="7" t="s">
        <v>48</v>
      </c>
      <c r="I67" s="7" t="s">
        <v>49</v>
      </c>
      <c r="J67" s="7" t="s">
        <v>48</v>
      </c>
      <c r="K67" s="7" t="s">
        <v>48</v>
      </c>
      <c r="L67" s="7" t="s">
        <v>48</v>
      </c>
      <c r="M67" s="7">
        <f t="shared" ref="M67:M115" si="1">IF(SUM(COUNTIF(H67:K67, "X")) &gt; 0, 1, "")</f>
        <v>1</v>
      </c>
      <c r="N67" s="7" t="s">
        <v>48</v>
      </c>
      <c r="O67" s="10">
        <v>0</v>
      </c>
      <c r="P67" s="7" t="s">
        <v>48</v>
      </c>
      <c r="Q67" s="11" t="s">
        <v>48</v>
      </c>
      <c r="R67" s="7" t="s">
        <v>48</v>
      </c>
      <c r="S67" s="10">
        <v>0</v>
      </c>
      <c r="T67" s="13">
        <v>221320</v>
      </c>
      <c r="U67" s="13" t="s">
        <v>86</v>
      </c>
    </row>
    <row r="68" spans="1:21" x14ac:dyDescent="0.25">
      <c r="A68" s="7" t="s">
        <v>13</v>
      </c>
      <c r="B68" s="7" t="s">
        <v>2452</v>
      </c>
      <c r="C68" s="7" t="s">
        <v>2451</v>
      </c>
      <c r="D68" s="7" t="s">
        <v>362</v>
      </c>
      <c r="F68" s="9">
        <v>110000761104</v>
      </c>
      <c r="H68" s="7" t="s">
        <v>48</v>
      </c>
      <c r="I68" s="7" t="s">
        <v>49</v>
      </c>
      <c r="J68" s="7" t="s">
        <v>48</v>
      </c>
      <c r="K68" s="7" t="s">
        <v>48</v>
      </c>
      <c r="L68" s="7" t="s">
        <v>48</v>
      </c>
      <c r="M68" s="7">
        <f t="shared" si="1"/>
        <v>1</v>
      </c>
      <c r="N68" s="7" t="s">
        <v>48</v>
      </c>
      <c r="O68" s="10">
        <v>0</v>
      </c>
      <c r="P68" s="7" t="s">
        <v>48</v>
      </c>
      <c r="Q68" s="11" t="s">
        <v>48</v>
      </c>
      <c r="R68" s="7" t="s">
        <v>48</v>
      </c>
      <c r="S68" s="10">
        <v>0</v>
      </c>
      <c r="T68" s="13">
        <v>221320</v>
      </c>
      <c r="U68" s="13" t="s">
        <v>86</v>
      </c>
    </row>
    <row r="69" spans="1:21" x14ac:dyDescent="0.25">
      <c r="A69" s="7" t="s">
        <v>13</v>
      </c>
      <c r="B69" s="7" t="s">
        <v>2524</v>
      </c>
      <c r="C69" s="7" t="s">
        <v>2525</v>
      </c>
      <c r="D69" s="7" t="s">
        <v>396</v>
      </c>
      <c r="F69" s="9">
        <v>110000715888</v>
      </c>
      <c r="G69" s="7">
        <v>6719811</v>
      </c>
      <c r="H69" s="7" t="s">
        <v>48</v>
      </c>
      <c r="I69" s="7" t="s">
        <v>48</v>
      </c>
      <c r="J69" s="7" t="s">
        <v>48</v>
      </c>
      <c r="K69" s="7" t="s">
        <v>48</v>
      </c>
      <c r="L69" s="7" t="s">
        <v>49</v>
      </c>
      <c r="M69" s="7" t="str">
        <f t="shared" si="1"/>
        <v/>
      </c>
      <c r="N69" s="7" t="s">
        <v>48</v>
      </c>
      <c r="O69" s="10" t="s">
        <v>48</v>
      </c>
      <c r="P69" s="7" t="s">
        <v>48</v>
      </c>
      <c r="Q69" s="11" t="s">
        <v>48</v>
      </c>
      <c r="R69" s="7">
        <v>7.0216098876000004</v>
      </c>
      <c r="S69" s="10">
        <v>7.0216098876000004</v>
      </c>
      <c r="T69" s="7">
        <v>221320</v>
      </c>
      <c r="U69" s="7" t="s">
        <v>86</v>
      </c>
    </row>
    <row r="70" spans="1:21" x14ac:dyDescent="0.25">
      <c r="A70" s="7" t="s">
        <v>13</v>
      </c>
      <c r="B70" s="7" t="s">
        <v>2595</v>
      </c>
      <c r="C70" s="7" t="s">
        <v>2596</v>
      </c>
      <c r="D70" s="7" t="s">
        <v>362</v>
      </c>
      <c r="F70" s="9">
        <v>110045085457</v>
      </c>
      <c r="H70" s="7" t="s">
        <v>48</v>
      </c>
      <c r="I70" s="7" t="s">
        <v>49</v>
      </c>
      <c r="J70" s="7" t="s">
        <v>48</v>
      </c>
      <c r="K70" s="7" t="s">
        <v>48</v>
      </c>
      <c r="L70" s="7" t="s">
        <v>48</v>
      </c>
      <c r="M70" s="7">
        <f t="shared" si="1"/>
        <v>1</v>
      </c>
      <c r="N70" s="7" t="s">
        <v>48</v>
      </c>
      <c r="O70" s="10">
        <v>0</v>
      </c>
      <c r="P70" s="7" t="s">
        <v>48</v>
      </c>
      <c r="Q70" s="11" t="s">
        <v>48</v>
      </c>
      <c r="R70" s="7" t="s">
        <v>48</v>
      </c>
      <c r="S70" s="10">
        <v>0</v>
      </c>
      <c r="T70" s="13">
        <v>221320</v>
      </c>
      <c r="U70" s="13" t="s">
        <v>86</v>
      </c>
    </row>
    <row r="71" spans="1:21" x14ac:dyDescent="0.25">
      <c r="A71" s="7" t="s">
        <v>13</v>
      </c>
      <c r="B71" s="7" t="s">
        <v>2600</v>
      </c>
      <c r="C71" s="7" t="s">
        <v>2601</v>
      </c>
      <c r="D71" s="7" t="s">
        <v>362</v>
      </c>
      <c r="F71" s="9">
        <v>110064612557</v>
      </c>
      <c r="H71" s="7" t="s">
        <v>48</v>
      </c>
      <c r="I71" s="7" t="s">
        <v>49</v>
      </c>
      <c r="J71" s="7" t="s">
        <v>48</v>
      </c>
      <c r="K71" s="7" t="s">
        <v>48</v>
      </c>
      <c r="L71" s="7" t="s">
        <v>48</v>
      </c>
      <c r="M71" s="7">
        <f t="shared" si="1"/>
        <v>1</v>
      </c>
      <c r="N71" s="7" t="s">
        <v>48</v>
      </c>
      <c r="O71" s="10">
        <v>0</v>
      </c>
      <c r="P71" s="7" t="s">
        <v>48</v>
      </c>
      <c r="Q71" s="11" t="s">
        <v>48</v>
      </c>
      <c r="R71" s="7" t="s">
        <v>48</v>
      </c>
      <c r="S71" s="10">
        <v>0</v>
      </c>
      <c r="T71" s="13">
        <v>221320</v>
      </c>
      <c r="U71" s="13" t="s">
        <v>86</v>
      </c>
    </row>
    <row r="72" spans="1:21" x14ac:dyDescent="0.25">
      <c r="A72" s="7" t="s">
        <v>13</v>
      </c>
      <c r="B72" s="7" t="s">
        <v>2600</v>
      </c>
      <c r="C72" s="7" t="s">
        <v>2601</v>
      </c>
      <c r="D72" s="7" t="s">
        <v>362</v>
      </c>
      <c r="F72" s="9">
        <v>110064612557</v>
      </c>
      <c r="H72" s="7" t="s">
        <v>48</v>
      </c>
      <c r="I72" s="7" t="s">
        <v>49</v>
      </c>
      <c r="J72" s="7" t="s">
        <v>48</v>
      </c>
      <c r="K72" s="7" t="s">
        <v>48</v>
      </c>
      <c r="L72" s="7" t="s">
        <v>48</v>
      </c>
      <c r="M72" s="7">
        <f t="shared" si="1"/>
        <v>1</v>
      </c>
      <c r="N72" s="7" t="s">
        <v>48</v>
      </c>
      <c r="O72" s="10">
        <v>0</v>
      </c>
      <c r="P72" s="7" t="s">
        <v>48</v>
      </c>
      <c r="Q72" s="11" t="s">
        <v>48</v>
      </c>
      <c r="R72" s="7" t="s">
        <v>48</v>
      </c>
      <c r="S72" s="10">
        <v>0</v>
      </c>
      <c r="T72" s="13">
        <v>221320</v>
      </c>
      <c r="U72" s="13" t="s">
        <v>86</v>
      </c>
    </row>
    <row r="73" spans="1:21" x14ac:dyDescent="0.25">
      <c r="A73" s="7" t="s">
        <v>13</v>
      </c>
      <c r="B73" s="7" t="s">
        <v>2612</v>
      </c>
      <c r="C73" s="7" t="s">
        <v>2613</v>
      </c>
      <c r="D73" s="7" t="s">
        <v>362</v>
      </c>
      <c r="F73" s="9">
        <v>110039705361</v>
      </c>
      <c r="H73" s="7" t="s">
        <v>48</v>
      </c>
      <c r="I73" s="7" t="s">
        <v>49</v>
      </c>
      <c r="J73" s="7" t="s">
        <v>48</v>
      </c>
      <c r="K73" s="7" t="s">
        <v>48</v>
      </c>
      <c r="L73" s="7" t="s">
        <v>48</v>
      </c>
      <c r="M73" s="7">
        <f t="shared" si="1"/>
        <v>1</v>
      </c>
      <c r="N73" s="7" t="s">
        <v>48</v>
      </c>
      <c r="O73" s="10">
        <v>0</v>
      </c>
      <c r="P73" s="7" t="s">
        <v>48</v>
      </c>
      <c r="Q73" s="11" t="s">
        <v>48</v>
      </c>
      <c r="R73" s="7" t="s">
        <v>48</v>
      </c>
      <c r="S73" s="10">
        <v>0</v>
      </c>
      <c r="T73" s="13">
        <v>221320</v>
      </c>
      <c r="U73" s="13" t="s">
        <v>86</v>
      </c>
    </row>
    <row r="74" spans="1:21" x14ac:dyDescent="0.25">
      <c r="A74" s="7" t="s">
        <v>13</v>
      </c>
      <c r="B74" s="7" t="s">
        <v>2712</v>
      </c>
      <c r="C74" s="7" t="s">
        <v>2403</v>
      </c>
      <c r="D74" s="7" t="s">
        <v>58</v>
      </c>
      <c r="F74" s="9">
        <v>110000519920</v>
      </c>
      <c r="H74" s="7" t="s">
        <v>48</v>
      </c>
      <c r="I74" s="7" t="s">
        <v>49</v>
      </c>
      <c r="J74" s="7" t="s">
        <v>48</v>
      </c>
      <c r="K74" s="7" t="s">
        <v>48</v>
      </c>
      <c r="L74" s="7" t="s">
        <v>48</v>
      </c>
      <c r="M74" s="7">
        <f t="shared" si="1"/>
        <v>1</v>
      </c>
      <c r="N74" s="7" t="s">
        <v>48</v>
      </c>
      <c r="O74" s="10">
        <v>0</v>
      </c>
      <c r="P74" s="7" t="s">
        <v>48</v>
      </c>
      <c r="Q74" s="11" t="s">
        <v>48</v>
      </c>
      <c r="R74" s="7" t="s">
        <v>48</v>
      </c>
      <c r="S74" s="10">
        <v>0</v>
      </c>
      <c r="T74" s="13">
        <v>221320</v>
      </c>
      <c r="U74" s="13" t="s">
        <v>86</v>
      </c>
    </row>
    <row r="75" spans="1:21" x14ac:dyDescent="0.25">
      <c r="A75" s="7" t="s">
        <v>13</v>
      </c>
      <c r="B75" s="7" t="s">
        <v>2741</v>
      </c>
      <c r="C75" s="7" t="s">
        <v>2742</v>
      </c>
      <c r="D75" s="7" t="s">
        <v>58</v>
      </c>
      <c r="F75" s="9">
        <v>110001177958</v>
      </c>
      <c r="H75" s="7" t="s">
        <v>48</v>
      </c>
      <c r="I75" s="7" t="s">
        <v>49</v>
      </c>
      <c r="J75" s="7" t="s">
        <v>48</v>
      </c>
      <c r="K75" s="7" t="s">
        <v>48</v>
      </c>
      <c r="L75" s="7" t="s">
        <v>48</v>
      </c>
      <c r="M75" s="7">
        <f t="shared" si="1"/>
        <v>1</v>
      </c>
      <c r="N75" s="7" t="s">
        <v>48</v>
      </c>
      <c r="O75" s="10">
        <v>0</v>
      </c>
      <c r="P75" s="7" t="s">
        <v>48</v>
      </c>
      <c r="Q75" s="11" t="s">
        <v>48</v>
      </c>
      <c r="R75" s="7" t="s">
        <v>48</v>
      </c>
      <c r="S75" s="10">
        <v>0</v>
      </c>
      <c r="T75" s="13">
        <v>221320</v>
      </c>
      <c r="U75" s="13" t="s">
        <v>86</v>
      </c>
    </row>
    <row r="76" spans="1:21" x14ac:dyDescent="0.25">
      <c r="A76" s="7" t="s">
        <v>13</v>
      </c>
      <c r="B76" s="7" t="s">
        <v>2778</v>
      </c>
      <c r="C76" s="7" t="s">
        <v>2779</v>
      </c>
      <c r="D76" s="7" t="s">
        <v>362</v>
      </c>
      <c r="F76" s="9">
        <v>110039639736</v>
      </c>
      <c r="H76" s="7" t="s">
        <v>48</v>
      </c>
      <c r="I76" s="7" t="s">
        <v>49</v>
      </c>
      <c r="J76" s="7" t="s">
        <v>48</v>
      </c>
      <c r="K76" s="7" t="s">
        <v>48</v>
      </c>
      <c r="L76" s="7" t="s">
        <v>48</v>
      </c>
      <c r="M76" s="7">
        <f t="shared" si="1"/>
        <v>1</v>
      </c>
      <c r="N76" s="7" t="s">
        <v>48</v>
      </c>
      <c r="O76" s="10">
        <v>0</v>
      </c>
      <c r="P76" s="7" t="s">
        <v>48</v>
      </c>
      <c r="Q76" s="11" t="s">
        <v>48</v>
      </c>
      <c r="R76" s="7" t="s">
        <v>48</v>
      </c>
      <c r="S76" s="10">
        <v>0</v>
      </c>
      <c r="T76" s="13">
        <v>221320</v>
      </c>
      <c r="U76" s="13" t="s">
        <v>86</v>
      </c>
    </row>
    <row r="77" spans="1:21" x14ac:dyDescent="0.25">
      <c r="A77" s="7" t="s">
        <v>13</v>
      </c>
      <c r="B77" s="7" t="s">
        <v>2780</v>
      </c>
      <c r="C77" s="7" t="s">
        <v>2781</v>
      </c>
      <c r="D77" s="7" t="s">
        <v>362</v>
      </c>
      <c r="F77" s="9">
        <v>110016759444</v>
      </c>
      <c r="H77" s="7" t="s">
        <v>48</v>
      </c>
      <c r="I77" s="7" t="s">
        <v>49</v>
      </c>
      <c r="J77" s="7" t="s">
        <v>48</v>
      </c>
      <c r="K77" s="7" t="s">
        <v>48</v>
      </c>
      <c r="L77" s="7" t="s">
        <v>48</v>
      </c>
      <c r="M77" s="7">
        <f t="shared" si="1"/>
        <v>1</v>
      </c>
      <c r="N77" s="7" t="s">
        <v>48</v>
      </c>
      <c r="O77" s="10">
        <v>0</v>
      </c>
      <c r="P77" s="7" t="s">
        <v>48</v>
      </c>
      <c r="Q77" s="11" t="s">
        <v>48</v>
      </c>
      <c r="R77" s="7" t="s">
        <v>48</v>
      </c>
      <c r="S77" s="10">
        <v>0</v>
      </c>
      <c r="T77" s="13">
        <v>221320</v>
      </c>
      <c r="U77" s="13" t="s">
        <v>86</v>
      </c>
    </row>
    <row r="78" spans="1:21" x14ac:dyDescent="0.25">
      <c r="A78" s="7" t="s">
        <v>13</v>
      </c>
      <c r="B78" s="7" t="s">
        <v>2865</v>
      </c>
      <c r="C78" s="7" t="s">
        <v>2866</v>
      </c>
      <c r="D78" s="7" t="s">
        <v>362</v>
      </c>
      <c r="F78" s="9">
        <v>110022905588</v>
      </c>
      <c r="H78" s="7" t="s">
        <v>48</v>
      </c>
      <c r="I78" s="7" t="s">
        <v>49</v>
      </c>
      <c r="J78" s="7" t="s">
        <v>48</v>
      </c>
      <c r="K78" s="7" t="s">
        <v>48</v>
      </c>
      <c r="L78" s="7" t="s">
        <v>48</v>
      </c>
      <c r="M78" s="7">
        <f t="shared" si="1"/>
        <v>1</v>
      </c>
      <c r="N78" s="7" t="s">
        <v>48</v>
      </c>
      <c r="O78" s="10">
        <v>0</v>
      </c>
      <c r="P78" s="7" t="s">
        <v>48</v>
      </c>
      <c r="Q78" s="11" t="s">
        <v>48</v>
      </c>
      <c r="R78" s="7" t="s">
        <v>48</v>
      </c>
      <c r="S78" s="10">
        <v>0</v>
      </c>
      <c r="T78" s="13">
        <v>221320</v>
      </c>
      <c r="U78" s="13" t="s">
        <v>86</v>
      </c>
    </row>
    <row r="79" spans="1:21" x14ac:dyDescent="0.25">
      <c r="A79" s="7" t="s">
        <v>13</v>
      </c>
      <c r="B79" s="7" t="s">
        <v>2874</v>
      </c>
      <c r="C79" s="7" t="s">
        <v>2875</v>
      </c>
      <c r="D79" s="7" t="s">
        <v>362</v>
      </c>
      <c r="F79" s="9">
        <v>110064615590</v>
      </c>
      <c r="H79" s="7" t="s">
        <v>48</v>
      </c>
      <c r="I79" s="7" t="s">
        <v>49</v>
      </c>
      <c r="J79" s="7" t="s">
        <v>48</v>
      </c>
      <c r="K79" s="7" t="s">
        <v>48</v>
      </c>
      <c r="L79" s="7" t="s">
        <v>48</v>
      </c>
      <c r="M79" s="7">
        <f t="shared" si="1"/>
        <v>1</v>
      </c>
      <c r="N79" s="7" t="s">
        <v>48</v>
      </c>
      <c r="O79" s="10">
        <v>0</v>
      </c>
      <c r="P79" s="7" t="s">
        <v>48</v>
      </c>
      <c r="Q79" s="11" t="s">
        <v>48</v>
      </c>
      <c r="R79" s="7" t="s">
        <v>48</v>
      </c>
      <c r="S79" s="10">
        <v>0</v>
      </c>
      <c r="T79" s="13">
        <v>221320</v>
      </c>
      <c r="U79" s="13" t="s">
        <v>86</v>
      </c>
    </row>
    <row r="80" spans="1:21" x14ac:dyDescent="0.25">
      <c r="A80" s="7" t="s">
        <v>13</v>
      </c>
      <c r="B80" s="7" t="s">
        <v>2915</v>
      </c>
      <c r="C80" s="7" t="s">
        <v>2916</v>
      </c>
      <c r="D80" s="7" t="s">
        <v>362</v>
      </c>
      <c r="F80" s="9">
        <v>110043734983</v>
      </c>
      <c r="H80" s="7" t="s">
        <v>48</v>
      </c>
      <c r="I80" s="7" t="s">
        <v>49</v>
      </c>
      <c r="J80" s="7" t="s">
        <v>48</v>
      </c>
      <c r="K80" s="7" t="s">
        <v>48</v>
      </c>
      <c r="L80" s="7" t="s">
        <v>48</v>
      </c>
      <c r="M80" s="7">
        <f t="shared" si="1"/>
        <v>1</v>
      </c>
      <c r="N80" s="7" t="s">
        <v>48</v>
      </c>
      <c r="O80" s="10">
        <v>0</v>
      </c>
      <c r="P80" s="7" t="s">
        <v>48</v>
      </c>
      <c r="Q80" s="11" t="s">
        <v>48</v>
      </c>
      <c r="R80" s="7" t="s">
        <v>48</v>
      </c>
      <c r="S80" s="10">
        <v>0</v>
      </c>
      <c r="T80" s="13">
        <v>221320</v>
      </c>
      <c r="U80" s="13" t="s">
        <v>86</v>
      </c>
    </row>
    <row r="81" spans="1:21" x14ac:dyDescent="0.25">
      <c r="A81" s="7" t="s">
        <v>13</v>
      </c>
      <c r="B81" s="7" t="s">
        <v>2922</v>
      </c>
      <c r="C81" s="7" t="s">
        <v>2461</v>
      </c>
      <c r="D81" s="7" t="s">
        <v>58</v>
      </c>
      <c r="F81" s="9">
        <v>110070097306</v>
      </c>
      <c r="G81" s="7">
        <v>6592311</v>
      </c>
      <c r="H81" s="7" t="s">
        <v>48</v>
      </c>
      <c r="I81" s="7" t="s">
        <v>49</v>
      </c>
      <c r="J81" s="7" t="s">
        <v>48</v>
      </c>
      <c r="K81" s="7" t="s">
        <v>48</v>
      </c>
      <c r="L81" s="7" t="s">
        <v>49</v>
      </c>
      <c r="M81" s="7">
        <f t="shared" si="1"/>
        <v>1</v>
      </c>
      <c r="N81" s="7" t="s">
        <v>48</v>
      </c>
      <c r="O81" s="10">
        <v>0</v>
      </c>
      <c r="P81" s="7" t="s">
        <v>48</v>
      </c>
      <c r="Q81" s="11" t="s">
        <v>48</v>
      </c>
      <c r="R81" s="7">
        <v>3.0780778228200002E-2</v>
      </c>
      <c r="S81" s="10">
        <v>3.0780778228200002E-2</v>
      </c>
      <c r="T81" s="7">
        <v>221320</v>
      </c>
      <c r="U81" s="7" t="s">
        <v>86</v>
      </c>
    </row>
    <row r="82" spans="1:21" x14ac:dyDescent="0.25">
      <c r="A82" s="7" t="s">
        <v>13</v>
      </c>
      <c r="B82" s="7" t="s">
        <v>2923</v>
      </c>
      <c r="C82" s="7" t="s">
        <v>2461</v>
      </c>
      <c r="D82" s="7" t="s">
        <v>58</v>
      </c>
      <c r="F82" s="9">
        <v>110070097306</v>
      </c>
      <c r="H82" s="7" t="s">
        <v>48</v>
      </c>
      <c r="I82" s="7" t="s">
        <v>49</v>
      </c>
      <c r="J82" s="7" t="s">
        <v>48</v>
      </c>
      <c r="K82" s="7" t="s">
        <v>48</v>
      </c>
      <c r="L82" s="7" t="s">
        <v>48</v>
      </c>
      <c r="M82" s="7">
        <f t="shared" si="1"/>
        <v>1</v>
      </c>
      <c r="N82" s="7" t="s">
        <v>48</v>
      </c>
      <c r="O82" s="10">
        <v>0</v>
      </c>
      <c r="P82" s="7" t="s">
        <v>48</v>
      </c>
      <c r="Q82" s="11" t="s">
        <v>48</v>
      </c>
      <c r="R82" s="7" t="s">
        <v>48</v>
      </c>
      <c r="S82" s="10">
        <v>0</v>
      </c>
      <c r="T82" s="13">
        <v>221320</v>
      </c>
      <c r="U82" s="13" t="s">
        <v>86</v>
      </c>
    </row>
    <row r="83" spans="1:21" x14ac:dyDescent="0.25">
      <c r="A83" s="7" t="s">
        <v>13</v>
      </c>
      <c r="B83" s="7" t="s">
        <v>2941</v>
      </c>
      <c r="C83" s="7" t="s">
        <v>2942</v>
      </c>
      <c r="D83" s="7" t="s">
        <v>362</v>
      </c>
      <c r="F83" s="9">
        <v>110006367136</v>
      </c>
      <c r="H83" s="7" t="s">
        <v>48</v>
      </c>
      <c r="I83" s="7" t="s">
        <v>49</v>
      </c>
      <c r="J83" s="7" t="s">
        <v>48</v>
      </c>
      <c r="K83" s="7" t="s">
        <v>48</v>
      </c>
      <c r="L83" s="7" t="s">
        <v>48</v>
      </c>
      <c r="M83" s="7">
        <f t="shared" si="1"/>
        <v>1</v>
      </c>
      <c r="N83" s="7" t="s">
        <v>48</v>
      </c>
      <c r="O83" s="10">
        <v>0</v>
      </c>
      <c r="P83" s="7" t="s">
        <v>48</v>
      </c>
      <c r="Q83" s="11" t="s">
        <v>48</v>
      </c>
      <c r="R83" s="7" t="s">
        <v>48</v>
      </c>
      <c r="S83" s="10">
        <v>0</v>
      </c>
      <c r="T83" s="13">
        <v>221320</v>
      </c>
      <c r="U83" s="13" t="s">
        <v>86</v>
      </c>
    </row>
    <row r="84" spans="1:21" x14ac:dyDescent="0.25">
      <c r="A84" s="7" t="s">
        <v>13</v>
      </c>
      <c r="B84" s="7" t="s">
        <v>2987</v>
      </c>
      <c r="C84" s="7" t="s">
        <v>2988</v>
      </c>
      <c r="D84" s="7" t="s">
        <v>58</v>
      </c>
      <c r="F84" s="9">
        <v>110000520026</v>
      </c>
      <c r="H84" s="7" t="s">
        <v>48</v>
      </c>
      <c r="I84" s="7" t="s">
        <v>49</v>
      </c>
      <c r="J84" s="7" t="s">
        <v>48</v>
      </c>
      <c r="K84" s="7" t="s">
        <v>48</v>
      </c>
      <c r="L84" s="7" t="s">
        <v>48</v>
      </c>
      <c r="M84" s="7">
        <f t="shared" si="1"/>
        <v>1</v>
      </c>
      <c r="N84" s="7" t="s">
        <v>48</v>
      </c>
      <c r="O84" s="10">
        <v>0</v>
      </c>
      <c r="P84" s="7" t="s">
        <v>48</v>
      </c>
      <c r="Q84" s="11" t="s">
        <v>48</v>
      </c>
      <c r="R84" s="7" t="s">
        <v>48</v>
      </c>
      <c r="S84" s="10">
        <v>0</v>
      </c>
      <c r="T84" s="13">
        <v>221310</v>
      </c>
      <c r="U84" s="13" t="s">
        <v>115</v>
      </c>
    </row>
    <row r="85" spans="1:21" x14ac:dyDescent="0.25">
      <c r="A85" s="7" t="s">
        <v>13</v>
      </c>
      <c r="B85" s="7" t="s">
        <v>2991</v>
      </c>
      <c r="C85" s="7" t="s">
        <v>2992</v>
      </c>
      <c r="D85" s="7" t="s">
        <v>362</v>
      </c>
      <c r="F85" s="9">
        <v>110000551082</v>
      </c>
      <c r="H85" s="7" t="s">
        <v>48</v>
      </c>
      <c r="I85" s="7" t="s">
        <v>49</v>
      </c>
      <c r="J85" s="7" t="s">
        <v>48</v>
      </c>
      <c r="K85" s="7" t="s">
        <v>48</v>
      </c>
      <c r="L85" s="7" t="s">
        <v>48</v>
      </c>
      <c r="M85" s="7">
        <f t="shared" si="1"/>
        <v>1</v>
      </c>
      <c r="N85" s="7" t="s">
        <v>48</v>
      </c>
      <c r="O85" s="10">
        <v>0</v>
      </c>
      <c r="P85" s="7" t="s">
        <v>48</v>
      </c>
      <c r="Q85" s="11" t="s">
        <v>48</v>
      </c>
      <c r="R85" s="7" t="s">
        <v>48</v>
      </c>
      <c r="S85" s="10">
        <v>0</v>
      </c>
      <c r="T85" s="13">
        <v>221320</v>
      </c>
      <c r="U85" s="13" t="s">
        <v>86</v>
      </c>
    </row>
    <row r="86" spans="1:21" x14ac:dyDescent="0.25">
      <c r="A86" s="7" t="s">
        <v>13</v>
      </c>
      <c r="B86" s="7" t="s">
        <v>3048</v>
      </c>
      <c r="C86" s="7" t="s">
        <v>3049</v>
      </c>
      <c r="D86" s="7" t="s">
        <v>362</v>
      </c>
      <c r="F86" s="9">
        <v>110006644872</v>
      </c>
      <c r="H86" s="7" t="s">
        <v>48</v>
      </c>
      <c r="I86" s="7" t="s">
        <v>49</v>
      </c>
      <c r="J86" s="7" t="s">
        <v>48</v>
      </c>
      <c r="K86" s="7" t="s">
        <v>48</v>
      </c>
      <c r="L86" s="7" t="s">
        <v>48</v>
      </c>
      <c r="M86" s="7">
        <f t="shared" si="1"/>
        <v>1</v>
      </c>
      <c r="N86" s="7" t="s">
        <v>48</v>
      </c>
      <c r="O86" s="10">
        <v>0</v>
      </c>
      <c r="P86" s="7" t="s">
        <v>48</v>
      </c>
      <c r="Q86" s="11" t="s">
        <v>48</v>
      </c>
      <c r="R86" s="7" t="s">
        <v>48</v>
      </c>
      <c r="S86" s="10">
        <v>0</v>
      </c>
      <c r="T86" s="13">
        <v>221320</v>
      </c>
      <c r="U86" s="13" t="s">
        <v>86</v>
      </c>
    </row>
    <row r="87" spans="1:21" x14ac:dyDescent="0.25">
      <c r="A87" s="7" t="s">
        <v>13</v>
      </c>
      <c r="B87" s="7" t="s">
        <v>3099</v>
      </c>
      <c r="C87" s="7" t="s">
        <v>3100</v>
      </c>
      <c r="D87" s="7" t="s">
        <v>58</v>
      </c>
      <c r="F87" s="9">
        <v>110010058757</v>
      </c>
      <c r="H87" s="7" t="s">
        <v>48</v>
      </c>
      <c r="I87" s="7" t="s">
        <v>49</v>
      </c>
      <c r="J87" s="7" t="s">
        <v>48</v>
      </c>
      <c r="K87" s="7" t="s">
        <v>48</v>
      </c>
      <c r="L87" s="7" t="s">
        <v>48</v>
      </c>
      <c r="M87" s="7">
        <f t="shared" si="1"/>
        <v>1</v>
      </c>
      <c r="N87" s="7" t="s">
        <v>48</v>
      </c>
      <c r="O87" s="10">
        <v>0.45825751999999997</v>
      </c>
      <c r="P87" s="7" t="s">
        <v>48</v>
      </c>
      <c r="Q87" s="11" t="s">
        <v>48</v>
      </c>
      <c r="R87" s="7" t="s">
        <v>48</v>
      </c>
      <c r="S87" s="10">
        <v>0.45825751999999997</v>
      </c>
      <c r="T87" s="13">
        <v>221320</v>
      </c>
      <c r="U87" s="13" t="s">
        <v>86</v>
      </c>
    </row>
    <row r="88" spans="1:21" x14ac:dyDescent="0.25">
      <c r="A88" s="7" t="s">
        <v>13</v>
      </c>
      <c r="B88" s="7" t="s">
        <v>3157</v>
      </c>
      <c r="C88" s="7" t="s">
        <v>3158</v>
      </c>
      <c r="D88" s="7" t="s">
        <v>362</v>
      </c>
      <c r="F88" s="9">
        <v>110000732253</v>
      </c>
      <c r="H88" s="7" t="s">
        <v>48</v>
      </c>
      <c r="I88" s="7" t="s">
        <v>49</v>
      </c>
      <c r="J88" s="7" t="s">
        <v>48</v>
      </c>
      <c r="K88" s="7" t="s">
        <v>48</v>
      </c>
      <c r="L88" s="7" t="s">
        <v>48</v>
      </c>
      <c r="M88" s="7">
        <f t="shared" si="1"/>
        <v>1</v>
      </c>
      <c r="N88" s="7" t="s">
        <v>48</v>
      </c>
      <c r="O88" s="10">
        <v>0</v>
      </c>
      <c r="P88" s="7" t="s">
        <v>48</v>
      </c>
      <c r="Q88" s="11" t="s">
        <v>48</v>
      </c>
      <c r="R88" s="7" t="s">
        <v>48</v>
      </c>
      <c r="S88" s="10">
        <v>0</v>
      </c>
      <c r="T88" s="13">
        <v>221320</v>
      </c>
      <c r="U88" s="13" t="s">
        <v>86</v>
      </c>
    </row>
    <row r="89" spans="1:21" x14ac:dyDescent="0.25">
      <c r="A89" s="7" t="s">
        <v>13</v>
      </c>
      <c r="B89" s="7" t="s">
        <v>3169</v>
      </c>
      <c r="C89" s="7" t="s">
        <v>3170</v>
      </c>
      <c r="D89" s="7" t="s">
        <v>362</v>
      </c>
      <c r="F89" s="9">
        <v>110009938470</v>
      </c>
      <c r="H89" s="7" t="s">
        <v>48</v>
      </c>
      <c r="I89" s="7" t="s">
        <v>49</v>
      </c>
      <c r="J89" s="7" t="s">
        <v>48</v>
      </c>
      <c r="K89" s="7" t="s">
        <v>48</v>
      </c>
      <c r="L89" s="7" t="s">
        <v>48</v>
      </c>
      <c r="M89" s="7">
        <f t="shared" si="1"/>
        <v>1</v>
      </c>
      <c r="N89" s="7" t="s">
        <v>48</v>
      </c>
      <c r="O89" s="10">
        <v>0</v>
      </c>
      <c r="P89" s="7" t="s">
        <v>48</v>
      </c>
      <c r="Q89" s="11" t="s">
        <v>48</v>
      </c>
      <c r="R89" s="7" t="s">
        <v>48</v>
      </c>
      <c r="S89" s="10">
        <v>0</v>
      </c>
      <c r="T89" s="13">
        <v>221320</v>
      </c>
      <c r="U89" s="13" t="s">
        <v>86</v>
      </c>
    </row>
    <row r="90" spans="1:21" x14ac:dyDescent="0.25">
      <c r="A90" s="7" t="s">
        <v>13</v>
      </c>
      <c r="B90" s="7" t="s">
        <v>3197</v>
      </c>
      <c r="C90" s="7" t="s">
        <v>3198</v>
      </c>
      <c r="D90" s="7" t="s">
        <v>58</v>
      </c>
      <c r="F90" s="9">
        <v>110000525842</v>
      </c>
      <c r="H90" s="7" t="s">
        <v>48</v>
      </c>
      <c r="I90" s="7" t="s">
        <v>49</v>
      </c>
      <c r="J90" s="7" t="s">
        <v>48</v>
      </c>
      <c r="K90" s="7" t="s">
        <v>48</v>
      </c>
      <c r="L90" s="7" t="s">
        <v>48</v>
      </c>
      <c r="M90" s="7">
        <f t="shared" si="1"/>
        <v>1</v>
      </c>
      <c r="N90" s="7" t="s">
        <v>48</v>
      </c>
      <c r="O90" s="10">
        <v>0</v>
      </c>
      <c r="P90" s="7" t="s">
        <v>48</v>
      </c>
      <c r="Q90" s="11" t="s">
        <v>48</v>
      </c>
      <c r="R90" s="7" t="s">
        <v>48</v>
      </c>
      <c r="S90" s="10">
        <v>0</v>
      </c>
      <c r="T90" s="13">
        <v>221320</v>
      </c>
      <c r="U90" s="13" t="s">
        <v>86</v>
      </c>
    </row>
    <row r="91" spans="1:21" x14ac:dyDescent="0.25">
      <c r="A91" s="7" t="s">
        <v>13</v>
      </c>
      <c r="B91" s="7" t="s">
        <v>3200</v>
      </c>
      <c r="C91" s="7" t="s">
        <v>2781</v>
      </c>
      <c r="D91" s="7" t="s">
        <v>362</v>
      </c>
      <c r="F91" s="9">
        <v>110031112659</v>
      </c>
      <c r="H91" s="7" t="s">
        <v>48</v>
      </c>
      <c r="I91" s="7" t="s">
        <v>49</v>
      </c>
      <c r="J91" s="7" t="s">
        <v>48</v>
      </c>
      <c r="K91" s="7" t="s">
        <v>48</v>
      </c>
      <c r="L91" s="7" t="s">
        <v>48</v>
      </c>
      <c r="M91" s="7">
        <f t="shared" si="1"/>
        <v>1</v>
      </c>
      <c r="N91" s="7" t="s">
        <v>48</v>
      </c>
      <c r="O91" s="10">
        <v>0</v>
      </c>
      <c r="P91" s="7" t="s">
        <v>48</v>
      </c>
      <c r="Q91" s="11" t="s">
        <v>48</v>
      </c>
      <c r="R91" s="7" t="s">
        <v>48</v>
      </c>
      <c r="S91" s="10">
        <v>0</v>
      </c>
      <c r="T91" s="13">
        <v>221320</v>
      </c>
      <c r="U91" s="13" t="s">
        <v>86</v>
      </c>
    </row>
    <row r="92" spans="1:21" x14ac:dyDescent="0.25">
      <c r="A92" s="7" t="s">
        <v>13</v>
      </c>
      <c r="B92" s="7" t="s">
        <v>3201</v>
      </c>
      <c r="C92" s="7" t="s">
        <v>527</v>
      </c>
      <c r="D92" s="7" t="s">
        <v>362</v>
      </c>
      <c r="F92" s="9">
        <v>110009933484</v>
      </c>
      <c r="H92" s="7" t="s">
        <v>48</v>
      </c>
      <c r="I92" s="7" t="s">
        <v>49</v>
      </c>
      <c r="J92" s="7" t="s">
        <v>48</v>
      </c>
      <c r="K92" s="7" t="s">
        <v>48</v>
      </c>
      <c r="L92" s="7" t="s">
        <v>48</v>
      </c>
      <c r="M92" s="7">
        <f t="shared" si="1"/>
        <v>1</v>
      </c>
      <c r="N92" s="7" t="s">
        <v>48</v>
      </c>
      <c r="O92" s="10">
        <v>5.636622</v>
      </c>
      <c r="P92" s="7" t="s">
        <v>48</v>
      </c>
      <c r="Q92" s="11" t="s">
        <v>48</v>
      </c>
      <c r="R92" s="7" t="s">
        <v>48</v>
      </c>
      <c r="S92" s="10">
        <v>5.636622</v>
      </c>
      <c r="T92" s="13">
        <v>221320</v>
      </c>
      <c r="U92" s="13" t="s">
        <v>86</v>
      </c>
    </row>
    <row r="93" spans="1:21" x14ac:dyDescent="0.25">
      <c r="A93" s="7" t="s">
        <v>13</v>
      </c>
      <c r="B93" s="7" t="s">
        <v>3418</v>
      </c>
      <c r="C93" s="7" t="s">
        <v>3419</v>
      </c>
      <c r="D93" s="7" t="s">
        <v>362</v>
      </c>
      <c r="F93" s="9">
        <v>110000719045</v>
      </c>
      <c r="H93" s="7" t="s">
        <v>48</v>
      </c>
      <c r="I93" s="7" t="s">
        <v>49</v>
      </c>
      <c r="J93" s="7" t="s">
        <v>48</v>
      </c>
      <c r="K93" s="7" t="s">
        <v>48</v>
      </c>
      <c r="L93" s="7" t="s">
        <v>48</v>
      </c>
      <c r="M93" s="7">
        <f t="shared" si="1"/>
        <v>1</v>
      </c>
      <c r="N93" s="7" t="s">
        <v>48</v>
      </c>
      <c r="O93" s="10">
        <v>3.7646556250000001</v>
      </c>
      <c r="P93" s="7" t="s">
        <v>48</v>
      </c>
      <c r="Q93" s="11" t="s">
        <v>48</v>
      </c>
      <c r="R93" s="7" t="s">
        <v>48</v>
      </c>
      <c r="S93" s="10">
        <v>3.7646556250000001</v>
      </c>
      <c r="T93" s="13">
        <v>221320</v>
      </c>
      <c r="U93" s="13" t="s">
        <v>86</v>
      </c>
    </row>
    <row r="94" spans="1:21" x14ac:dyDescent="0.25">
      <c r="A94" s="7" t="s">
        <v>13</v>
      </c>
      <c r="B94" s="7" t="s">
        <v>3422</v>
      </c>
      <c r="C94" s="7" t="s">
        <v>3423</v>
      </c>
      <c r="D94" s="7" t="s">
        <v>362</v>
      </c>
      <c r="F94" s="9">
        <v>110000736730</v>
      </c>
      <c r="H94" s="7" t="s">
        <v>48</v>
      </c>
      <c r="I94" s="7" t="s">
        <v>49</v>
      </c>
      <c r="J94" s="7" t="s">
        <v>48</v>
      </c>
      <c r="K94" s="7" t="s">
        <v>48</v>
      </c>
      <c r="L94" s="7" t="s">
        <v>48</v>
      </c>
      <c r="M94" s="7">
        <f t="shared" si="1"/>
        <v>1</v>
      </c>
      <c r="N94" s="7" t="s">
        <v>48</v>
      </c>
      <c r="O94" s="10">
        <v>0</v>
      </c>
      <c r="P94" s="7" t="s">
        <v>48</v>
      </c>
      <c r="Q94" s="11" t="s">
        <v>48</v>
      </c>
      <c r="R94" s="7" t="s">
        <v>48</v>
      </c>
      <c r="S94" s="10">
        <v>0</v>
      </c>
      <c r="T94" s="13">
        <v>221320</v>
      </c>
      <c r="U94" s="13" t="s">
        <v>86</v>
      </c>
    </row>
    <row r="95" spans="1:21" x14ac:dyDescent="0.25">
      <c r="A95" s="7" t="s">
        <v>13</v>
      </c>
      <c r="B95" s="7" t="s">
        <v>3424</v>
      </c>
      <c r="C95" s="7" t="s">
        <v>2916</v>
      </c>
      <c r="D95" s="7" t="s">
        <v>362</v>
      </c>
      <c r="F95" s="9">
        <v>110039998214</v>
      </c>
      <c r="H95" s="7" t="s">
        <v>48</v>
      </c>
      <c r="I95" s="7" t="s">
        <v>49</v>
      </c>
      <c r="J95" s="7" t="s">
        <v>48</v>
      </c>
      <c r="K95" s="7" t="s">
        <v>48</v>
      </c>
      <c r="L95" s="7" t="s">
        <v>48</v>
      </c>
      <c r="M95" s="7">
        <f t="shared" si="1"/>
        <v>1</v>
      </c>
      <c r="N95" s="7" t="s">
        <v>48</v>
      </c>
      <c r="O95" s="10">
        <v>0</v>
      </c>
      <c r="P95" s="7" t="s">
        <v>48</v>
      </c>
      <c r="Q95" s="11" t="s">
        <v>48</v>
      </c>
      <c r="R95" s="7" t="s">
        <v>48</v>
      </c>
      <c r="S95" s="10">
        <v>0</v>
      </c>
      <c r="T95" s="13">
        <v>221320</v>
      </c>
      <c r="U95" s="13" t="s">
        <v>86</v>
      </c>
    </row>
    <row r="96" spans="1:21" x14ac:dyDescent="0.25">
      <c r="A96" s="7" t="s">
        <v>13</v>
      </c>
      <c r="B96" s="7" t="s">
        <v>3470</v>
      </c>
      <c r="C96" s="7" t="s">
        <v>2084</v>
      </c>
      <c r="D96" s="7" t="s">
        <v>188</v>
      </c>
      <c r="F96" s="9">
        <v>110005726802</v>
      </c>
      <c r="H96" s="7" t="s">
        <v>48</v>
      </c>
      <c r="I96" s="7" t="s">
        <v>49</v>
      </c>
      <c r="J96" s="7" t="s">
        <v>48</v>
      </c>
      <c r="K96" s="7" t="s">
        <v>48</v>
      </c>
      <c r="L96" s="7" t="s">
        <v>48</v>
      </c>
      <c r="M96" s="7">
        <f t="shared" si="1"/>
        <v>1</v>
      </c>
      <c r="N96" s="7" t="s">
        <v>48</v>
      </c>
      <c r="O96" s="10">
        <v>0</v>
      </c>
      <c r="P96" s="7" t="s">
        <v>48</v>
      </c>
      <c r="Q96" s="11" t="s">
        <v>48</v>
      </c>
      <c r="R96" s="7" t="s">
        <v>48</v>
      </c>
      <c r="S96" s="10">
        <v>0</v>
      </c>
      <c r="T96" s="13">
        <v>221320</v>
      </c>
      <c r="U96" s="13" t="s">
        <v>86</v>
      </c>
    </row>
    <row r="97" spans="1:21" x14ac:dyDescent="0.25">
      <c r="A97" s="7" t="s">
        <v>13</v>
      </c>
      <c r="B97" s="7" t="s">
        <v>3471</v>
      </c>
      <c r="C97" s="7" t="s">
        <v>3472</v>
      </c>
      <c r="D97" s="7" t="s">
        <v>58</v>
      </c>
      <c r="F97" s="9">
        <v>110013848453</v>
      </c>
      <c r="H97" s="7" t="s">
        <v>48</v>
      </c>
      <c r="I97" s="7" t="s">
        <v>49</v>
      </c>
      <c r="J97" s="7" t="s">
        <v>48</v>
      </c>
      <c r="K97" s="7" t="s">
        <v>48</v>
      </c>
      <c r="L97" s="7" t="s">
        <v>48</v>
      </c>
      <c r="M97" s="7">
        <f t="shared" si="1"/>
        <v>1</v>
      </c>
      <c r="N97" s="7" t="s">
        <v>48</v>
      </c>
      <c r="O97" s="10">
        <v>0.67112412212500006</v>
      </c>
      <c r="P97" s="7" t="s">
        <v>48</v>
      </c>
      <c r="Q97" s="11" t="s">
        <v>48</v>
      </c>
      <c r="R97" s="7" t="s">
        <v>48</v>
      </c>
      <c r="S97" s="10">
        <v>0.67112412212500006</v>
      </c>
      <c r="T97" s="13">
        <v>221320</v>
      </c>
      <c r="U97" s="13" t="s">
        <v>86</v>
      </c>
    </row>
    <row r="98" spans="1:21" x14ac:dyDescent="0.25">
      <c r="A98" s="7" t="s">
        <v>13</v>
      </c>
      <c r="B98" s="7" t="s">
        <v>3473</v>
      </c>
      <c r="C98" s="7" t="s">
        <v>3474</v>
      </c>
      <c r="D98" s="7" t="s">
        <v>58</v>
      </c>
      <c r="F98" s="9">
        <v>110000730460</v>
      </c>
      <c r="H98" s="7" t="s">
        <v>48</v>
      </c>
      <c r="I98" s="7" t="s">
        <v>49</v>
      </c>
      <c r="J98" s="7" t="s">
        <v>48</v>
      </c>
      <c r="K98" s="7" t="s">
        <v>48</v>
      </c>
      <c r="L98" s="7" t="s">
        <v>48</v>
      </c>
      <c r="M98" s="7">
        <f t="shared" si="1"/>
        <v>1</v>
      </c>
      <c r="N98" s="7" t="s">
        <v>48</v>
      </c>
      <c r="O98" s="10">
        <v>0</v>
      </c>
      <c r="P98" s="7" t="s">
        <v>48</v>
      </c>
      <c r="Q98" s="11" t="s">
        <v>48</v>
      </c>
      <c r="R98" s="7" t="s">
        <v>48</v>
      </c>
      <c r="S98" s="10">
        <v>0</v>
      </c>
      <c r="T98" s="13">
        <v>221320</v>
      </c>
      <c r="U98" s="13" t="s">
        <v>86</v>
      </c>
    </row>
    <row r="99" spans="1:21" x14ac:dyDescent="0.25">
      <c r="A99" s="7" t="s">
        <v>13</v>
      </c>
      <c r="B99" s="7" t="s">
        <v>3567</v>
      </c>
      <c r="C99" s="7" t="s">
        <v>3568</v>
      </c>
      <c r="D99" s="7" t="s">
        <v>58</v>
      </c>
      <c r="F99" s="9">
        <v>110064622519</v>
      </c>
      <c r="H99" s="7" t="s">
        <v>48</v>
      </c>
      <c r="I99" s="7" t="s">
        <v>49</v>
      </c>
      <c r="J99" s="7" t="s">
        <v>48</v>
      </c>
      <c r="K99" s="7" t="s">
        <v>48</v>
      </c>
      <c r="L99" s="7" t="s">
        <v>48</v>
      </c>
      <c r="M99" s="7">
        <f t="shared" si="1"/>
        <v>1</v>
      </c>
      <c r="N99" s="7" t="s">
        <v>48</v>
      </c>
      <c r="O99" s="10">
        <v>0</v>
      </c>
      <c r="P99" s="7" t="s">
        <v>48</v>
      </c>
      <c r="Q99" s="11" t="s">
        <v>48</v>
      </c>
      <c r="R99" s="7" t="s">
        <v>48</v>
      </c>
      <c r="S99" s="10">
        <v>0</v>
      </c>
      <c r="T99" s="13">
        <v>221320</v>
      </c>
      <c r="U99" s="13" t="s">
        <v>86</v>
      </c>
    </row>
    <row r="100" spans="1:21" x14ac:dyDescent="0.25">
      <c r="A100" s="7" t="s">
        <v>13</v>
      </c>
      <c r="B100" s="7" t="s">
        <v>3584</v>
      </c>
      <c r="C100" s="7" t="s">
        <v>3585</v>
      </c>
      <c r="D100" s="7" t="s">
        <v>362</v>
      </c>
      <c r="F100" s="9">
        <v>110020941383</v>
      </c>
      <c r="H100" s="7" t="s">
        <v>48</v>
      </c>
      <c r="I100" s="7" t="s">
        <v>49</v>
      </c>
      <c r="J100" s="7" t="s">
        <v>48</v>
      </c>
      <c r="K100" s="7" t="s">
        <v>48</v>
      </c>
      <c r="L100" s="7" t="s">
        <v>48</v>
      </c>
      <c r="M100" s="7">
        <f t="shared" si="1"/>
        <v>1</v>
      </c>
      <c r="N100" s="7" t="s">
        <v>48</v>
      </c>
      <c r="O100" s="10">
        <v>0.18656113599999999</v>
      </c>
      <c r="P100" s="7" t="s">
        <v>48</v>
      </c>
      <c r="Q100" s="11" t="s">
        <v>48</v>
      </c>
      <c r="R100" s="7" t="s">
        <v>48</v>
      </c>
      <c r="S100" s="10">
        <v>0.18656113599999999</v>
      </c>
      <c r="T100" s="13">
        <v>221320</v>
      </c>
      <c r="U100" s="13" t="s">
        <v>86</v>
      </c>
    </row>
    <row r="101" spans="1:21" x14ac:dyDescent="0.25">
      <c r="A101" s="7" t="s">
        <v>13</v>
      </c>
      <c r="B101" s="7" t="s">
        <v>3591</v>
      </c>
      <c r="C101" s="7" t="s">
        <v>3592</v>
      </c>
      <c r="D101" s="7" t="s">
        <v>97</v>
      </c>
      <c r="F101" s="9">
        <v>110024409362</v>
      </c>
      <c r="H101" s="7" t="s">
        <v>48</v>
      </c>
      <c r="I101" s="7" t="s">
        <v>49</v>
      </c>
      <c r="J101" s="7" t="s">
        <v>48</v>
      </c>
      <c r="K101" s="7" t="s">
        <v>48</v>
      </c>
      <c r="L101" s="7" t="s">
        <v>48</v>
      </c>
      <c r="M101" s="7">
        <f t="shared" si="1"/>
        <v>1</v>
      </c>
      <c r="N101" s="7" t="s">
        <v>48</v>
      </c>
      <c r="O101" s="10">
        <v>0</v>
      </c>
      <c r="P101" s="7" t="s">
        <v>48</v>
      </c>
      <c r="Q101" s="11" t="s">
        <v>48</v>
      </c>
      <c r="R101" s="7" t="s">
        <v>48</v>
      </c>
      <c r="S101" s="10">
        <v>0</v>
      </c>
      <c r="T101" s="13">
        <v>221320</v>
      </c>
      <c r="U101" s="13" t="s">
        <v>86</v>
      </c>
    </row>
    <row r="102" spans="1:21" x14ac:dyDescent="0.25">
      <c r="A102" s="7" t="s">
        <v>13</v>
      </c>
      <c r="B102" s="7" t="s">
        <v>3632</v>
      </c>
      <c r="C102" s="7" t="s">
        <v>3633</v>
      </c>
      <c r="D102" s="7" t="s">
        <v>58</v>
      </c>
      <c r="F102" s="9">
        <v>110002912750</v>
      </c>
      <c r="H102" s="7" t="s">
        <v>48</v>
      </c>
      <c r="I102" s="7" t="s">
        <v>49</v>
      </c>
      <c r="J102" s="7" t="s">
        <v>48</v>
      </c>
      <c r="K102" s="7" t="s">
        <v>48</v>
      </c>
      <c r="L102" s="7" t="s">
        <v>48</v>
      </c>
      <c r="M102" s="7">
        <f t="shared" si="1"/>
        <v>1</v>
      </c>
      <c r="N102" s="7" t="s">
        <v>48</v>
      </c>
      <c r="O102" s="10">
        <v>0</v>
      </c>
      <c r="P102" s="7" t="s">
        <v>48</v>
      </c>
      <c r="Q102" s="11" t="s">
        <v>48</v>
      </c>
      <c r="R102" s="7" t="s">
        <v>48</v>
      </c>
      <c r="S102" s="10">
        <v>0</v>
      </c>
      <c r="T102" s="13">
        <v>221320</v>
      </c>
      <c r="U102" s="13" t="s">
        <v>86</v>
      </c>
    </row>
    <row r="103" spans="1:21" x14ac:dyDescent="0.25">
      <c r="A103" s="7" t="s">
        <v>13</v>
      </c>
      <c r="B103" s="7" t="s">
        <v>3648</v>
      </c>
      <c r="C103" s="7" t="s">
        <v>3649</v>
      </c>
      <c r="D103" s="7" t="s">
        <v>58</v>
      </c>
      <c r="F103" s="9">
        <v>110000730629</v>
      </c>
      <c r="H103" s="7" t="s">
        <v>48</v>
      </c>
      <c r="I103" s="7" t="s">
        <v>49</v>
      </c>
      <c r="J103" s="7" t="s">
        <v>48</v>
      </c>
      <c r="K103" s="7" t="s">
        <v>48</v>
      </c>
      <c r="L103" s="7" t="s">
        <v>48</v>
      </c>
      <c r="M103" s="7">
        <f t="shared" si="1"/>
        <v>1</v>
      </c>
      <c r="N103" s="7" t="s">
        <v>48</v>
      </c>
      <c r="O103" s="10">
        <v>0</v>
      </c>
      <c r="P103" s="7" t="s">
        <v>48</v>
      </c>
      <c r="Q103" s="11" t="s">
        <v>48</v>
      </c>
      <c r="R103" s="7" t="s">
        <v>48</v>
      </c>
      <c r="S103" s="10">
        <v>0</v>
      </c>
      <c r="T103" s="13">
        <v>221320</v>
      </c>
      <c r="U103" s="13" t="s">
        <v>86</v>
      </c>
    </row>
    <row r="104" spans="1:21" x14ac:dyDescent="0.25">
      <c r="A104" s="7" t="s">
        <v>13</v>
      </c>
      <c r="B104" s="7" t="s">
        <v>3788</v>
      </c>
      <c r="C104" s="7" t="s">
        <v>3789</v>
      </c>
      <c r="D104" s="7" t="s">
        <v>362</v>
      </c>
      <c r="F104" s="9">
        <v>110000542896</v>
      </c>
      <c r="H104" s="7" t="s">
        <v>48</v>
      </c>
      <c r="I104" s="7" t="s">
        <v>49</v>
      </c>
      <c r="J104" s="7" t="s">
        <v>48</v>
      </c>
      <c r="K104" s="7" t="s">
        <v>48</v>
      </c>
      <c r="L104" s="7" t="s">
        <v>48</v>
      </c>
      <c r="M104" s="7">
        <f t="shared" si="1"/>
        <v>1</v>
      </c>
      <c r="N104" s="7" t="s">
        <v>48</v>
      </c>
      <c r="O104" s="10">
        <v>0</v>
      </c>
      <c r="P104" s="7" t="s">
        <v>48</v>
      </c>
      <c r="Q104" s="11" t="s">
        <v>48</v>
      </c>
      <c r="R104" s="7" t="s">
        <v>48</v>
      </c>
      <c r="S104" s="10">
        <v>0</v>
      </c>
      <c r="T104" s="13">
        <v>221320</v>
      </c>
      <c r="U104" s="13" t="s">
        <v>86</v>
      </c>
    </row>
    <row r="105" spans="1:21" x14ac:dyDescent="0.25">
      <c r="A105" s="7" t="s">
        <v>13</v>
      </c>
      <c r="B105" s="7" t="s">
        <v>4098</v>
      </c>
      <c r="C105" s="7" t="s">
        <v>4099</v>
      </c>
      <c r="D105" s="7" t="s">
        <v>336</v>
      </c>
      <c r="F105" s="9">
        <v>110024409344</v>
      </c>
      <c r="H105" s="7" t="s">
        <v>48</v>
      </c>
      <c r="I105" s="7" t="s">
        <v>49</v>
      </c>
      <c r="J105" s="7" t="s">
        <v>48</v>
      </c>
      <c r="K105" s="7" t="s">
        <v>48</v>
      </c>
      <c r="L105" s="7" t="s">
        <v>48</v>
      </c>
      <c r="M105" s="7">
        <f t="shared" si="1"/>
        <v>1</v>
      </c>
      <c r="N105" s="7" t="s">
        <v>48</v>
      </c>
      <c r="O105" s="10">
        <v>0</v>
      </c>
      <c r="P105" s="7" t="s">
        <v>48</v>
      </c>
      <c r="Q105" s="11" t="s">
        <v>48</v>
      </c>
      <c r="R105" s="7" t="s">
        <v>48</v>
      </c>
      <c r="S105" s="10">
        <v>0</v>
      </c>
      <c r="T105" s="13">
        <v>221320</v>
      </c>
      <c r="U105" s="13" t="s">
        <v>86</v>
      </c>
    </row>
    <row r="106" spans="1:21" x14ac:dyDescent="0.25">
      <c r="A106" s="7" t="s">
        <v>13</v>
      </c>
      <c r="B106" s="7" t="s">
        <v>4198</v>
      </c>
      <c r="C106" s="7" t="s">
        <v>1788</v>
      </c>
      <c r="D106" s="7" t="s">
        <v>362</v>
      </c>
      <c r="F106" s="9">
        <v>110000571373</v>
      </c>
      <c r="H106" s="7" t="s">
        <v>48</v>
      </c>
      <c r="I106" s="7" t="s">
        <v>49</v>
      </c>
      <c r="J106" s="7" t="s">
        <v>48</v>
      </c>
      <c r="K106" s="7" t="s">
        <v>48</v>
      </c>
      <c r="L106" s="7" t="s">
        <v>48</v>
      </c>
      <c r="M106" s="7">
        <f t="shared" si="1"/>
        <v>1</v>
      </c>
      <c r="N106" s="7" t="s">
        <v>48</v>
      </c>
      <c r="O106" s="10">
        <v>0</v>
      </c>
      <c r="P106" s="7" t="s">
        <v>48</v>
      </c>
      <c r="Q106" s="11" t="s">
        <v>48</v>
      </c>
      <c r="R106" s="7" t="s">
        <v>48</v>
      </c>
      <c r="S106" s="10">
        <v>0</v>
      </c>
      <c r="T106" s="13">
        <v>221320</v>
      </c>
      <c r="U106" s="13" t="s">
        <v>86</v>
      </c>
    </row>
    <row r="107" spans="1:21" x14ac:dyDescent="0.25">
      <c r="A107" s="7" t="s">
        <v>13</v>
      </c>
      <c r="B107" s="7" t="s">
        <v>4238</v>
      </c>
      <c r="C107" s="7" t="s">
        <v>4239</v>
      </c>
      <c r="D107" s="7" t="s">
        <v>362</v>
      </c>
      <c r="F107" s="9">
        <v>110000732226</v>
      </c>
      <c r="H107" s="7" t="s">
        <v>48</v>
      </c>
      <c r="I107" s="7" t="s">
        <v>49</v>
      </c>
      <c r="J107" s="7" t="s">
        <v>48</v>
      </c>
      <c r="K107" s="7" t="s">
        <v>48</v>
      </c>
      <c r="L107" s="7" t="s">
        <v>48</v>
      </c>
      <c r="M107" s="7">
        <f t="shared" si="1"/>
        <v>1</v>
      </c>
      <c r="N107" s="7" t="s">
        <v>48</v>
      </c>
      <c r="O107" s="10">
        <v>0</v>
      </c>
      <c r="P107" s="7" t="s">
        <v>48</v>
      </c>
      <c r="Q107" s="11" t="s">
        <v>48</v>
      </c>
      <c r="R107" s="7" t="s">
        <v>48</v>
      </c>
      <c r="S107" s="10">
        <v>0</v>
      </c>
      <c r="T107" s="13">
        <v>221320</v>
      </c>
      <c r="U107" s="13" t="s">
        <v>86</v>
      </c>
    </row>
    <row r="108" spans="1:21" x14ac:dyDescent="0.25">
      <c r="A108" s="7" t="s">
        <v>13</v>
      </c>
      <c r="B108" s="7" t="s">
        <v>4242</v>
      </c>
      <c r="C108" s="7" t="s">
        <v>225</v>
      </c>
      <c r="D108" s="7" t="s">
        <v>58</v>
      </c>
      <c r="F108" s="9">
        <v>110000517637</v>
      </c>
      <c r="H108" s="7" t="s">
        <v>48</v>
      </c>
      <c r="I108" s="7" t="s">
        <v>49</v>
      </c>
      <c r="J108" s="7" t="s">
        <v>48</v>
      </c>
      <c r="K108" s="7" t="s">
        <v>48</v>
      </c>
      <c r="L108" s="7" t="s">
        <v>48</v>
      </c>
      <c r="M108" s="7">
        <f t="shared" si="1"/>
        <v>1</v>
      </c>
      <c r="N108" s="7" t="s">
        <v>48</v>
      </c>
      <c r="O108" s="10">
        <v>0</v>
      </c>
      <c r="P108" s="7" t="s">
        <v>48</v>
      </c>
      <c r="Q108" s="11" t="s">
        <v>48</v>
      </c>
      <c r="R108" s="7" t="s">
        <v>48</v>
      </c>
      <c r="S108" s="10">
        <v>0</v>
      </c>
      <c r="T108" s="13">
        <v>221320</v>
      </c>
      <c r="U108" s="13" t="s">
        <v>86</v>
      </c>
    </row>
    <row r="109" spans="1:21" x14ac:dyDescent="0.25">
      <c r="A109" s="7" t="s">
        <v>13</v>
      </c>
      <c r="B109" s="7" t="s">
        <v>4288</v>
      </c>
      <c r="C109" s="7" t="s">
        <v>4289</v>
      </c>
      <c r="D109" s="7" t="s">
        <v>188</v>
      </c>
      <c r="F109" s="9">
        <v>110010731262</v>
      </c>
      <c r="H109" s="7" t="s">
        <v>48</v>
      </c>
      <c r="I109" s="7" t="s">
        <v>49</v>
      </c>
      <c r="J109" s="7" t="s">
        <v>48</v>
      </c>
      <c r="K109" s="7" t="s">
        <v>48</v>
      </c>
      <c r="L109" s="7" t="s">
        <v>48</v>
      </c>
      <c r="M109" s="7">
        <f t="shared" si="1"/>
        <v>1</v>
      </c>
      <c r="N109" s="7" t="s">
        <v>48</v>
      </c>
      <c r="O109" s="10">
        <v>0</v>
      </c>
      <c r="P109" s="7" t="s">
        <v>48</v>
      </c>
      <c r="Q109" s="11" t="s">
        <v>48</v>
      </c>
      <c r="R109" s="7" t="s">
        <v>48</v>
      </c>
      <c r="S109" s="10">
        <v>0</v>
      </c>
      <c r="T109" s="13">
        <v>221320</v>
      </c>
      <c r="U109" s="13" t="s">
        <v>86</v>
      </c>
    </row>
    <row r="110" spans="1:21" x14ac:dyDescent="0.25">
      <c r="A110" s="7" t="s">
        <v>13</v>
      </c>
      <c r="B110" s="7" t="s">
        <v>4390</v>
      </c>
      <c r="C110" s="7" t="s">
        <v>4391</v>
      </c>
      <c r="D110" s="7" t="s">
        <v>362</v>
      </c>
      <c r="F110" s="9">
        <v>110055043705</v>
      </c>
      <c r="H110" s="7" t="s">
        <v>48</v>
      </c>
      <c r="I110" s="7" t="s">
        <v>49</v>
      </c>
      <c r="J110" s="7" t="s">
        <v>48</v>
      </c>
      <c r="K110" s="7" t="s">
        <v>48</v>
      </c>
      <c r="L110" s="7" t="s">
        <v>48</v>
      </c>
      <c r="M110" s="7">
        <f t="shared" si="1"/>
        <v>1</v>
      </c>
      <c r="N110" s="7" t="s">
        <v>48</v>
      </c>
      <c r="O110" s="10">
        <v>0</v>
      </c>
      <c r="P110" s="7" t="s">
        <v>48</v>
      </c>
      <c r="Q110" s="11" t="s">
        <v>48</v>
      </c>
      <c r="R110" s="7" t="s">
        <v>48</v>
      </c>
      <c r="S110" s="10">
        <v>0</v>
      </c>
      <c r="T110" s="13">
        <v>221320</v>
      </c>
      <c r="U110" s="13" t="s">
        <v>86</v>
      </c>
    </row>
    <row r="111" spans="1:21" x14ac:dyDescent="0.25">
      <c r="A111" s="7" t="s">
        <v>13</v>
      </c>
      <c r="B111" s="7" t="s">
        <v>4440</v>
      </c>
      <c r="C111" s="7" t="s">
        <v>4441</v>
      </c>
      <c r="D111" s="7" t="s">
        <v>362</v>
      </c>
      <c r="F111" s="9">
        <v>110006751737</v>
      </c>
      <c r="H111" s="7" t="s">
        <v>48</v>
      </c>
      <c r="I111" s="7" t="s">
        <v>49</v>
      </c>
      <c r="J111" s="7" t="s">
        <v>48</v>
      </c>
      <c r="K111" s="7" t="s">
        <v>48</v>
      </c>
      <c r="L111" s="7" t="s">
        <v>48</v>
      </c>
      <c r="M111" s="7">
        <f t="shared" si="1"/>
        <v>1</v>
      </c>
      <c r="N111" s="7" t="s">
        <v>48</v>
      </c>
      <c r="O111" s="10">
        <v>0</v>
      </c>
      <c r="P111" s="7" t="s">
        <v>48</v>
      </c>
      <c r="Q111" s="11" t="s">
        <v>48</v>
      </c>
      <c r="R111" s="7" t="s">
        <v>48</v>
      </c>
      <c r="S111" s="10">
        <v>0</v>
      </c>
      <c r="T111" s="13">
        <v>221320</v>
      </c>
      <c r="U111" s="13" t="s">
        <v>86</v>
      </c>
    </row>
    <row r="112" spans="1:21" x14ac:dyDescent="0.25">
      <c r="A112" s="7" t="s">
        <v>13</v>
      </c>
      <c r="B112" s="7" t="s">
        <v>4442</v>
      </c>
      <c r="C112" s="7" t="s">
        <v>4443</v>
      </c>
      <c r="D112" s="7" t="s">
        <v>362</v>
      </c>
      <c r="F112" s="9">
        <v>110045091379</v>
      </c>
      <c r="H112" s="7" t="s">
        <v>48</v>
      </c>
      <c r="I112" s="7" t="s">
        <v>49</v>
      </c>
      <c r="J112" s="7" t="s">
        <v>48</v>
      </c>
      <c r="K112" s="7" t="s">
        <v>48</v>
      </c>
      <c r="L112" s="7" t="s">
        <v>48</v>
      </c>
      <c r="M112" s="7">
        <f t="shared" si="1"/>
        <v>1</v>
      </c>
      <c r="N112" s="7" t="s">
        <v>48</v>
      </c>
      <c r="O112" s="10">
        <v>0</v>
      </c>
      <c r="P112" s="7" t="s">
        <v>48</v>
      </c>
      <c r="Q112" s="11" t="s">
        <v>48</v>
      </c>
      <c r="R112" s="7" t="s">
        <v>48</v>
      </c>
      <c r="S112" s="10">
        <v>0</v>
      </c>
      <c r="T112" s="13">
        <v>221320</v>
      </c>
      <c r="U112" s="13" t="s">
        <v>86</v>
      </c>
    </row>
    <row r="113" spans="1:21" x14ac:dyDescent="0.25">
      <c r="A113" s="7" t="s">
        <v>13</v>
      </c>
      <c r="B113" s="7" t="s">
        <v>4455</v>
      </c>
      <c r="C113" s="7" t="s">
        <v>3789</v>
      </c>
      <c r="D113" s="7" t="s">
        <v>362</v>
      </c>
      <c r="F113" s="9">
        <v>110064596361</v>
      </c>
      <c r="H113" s="7" t="s">
        <v>48</v>
      </c>
      <c r="I113" s="7" t="s">
        <v>49</v>
      </c>
      <c r="J113" s="7" t="s">
        <v>48</v>
      </c>
      <c r="K113" s="7" t="s">
        <v>48</v>
      </c>
      <c r="L113" s="7" t="s">
        <v>48</v>
      </c>
      <c r="M113" s="7">
        <f t="shared" si="1"/>
        <v>1</v>
      </c>
      <c r="N113" s="7" t="s">
        <v>48</v>
      </c>
      <c r="O113" s="10">
        <v>0</v>
      </c>
      <c r="P113" s="7" t="s">
        <v>48</v>
      </c>
      <c r="Q113" s="11" t="s">
        <v>48</v>
      </c>
      <c r="R113" s="7" t="s">
        <v>48</v>
      </c>
      <c r="S113" s="10">
        <v>0</v>
      </c>
      <c r="T113" s="13">
        <v>221320</v>
      </c>
      <c r="U113" s="13" t="s">
        <v>86</v>
      </c>
    </row>
    <row r="114" spans="1:21" x14ac:dyDescent="0.25">
      <c r="A114" s="7" t="s">
        <v>13</v>
      </c>
      <c r="B114" s="7" t="s">
        <v>4461</v>
      </c>
      <c r="C114" s="7" t="s">
        <v>4462</v>
      </c>
      <c r="D114" s="7" t="s">
        <v>336</v>
      </c>
      <c r="F114" s="9">
        <v>110024409433</v>
      </c>
      <c r="H114" s="7" t="s">
        <v>48</v>
      </c>
      <c r="I114" s="7" t="s">
        <v>49</v>
      </c>
      <c r="J114" s="7" t="s">
        <v>48</v>
      </c>
      <c r="K114" s="7" t="s">
        <v>48</v>
      </c>
      <c r="L114" s="7" t="s">
        <v>48</v>
      </c>
      <c r="M114" s="7">
        <f t="shared" si="1"/>
        <v>1</v>
      </c>
      <c r="N114" s="7" t="s">
        <v>48</v>
      </c>
      <c r="O114" s="10">
        <v>0</v>
      </c>
      <c r="P114" s="7" t="s">
        <v>48</v>
      </c>
      <c r="Q114" s="11" t="s">
        <v>48</v>
      </c>
      <c r="R114" s="7" t="s">
        <v>48</v>
      </c>
      <c r="S114" s="10">
        <v>0</v>
      </c>
      <c r="T114" s="13">
        <v>221320</v>
      </c>
      <c r="U114" s="13" t="s">
        <v>86</v>
      </c>
    </row>
    <row r="115" spans="1:21" x14ac:dyDescent="0.25">
      <c r="A115" s="7" t="s">
        <v>13</v>
      </c>
      <c r="B115" s="7" t="s">
        <v>4476</v>
      </c>
      <c r="C115" s="7" t="s">
        <v>4477</v>
      </c>
      <c r="D115" s="7" t="s">
        <v>58</v>
      </c>
      <c r="F115" s="9">
        <v>110039782349</v>
      </c>
      <c r="H115" s="7" t="s">
        <v>48</v>
      </c>
      <c r="I115" s="7" t="s">
        <v>49</v>
      </c>
      <c r="J115" s="7" t="s">
        <v>48</v>
      </c>
      <c r="K115" s="7" t="s">
        <v>48</v>
      </c>
      <c r="L115" s="7" t="s">
        <v>48</v>
      </c>
      <c r="M115" s="7">
        <f t="shared" si="1"/>
        <v>1</v>
      </c>
      <c r="N115" s="7" t="s">
        <v>48</v>
      </c>
      <c r="O115" s="10">
        <v>0</v>
      </c>
      <c r="P115" s="7" t="s">
        <v>48</v>
      </c>
      <c r="Q115" s="11" t="s">
        <v>48</v>
      </c>
      <c r="R115" s="7" t="s">
        <v>48</v>
      </c>
      <c r="S115" s="10">
        <v>0</v>
      </c>
      <c r="T115" s="13">
        <v>221320</v>
      </c>
      <c r="U115" s="13" t="s">
        <v>86</v>
      </c>
    </row>
  </sheetData>
  <sheetProtection sheet="1" objects="1" scenarios="1" formatCells="0" formatColumns="0" formatRows="0"/>
  <autoFilter ref="A1:U1" xr:uid="{EB9F585C-0CF4-42BE-86EB-148A40F4EEBB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9A551-9A89-493E-9BAE-A6149BAB20B6}">
  <dimension ref="A1:U262"/>
  <sheetViews>
    <sheetView zoomScaleNormal="100" workbookViewId="0">
      <pane ySplit="1" topLeftCell="A2" activePane="bottomLeft" state="frozen"/>
      <selection pane="bottomLeft" activeCell="E34" sqref="E34"/>
    </sheetView>
  </sheetViews>
  <sheetFormatPr defaultColWidth="8.7109375" defaultRowHeight="15" x14ac:dyDescent="0.25"/>
  <cols>
    <col min="1" max="1" width="52.8554687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14</v>
      </c>
      <c r="B2" s="7" t="s">
        <v>83</v>
      </c>
      <c r="C2" s="7" t="s">
        <v>84</v>
      </c>
      <c r="D2" s="7" t="s">
        <v>85</v>
      </c>
      <c r="F2" s="9">
        <v>110041038187</v>
      </c>
      <c r="G2" s="7">
        <v>6420811</v>
      </c>
      <c r="H2" s="7" t="s">
        <v>48</v>
      </c>
      <c r="I2" s="7" t="s">
        <v>48</v>
      </c>
      <c r="J2" s="7" t="s">
        <v>48</v>
      </c>
      <c r="K2" s="7" t="s">
        <v>48</v>
      </c>
      <c r="L2" s="7" t="s">
        <v>49</v>
      </c>
      <c r="M2" s="7" t="str">
        <f t="shared" ref="M2:M65" si="0"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4.6266421740000006</v>
      </c>
      <c r="S2" s="10">
        <v>4.6266421740000006</v>
      </c>
      <c r="T2" s="7">
        <v>221320</v>
      </c>
      <c r="U2" s="7" t="s">
        <v>86</v>
      </c>
    </row>
    <row r="3" spans="1:21" x14ac:dyDescent="0.25">
      <c r="A3" s="7" t="s">
        <v>14</v>
      </c>
      <c r="B3" s="7" t="s">
        <v>112</v>
      </c>
      <c r="C3" s="7" t="s">
        <v>113</v>
      </c>
      <c r="D3" s="7" t="s">
        <v>71</v>
      </c>
      <c r="G3" s="7">
        <v>7016511</v>
      </c>
      <c r="L3" s="7" t="s">
        <v>49</v>
      </c>
      <c r="M3" s="7" t="str">
        <f t="shared" si="0"/>
        <v/>
      </c>
      <c r="N3" s="7" t="s">
        <v>48</v>
      </c>
      <c r="O3" s="10" t="s">
        <v>48</v>
      </c>
      <c r="P3" s="7" t="s">
        <v>48</v>
      </c>
      <c r="Q3" s="11" t="s">
        <v>48</v>
      </c>
      <c r="R3" s="7">
        <v>2.19357270132E-5</v>
      </c>
      <c r="S3" s="10">
        <v>2.19357270132E-5</v>
      </c>
      <c r="T3" s="7">
        <v>221320</v>
      </c>
      <c r="U3" s="7" t="s">
        <v>86</v>
      </c>
    </row>
    <row r="4" spans="1:21" x14ac:dyDescent="0.25">
      <c r="A4" s="7" t="s">
        <v>14</v>
      </c>
      <c r="B4" s="7" t="s">
        <v>114</v>
      </c>
      <c r="C4" s="7" t="s">
        <v>57</v>
      </c>
      <c r="D4" s="7" t="s">
        <v>58</v>
      </c>
      <c r="G4" s="7">
        <v>18665111</v>
      </c>
      <c r="L4" s="7" t="s">
        <v>49</v>
      </c>
      <c r="M4" s="7" t="str">
        <f t="shared" si="0"/>
        <v/>
      </c>
      <c r="N4" s="7" t="s">
        <v>48</v>
      </c>
      <c r="O4" s="10" t="s">
        <v>48</v>
      </c>
      <c r="P4" s="7" t="s">
        <v>48</v>
      </c>
      <c r="Q4" s="11" t="s">
        <v>48</v>
      </c>
      <c r="R4" s="7">
        <v>16.578129806792401</v>
      </c>
      <c r="S4" s="10">
        <v>16.578129806792401</v>
      </c>
      <c r="T4" s="7">
        <v>221310</v>
      </c>
      <c r="U4" s="7" t="s">
        <v>115</v>
      </c>
    </row>
    <row r="5" spans="1:21" x14ac:dyDescent="0.25">
      <c r="A5" s="7" t="s">
        <v>14</v>
      </c>
      <c r="B5" s="7" t="s">
        <v>136</v>
      </c>
      <c r="C5" s="7" t="s">
        <v>137</v>
      </c>
      <c r="D5" s="7" t="s">
        <v>71</v>
      </c>
      <c r="G5" s="7">
        <v>7132411</v>
      </c>
      <c r="L5" s="7" t="s">
        <v>49</v>
      </c>
      <c r="M5" s="7" t="str">
        <f t="shared" si="0"/>
        <v/>
      </c>
      <c r="N5" s="7" t="s">
        <v>48</v>
      </c>
      <c r="O5" s="10" t="s">
        <v>48</v>
      </c>
      <c r="P5" s="7" t="s">
        <v>48</v>
      </c>
      <c r="Q5" s="11" t="s">
        <v>48</v>
      </c>
      <c r="R5" s="7">
        <v>6.9762506505999998E-5</v>
      </c>
      <c r="S5" s="10">
        <v>6.9762506505999998E-5</v>
      </c>
      <c r="T5" s="7">
        <v>221320</v>
      </c>
      <c r="U5" s="7" t="s">
        <v>86</v>
      </c>
    </row>
    <row r="6" spans="1:21" x14ac:dyDescent="0.25">
      <c r="A6" s="7" t="s">
        <v>14</v>
      </c>
      <c r="B6" s="7" t="s">
        <v>147</v>
      </c>
      <c r="C6" s="7" t="s">
        <v>148</v>
      </c>
      <c r="D6" s="7" t="s">
        <v>71</v>
      </c>
      <c r="G6" s="7">
        <v>7141611</v>
      </c>
      <c r="L6" s="7" t="s">
        <v>49</v>
      </c>
      <c r="M6" s="7" t="str">
        <f t="shared" si="0"/>
        <v/>
      </c>
      <c r="N6" s="7" t="s">
        <v>48</v>
      </c>
      <c r="O6" s="10" t="s">
        <v>48</v>
      </c>
      <c r="P6" s="7" t="s">
        <v>48</v>
      </c>
      <c r="Q6" s="11" t="s">
        <v>48</v>
      </c>
      <c r="R6" s="7">
        <v>6.1361975813599998E-4</v>
      </c>
      <c r="S6" s="10">
        <v>6.1361975813599998E-4</v>
      </c>
      <c r="T6" s="7">
        <v>221320</v>
      </c>
      <c r="U6" s="7" t="s">
        <v>86</v>
      </c>
    </row>
    <row r="7" spans="1:21" x14ac:dyDescent="0.25">
      <c r="A7" s="7" t="s">
        <v>14</v>
      </c>
      <c r="B7" s="7" t="s">
        <v>149</v>
      </c>
      <c r="C7" s="7" t="s">
        <v>150</v>
      </c>
      <c r="D7" s="7" t="s">
        <v>71</v>
      </c>
      <c r="G7" s="7">
        <v>6301311</v>
      </c>
      <c r="L7" s="7" t="s">
        <v>49</v>
      </c>
      <c r="M7" s="7" t="str">
        <f t="shared" si="0"/>
        <v/>
      </c>
      <c r="N7" s="7" t="s">
        <v>48</v>
      </c>
      <c r="O7" s="10" t="s">
        <v>48</v>
      </c>
      <c r="P7" s="7" t="s">
        <v>48</v>
      </c>
      <c r="Q7" s="11" t="s">
        <v>48</v>
      </c>
      <c r="R7" s="7">
        <v>9.2260688057999995E-5</v>
      </c>
      <c r="S7" s="10">
        <v>9.2260688057999995E-5</v>
      </c>
      <c r="T7" s="7">
        <v>221320</v>
      </c>
      <c r="U7" s="7" t="s">
        <v>86</v>
      </c>
    </row>
    <row r="8" spans="1:21" x14ac:dyDescent="0.25">
      <c r="A8" s="7" t="s">
        <v>14</v>
      </c>
      <c r="B8" s="7" t="s">
        <v>154</v>
      </c>
      <c r="C8" s="7" t="s">
        <v>155</v>
      </c>
      <c r="D8" s="7" t="s">
        <v>156</v>
      </c>
      <c r="G8" s="7">
        <v>7873111</v>
      </c>
      <c r="L8" s="7" t="s">
        <v>49</v>
      </c>
      <c r="M8" s="7" t="str">
        <f t="shared" si="0"/>
        <v/>
      </c>
      <c r="N8" s="7" t="s">
        <v>48</v>
      </c>
      <c r="O8" s="10" t="s">
        <v>48</v>
      </c>
      <c r="P8" s="7" t="s">
        <v>48</v>
      </c>
      <c r="Q8" s="11" t="s">
        <v>48</v>
      </c>
      <c r="R8" s="7">
        <v>49.260131381999997</v>
      </c>
      <c r="S8" s="10">
        <v>49.260131381999997</v>
      </c>
      <c r="T8" s="7">
        <v>221320</v>
      </c>
      <c r="U8" s="7" t="s">
        <v>86</v>
      </c>
    </row>
    <row r="9" spans="1:21" x14ac:dyDescent="0.25">
      <c r="A9" s="7" t="s">
        <v>14</v>
      </c>
      <c r="B9" s="7" t="s">
        <v>162</v>
      </c>
      <c r="C9" s="7" t="s">
        <v>159</v>
      </c>
      <c r="D9" s="7" t="s">
        <v>71</v>
      </c>
      <c r="G9" s="7">
        <v>7130911</v>
      </c>
      <c r="L9" s="7" t="s">
        <v>49</v>
      </c>
      <c r="M9" s="7" t="str">
        <f t="shared" si="0"/>
        <v/>
      </c>
      <c r="N9" s="7" t="s">
        <v>48</v>
      </c>
      <c r="O9" s="10" t="s">
        <v>48</v>
      </c>
      <c r="P9" s="7" t="s">
        <v>48</v>
      </c>
      <c r="Q9" s="11" t="s">
        <v>48</v>
      </c>
      <c r="R9" s="7">
        <v>5.1627883553399996E-4</v>
      </c>
      <c r="S9" s="10">
        <v>5.1627883553399996E-4</v>
      </c>
      <c r="T9" s="7">
        <v>221320</v>
      </c>
      <c r="U9" s="7" t="s">
        <v>86</v>
      </c>
    </row>
    <row r="10" spans="1:21" x14ac:dyDescent="0.25">
      <c r="A10" s="7" t="s">
        <v>14</v>
      </c>
      <c r="B10" s="7" t="s">
        <v>186</v>
      </c>
      <c r="C10" s="7" t="s">
        <v>187</v>
      </c>
      <c r="D10" s="7" t="s">
        <v>188</v>
      </c>
      <c r="F10" s="9">
        <v>110006777247</v>
      </c>
      <c r="H10" s="7" t="s">
        <v>48</v>
      </c>
      <c r="I10" s="7" t="s">
        <v>49</v>
      </c>
      <c r="J10" s="7" t="s">
        <v>48</v>
      </c>
      <c r="K10" s="7" t="s">
        <v>48</v>
      </c>
      <c r="L10" s="7" t="s">
        <v>48</v>
      </c>
      <c r="M10" s="7">
        <f t="shared" si="0"/>
        <v>1</v>
      </c>
      <c r="N10" s="7" t="s">
        <v>48</v>
      </c>
      <c r="O10" s="10">
        <v>0</v>
      </c>
      <c r="P10" s="7" t="s">
        <v>48</v>
      </c>
      <c r="Q10" s="11" t="s">
        <v>48</v>
      </c>
      <c r="R10" s="7" t="s">
        <v>48</v>
      </c>
      <c r="S10" s="10">
        <v>0</v>
      </c>
      <c r="T10" s="13">
        <v>114112</v>
      </c>
      <c r="U10" s="13" t="s">
        <v>189</v>
      </c>
    </row>
    <row r="11" spans="1:21" x14ac:dyDescent="0.25">
      <c r="A11" s="7" t="s">
        <v>14</v>
      </c>
      <c r="B11" s="7" t="s">
        <v>197</v>
      </c>
      <c r="C11" s="7" t="s">
        <v>198</v>
      </c>
      <c r="D11" s="7" t="s">
        <v>71</v>
      </c>
      <c r="F11" s="9">
        <v>110008817405</v>
      </c>
      <c r="G11" s="7">
        <v>6209811</v>
      </c>
      <c r="H11" s="7" t="s">
        <v>48</v>
      </c>
      <c r="I11" s="7" t="s">
        <v>48</v>
      </c>
      <c r="J11" s="7" t="s">
        <v>48</v>
      </c>
      <c r="K11" s="7" t="s">
        <v>48</v>
      </c>
      <c r="L11" s="7" t="s">
        <v>49</v>
      </c>
      <c r="M11" s="7" t="str">
        <f t="shared" si="0"/>
        <v/>
      </c>
      <c r="N11" s="7" t="s">
        <v>48</v>
      </c>
      <c r="O11" s="10" t="s">
        <v>48</v>
      </c>
      <c r="P11" s="7" t="s">
        <v>48</v>
      </c>
      <c r="Q11" s="11" t="s">
        <v>48</v>
      </c>
      <c r="R11" s="7">
        <v>3.9353674021199998E-6</v>
      </c>
      <c r="S11" s="10">
        <v>3.9353674021199998E-6</v>
      </c>
      <c r="T11" s="7">
        <v>221320</v>
      </c>
      <c r="U11" s="7" t="s">
        <v>86</v>
      </c>
    </row>
    <row r="12" spans="1:21" x14ac:dyDescent="0.25">
      <c r="A12" s="7" t="s">
        <v>14</v>
      </c>
      <c r="B12" s="7" t="s">
        <v>209</v>
      </c>
      <c r="C12" s="7" t="s">
        <v>210</v>
      </c>
      <c r="D12" s="7" t="s">
        <v>71</v>
      </c>
      <c r="G12" s="7">
        <v>7625511</v>
      </c>
      <c r="L12" s="7" t="s">
        <v>49</v>
      </c>
      <c r="M12" s="7" t="str">
        <f t="shared" si="0"/>
        <v/>
      </c>
      <c r="N12" s="7" t="s">
        <v>48</v>
      </c>
      <c r="O12" s="10" t="s">
        <v>48</v>
      </c>
      <c r="P12" s="7" t="s">
        <v>48</v>
      </c>
      <c r="Q12" s="11" t="s">
        <v>48</v>
      </c>
      <c r="R12" s="7">
        <v>1.7753605361799999E-5</v>
      </c>
      <c r="S12" s="10">
        <v>1.7753605361799999E-5</v>
      </c>
      <c r="T12" s="7">
        <v>221320</v>
      </c>
      <c r="U12" s="7" t="s">
        <v>86</v>
      </c>
    </row>
    <row r="13" spans="1:21" x14ac:dyDescent="0.25">
      <c r="A13" s="7" t="s">
        <v>14</v>
      </c>
      <c r="B13" s="7" t="s">
        <v>266</v>
      </c>
      <c r="C13" s="7" t="s">
        <v>267</v>
      </c>
      <c r="D13" s="7" t="s">
        <v>71</v>
      </c>
      <c r="F13" s="9">
        <v>110020644472</v>
      </c>
      <c r="G13" s="7">
        <v>16322711</v>
      </c>
      <c r="H13" s="7" t="s">
        <v>48</v>
      </c>
      <c r="I13" s="7" t="s">
        <v>48</v>
      </c>
      <c r="J13" s="7" t="s">
        <v>48</v>
      </c>
      <c r="K13" s="7" t="s">
        <v>48</v>
      </c>
      <c r="L13" s="7" t="s">
        <v>49</v>
      </c>
      <c r="M13" s="7" t="str">
        <f t="shared" si="0"/>
        <v/>
      </c>
      <c r="N13" s="7" t="s">
        <v>48</v>
      </c>
      <c r="O13" s="10" t="s">
        <v>48</v>
      </c>
      <c r="P13" s="7" t="s">
        <v>48</v>
      </c>
      <c r="Q13" s="11" t="s">
        <v>48</v>
      </c>
      <c r="R13" s="7">
        <v>1.2818520376199998E-4</v>
      </c>
      <c r="S13" s="10">
        <v>1.2818520376199998E-4</v>
      </c>
      <c r="T13" s="7">
        <v>221320</v>
      </c>
      <c r="U13" s="7" t="s">
        <v>86</v>
      </c>
    </row>
    <row r="14" spans="1:21" x14ac:dyDescent="0.25">
      <c r="A14" s="7" t="s">
        <v>14</v>
      </c>
      <c r="B14" s="7" t="s">
        <v>339</v>
      </c>
      <c r="C14" s="7" t="s">
        <v>340</v>
      </c>
      <c r="D14" s="7" t="s">
        <v>71</v>
      </c>
      <c r="G14" s="7">
        <v>6382811</v>
      </c>
      <c r="L14" s="7" t="s">
        <v>49</v>
      </c>
      <c r="M14" s="7" t="str">
        <f t="shared" si="0"/>
        <v/>
      </c>
      <c r="N14" s="7" t="s">
        <v>48</v>
      </c>
      <c r="O14" s="10" t="s">
        <v>48</v>
      </c>
      <c r="P14" s="7" t="s">
        <v>48</v>
      </c>
      <c r="Q14" s="11" t="s">
        <v>48</v>
      </c>
      <c r="R14" s="7">
        <v>3.3937781123400002E-5</v>
      </c>
      <c r="S14" s="10">
        <v>3.3937781123400002E-5</v>
      </c>
      <c r="T14" s="7">
        <v>221320</v>
      </c>
      <c r="U14" s="7" t="s">
        <v>86</v>
      </c>
    </row>
    <row r="15" spans="1:21" x14ac:dyDescent="0.25">
      <c r="A15" s="7" t="s">
        <v>14</v>
      </c>
      <c r="B15" s="7" t="s">
        <v>366</v>
      </c>
      <c r="C15" s="7" t="s">
        <v>367</v>
      </c>
      <c r="D15" s="7" t="s">
        <v>71</v>
      </c>
      <c r="F15" s="9">
        <v>110008811438</v>
      </c>
      <c r="G15" s="7">
        <v>6930511</v>
      </c>
      <c r="H15" s="7" t="s">
        <v>48</v>
      </c>
      <c r="I15" s="7" t="s">
        <v>48</v>
      </c>
      <c r="J15" s="7" t="s">
        <v>48</v>
      </c>
      <c r="K15" s="7" t="s">
        <v>48</v>
      </c>
      <c r="L15" s="7" t="s">
        <v>49</v>
      </c>
      <c r="M15" s="7" t="str">
        <f t="shared" si="0"/>
        <v/>
      </c>
      <c r="N15" s="7" t="s">
        <v>48</v>
      </c>
      <c r="O15" s="10" t="s">
        <v>48</v>
      </c>
      <c r="P15" s="7" t="s">
        <v>48</v>
      </c>
      <c r="Q15" s="11" t="s">
        <v>48</v>
      </c>
      <c r="R15" s="7">
        <v>7.8344474146400006E-5</v>
      </c>
      <c r="S15" s="10">
        <v>7.8344474146400006E-5</v>
      </c>
      <c r="T15" s="7">
        <v>221320</v>
      </c>
      <c r="U15" s="7" t="s">
        <v>86</v>
      </c>
    </row>
    <row r="16" spans="1:21" x14ac:dyDescent="0.25">
      <c r="A16" s="7" t="s">
        <v>14</v>
      </c>
      <c r="B16" s="7" t="s">
        <v>403</v>
      </c>
      <c r="C16" s="7" t="s">
        <v>404</v>
      </c>
      <c r="D16" s="7" t="s">
        <v>71</v>
      </c>
      <c r="F16" s="9">
        <v>110008814970</v>
      </c>
      <c r="G16" s="7">
        <v>7162711</v>
      </c>
      <c r="H16" s="7" t="s">
        <v>48</v>
      </c>
      <c r="I16" s="7" t="s">
        <v>48</v>
      </c>
      <c r="J16" s="7" t="s">
        <v>48</v>
      </c>
      <c r="K16" s="7" t="s">
        <v>48</v>
      </c>
      <c r="L16" s="7" t="s">
        <v>49</v>
      </c>
      <c r="M16" s="7" t="str">
        <f t="shared" si="0"/>
        <v/>
      </c>
      <c r="N16" s="7" t="s">
        <v>48</v>
      </c>
      <c r="O16" s="10" t="s">
        <v>48</v>
      </c>
      <c r="P16" s="7" t="s">
        <v>48</v>
      </c>
      <c r="Q16" s="11" t="s">
        <v>48</v>
      </c>
      <c r="R16" s="7">
        <v>6.4836493367800011E-5</v>
      </c>
      <c r="S16" s="10">
        <v>6.4836493367800011E-5</v>
      </c>
      <c r="T16" s="7">
        <v>221320</v>
      </c>
      <c r="U16" s="7" t="s">
        <v>86</v>
      </c>
    </row>
    <row r="17" spans="1:21" x14ac:dyDescent="0.25">
      <c r="A17" s="7" t="s">
        <v>14</v>
      </c>
      <c r="B17" s="7" t="s">
        <v>406</v>
      </c>
      <c r="C17" s="7" t="s">
        <v>407</v>
      </c>
      <c r="D17" s="7" t="s">
        <v>71</v>
      </c>
      <c r="G17" s="7">
        <v>7016611</v>
      </c>
      <c r="L17" s="7" t="s">
        <v>49</v>
      </c>
      <c r="M17" s="7" t="str">
        <f t="shared" si="0"/>
        <v/>
      </c>
      <c r="N17" s="7" t="s">
        <v>48</v>
      </c>
      <c r="O17" s="10" t="s">
        <v>48</v>
      </c>
      <c r="P17" s="7" t="s">
        <v>48</v>
      </c>
      <c r="Q17" s="11" t="s">
        <v>48</v>
      </c>
      <c r="R17" s="7">
        <v>1.1212803386399998E-3</v>
      </c>
      <c r="S17" s="10">
        <v>1.1212803386399998E-3</v>
      </c>
      <c r="T17" s="7">
        <v>221320</v>
      </c>
      <c r="U17" s="7" t="s">
        <v>86</v>
      </c>
    </row>
    <row r="18" spans="1:21" x14ac:dyDescent="0.25">
      <c r="A18" s="7" t="s">
        <v>14</v>
      </c>
      <c r="B18" s="7" t="s">
        <v>412</v>
      </c>
      <c r="C18" s="7" t="s">
        <v>413</v>
      </c>
      <c r="D18" s="7" t="s">
        <v>71</v>
      </c>
      <c r="G18" s="7">
        <v>13714511</v>
      </c>
      <c r="L18" s="7" t="s">
        <v>49</v>
      </c>
      <c r="M18" s="7" t="str">
        <f t="shared" si="0"/>
        <v/>
      </c>
      <c r="N18" s="7" t="s">
        <v>48</v>
      </c>
      <c r="O18" s="10" t="s">
        <v>48</v>
      </c>
      <c r="P18" s="7" t="s">
        <v>48</v>
      </c>
      <c r="Q18" s="11" t="s">
        <v>48</v>
      </c>
      <c r="R18" s="7">
        <v>1.82888443584E-5</v>
      </c>
      <c r="S18" s="10">
        <v>1.82888443584E-5</v>
      </c>
      <c r="T18" s="7">
        <v>221320</v>
      </c>
      <c r="U18" s="7" t="s">
        <v>86</v>
      </c>
    </row>
    <row r="19" spans="1:21" x14ac:dyDescent="0.25">
      <c r="A19" s="7" t="s">
        <v>14</v>
      </c>
      <c r="B19" s="7" t="s">
        <v>419</v>
      </c>
      <c r="C19" s="7" t="s">
        <v>420</v>
      </c>
      <c r="D19" s="7" t="s">
        <v>71</v>
      </c>
      <c r="G19" s="7">
        <v>7162911</v>
      </c>
      <c r="L19" s="7" t="s">
        <v>49</v>
      </c>
      <c r="M19" s="7" t="str">
        <f t="shared" si="0"/>
        <v/>
      </c>
      <c r="N19" s="7" t="s">
        <v>48</v>
      </c>
      <c r="O19" s="10" t="s">
        <v>48</v>
      </c>
      <c r="P19" s="7" t="s">
        <v>48</v>
      </c>
      <c r="Q19" s="11" t="s">
        <v>48</v>
      </c>
      <c r="R19" s="7">
        <v>4.04513675566E-5</v>
      </c>
      <c r="S19" s="10">
        <v>4.04513675566E-5</v>
      </c>
      <c r="T19" s="7">
        <v>221320</v>
      </c>
      <c r="U19" s="7" t="s">
        <v>86</v>
      </c>
    </row>
    <row r="20" spans="1:21" x14ac:dyDescent="0.25">
      <c r="A20" s="7" t="s">
        <v>14</v>
      </c>
      <c r="B20" s="7" t="s">
        <v>421</v>
      </c>
      <c r="C20" s="7" t="s">
        <v>422</v>
      </c>
      <c r="D20" s="7" t="s">
        <v>153</v>
      </c>
      <c r="F20" s="9">
        <v>110070828339</v>
      </c>
      <c r="G20" s="7">
        <v>5018911</v>
      </c>
      <c r="H20" s="7" t="s">
        <v>48</v>
      </c>
      <c r="I20" s="7" t="s">
        <v>49</v>
      </c>
      <c r="J20" s="7" t="s">
        <v>48</v>
      </c>
      <c r="K20" s="7" t="s">
        <v>48</v>
      </c>
      <c r="L20" s="7" t="s">
        <v>49</v>
      </c>
      <c r="M20" s="7">
        <f t="shared" si="0"/>
        <v>1</v>
      </c>
      <c r="N20" s="7" t="s">
        <v>48</v>
      </c>
      <c r="O20" s="10">
        <v>0</v>
      </c>
      <c r="P20" s="7" t="s">
        <v>48</v>
      </c>
      <c r="Q20" s="11" t="s">
        <v>48</v>
      </c>
      <c r="R20" s="7">
        <v>0.40045257235891601</v>
      </c>
      <c r="S20" s="10">
        <v>0.40045257235891601</v>
      </c>
      <c r="T20" s="13">
        <v>325920</v>
      </c>
      <c r="U20" s="13" t="s">
        <v>423</v>
      </c>
    </row>
    <row r="21" spans="1:21" x14ac:dyDescent="0.25">
      <c r="A21" s="7" t="s">
        <v>14</v>
      </c>
      <c r="B21" s="7" t="s">
        <v>448</v>
      </c>
      <c r="C21" s="7" t="s">
        <v>446</v>
      </c>
      <c r="D21" s="7" t="s">
        <v>58</v>
      </c>
      <c r="G21" s="7">
        <v>18660511</v>
      </c>
      <c r="L21" s="7" t="s">
        <v>49</v>
      </c>
      <c r="M21" s="7" t="str">
        <f t="shared" si="0"/>
        <v/>
      </c>
      <c r="N21" s="7" t="s">
        <v>48</v>
      </c>
      <c r="O21" s="10" t="s">
        <v>48</v>
      </c>
      <c r="P21" s="7" t="s">
        <v>48</v>
      </c>
      <c r="Q21" s="11" t="s">
        <v>48</v>
      </c>
      <c r="R21" s="7">
        <v>1.6488540777793701</v>
      </c>
      <c r="S21" s="10">
        <v>1.6488540777793701</v>
      </c>
      <c r="T21" s="7">
        <v>221320</v>
      </c>
      <c r="U21" s="7" t="s">
        <v>86</v>
      </c>
    </row>
    <row r="22" spans="1:21" x14ac:dyDescent="0.25">
      <c r="A22" s="7" t="s">
        <v>14</v>
      </c>
      <c r="B22" s="7" t="s">
        <v>449</v>
      </c>
      <c r="C22" s="7" t="s">
        <v>450</v>
      </c>
      <c r="D22" s="7" t="s">
        <v>160</v>
      </c>
      <c r="G22" s="7">
        <v>8465611</v>
      </c>
      <c r="L22" s="7" t="s">
        <v>49</v>
      </c>
      <c r="M22" s="7" t="str">
        <f t="shared" si="0"/>
        <v/>
      </c>
      <c r="N22" s="7" t="s">
        <v>48</v>
      </c>
      <c r="O22" s="10" t="s">
        <v>48</v>
      </c>
      <c r="P22" s="7" t="s">
        <v>48</v>
      </c>
      <c r="Q22" s="11" t="s">
        <v>48</v>
      </c>
      <c r="R22" s="7">
        <v>19.460883951204849</v>
      </c>
      <c r="S22" s="10">
        <v>19.460883951204849</v>
      </c>
      <c r="T22" s="7">
        <v>325199</v>
      </c>
      <c r="U22" s="7" t="s">
        <v>78</v>
      </c>
    </row>
    <row r="23" spans="1:21" x14ac:dyDescent="0.25">
      <c r="A23" s="7" t="s">
        <v>14</v>
      </c>
      <c r="B23" s="7" t="s">
        <v>465</v>
      </c>
      <c r="C23" s="7" t="s">
        <v>466</v>
      </c>
      <c r="D23" s="7" t="s">
        <v>362</v>
      </c>
      <c r="F23" s="9">
        <v>110030443544</v>
      </c>
      <c r="H23" s="7" t="s">
        <v>48</v>
      </c>
      <c r="I23" s="7" t="s">
        <v>49</v>
      </c>
      <c r="J23" s="7" t="s">
        <v>48</v>
      </c>
      <c r="K23" s="7" t="s">
        <v>48</v>
      </c>
      <c r="L23" s="7" t="s">
        <v>48</v>
      </c>
      <c r="M23" s="7">
        <f t="shared" si="0"/>
        <v>1</v>
      </c>
      <c r="N23" s="7" t="s">
        <v>48</v>
      </c>
      <c r="O23" s="10">
        <v>0</v>
      </c>
      <c r="P23" s="7" t="s">
        <v>48</v>
      </c>
      <c r="Q23" s="11" t="s">
        <v>48</v>
      </c>
      <c r="R23" s="7" t="s">
        <v>48</v>
      </c>
      <c r="S23" s="10">
        <v>0</v>
      </c>
      <c r="T23" s="13">
        <v>221320</v>
      </c>
      <c r="U23" s="13" t="s">
        <v>86</v>
      </c>
    </row>
    <row r="24" spans="1:21" x14ac:dyDescent="0.25">
      <c r="A24" s="7" t="s">
        <v>14</v>
      </c>
      <c r="B24" s="7" t="s">
        <v>474</v>
      </c>
      <c r="C24" s="7" t="s">
        <v>475</v>
      </c>
      <c r="D24" s="7" t="s">
        <v>85</v>
      </c>
      <c r="G24" s="7">
        <v>3737011</v>
      </c>
      <c r="L24" s="7" t="s">
        <v>49</v>
      </c>
      <c r="M24" s="7" t="str">
        <f t="shared" si="0"/>
        <v/>
      </c>
      <c r="N24" s="7" t="s">
        <v>48</v>
      </c>
      <c r="O24" s="10" t="s">
        <v>48</v>
      </c>
      <c r="P24" s="7" t="s">
        <v>48</v>
      </c>
      <c r="Q24" s="11" t="s">
        <v>48</v>
      </c>
      <c r="R24" s="7">
        <v>0.45359237000000002</v>
      </c>
      <c r="S24" s="10">
        <v>0.45359237000000002</v>
      </c>
      <c r="T24" s="7">
        <v>221320</v>
      </c>
      <c r="U24" s="7" t="s">
        <v>86</v>
      </c>
    </row>
    <row r="25" spans="1:21" x14ac:dyDescent="0.25">
      <c r="A25" s="7" t="s">
        <v>14</v>
      </c>
      <c r="B25" s="7" t="s">
        <v>495</v>
      </c>
      <c r="C25" s="7" t="s">
        <v>496</v>
      </c>
      <c r="D25" s="7" t="s">
        <v>71</v>
      </c>
      <c r="F25" s="9">
        <v>110006650481</v>
      </c>
      <c r="G25" s="7">
        <v>6928611</v>
      </c>
      <c r="H25" s="7" t="s">
        <v>48</v>
      </c>
      <c r="I25" s="7" t="s">
        <v>48</v>
      </c>
      <c r="J25" s="7" t="s">
        <v>48</v>
      </c>
      <c r="K25" s="7" t="s">
        <v>48</v>
      </c>
      <c r="L25" s="7" t="s">
        <v>49</v>
      </c>
      <c r="M25" s="7" t="str">
        <f t="shared" si="0"/>
        <v/>
      </c>
      <c r="N25" s="7" t="s">
        <v>48</v>
      </c>
      <c r="O25" s="10" t="s">
        <v>48</v>
      </c>
      <c r="P25" s="7" t="s">
        <v>48</v>
      </c>
      <c r="Q25" s="11" t="s">
        <v>48</v>
      </c>
      <c r="R25" s="7">
        <v>1.4460524755600002E-4</v>
      </c>
      <c r="S25" s="10">
        <v>1.4460524755600002E-4</v>
      </c>
      <c r="T25" s="7">
        <v>221320</v>
      </c>
      <c r="U25" s="7" t="s">
        <v>86</v>
      </c>
    </row>
    <row r="26" spans="1:21" x14ac:dyDescent="0.25">
      <c r="A26" s="7" t="s">
        <v>14</v>
      </c>
      <c r="B26" s="7" t="s">
        <v>497</v>
      </c>
      <c r="C26" s="7" t="s">
        <v>496</v>
      </c>
      <c r="D26" s="7" t="s">
        <v>71</v>
      </c>
      <c r="F26" s="9">
        <v>110011113543</v>
      </c>
      <c r="G26" s="7">
        <v>16322511</v>
      </c>
      <c r="H26" s="7" t="s">
        <v>48</v>
      </c>
      <c r="I26" s="7" t="s">
        <v>48</v>
      </c>
      <c r="J26" s="7" t="s">
        <v>48</v>
      </c>
      <c r="K26" s="7" t="s">
        <v>48</v>
      </c>
      <c r="L26" s="7" t="s">
        <v>49</v>
      </c>
      <c r="M26" s="7" t="str">
        <f t="shared" si="0"/>
        <v/>
      </c>
      <c r="N26" s="7" t="s">
        <v>48</v>
      </c>
      <c r="O26" s="10" t="s">
        <v>48</v>
      </c>
      <c r="P26" s="7" t="s">
        <v>48</v>
      </c>
      <c r="Q26" s="11" t="s">
        <v>48</v>
      </c>
      <c r="R26" s="7">
        <v>1.6528905962799999E-4</v>
      </c>
      <c r="S26" s="10">
        <v>1.6528905962799999E-4</v>
      </c>
      <c r="T26" s="7">
        <v>221320</v>
      </c>
      <c r="U26" s="7" t="s">
        <v>86</v>
      </c>
    </row>
    <row r="27" spans="1:21" x14ac:dyDescent="0.25">
      <c r="A27" s="7" t="s">
        <v>14</v>
      </c>
      <c r="B27" s="7" t="s">
        <v>508</v>
      </c>
      <c r="C27" s="7" t="s">
        <v>509</v>
      </c>
      <c r="D27" s="7" t="s">
        <v>71</v>
      </c>
      <c r="G27" s="7">
        <v>13714311</v>
      </c>
      <c r="L27" s="7" t="s">
        <v>49</v>
      </c>
      <c r="M27" s="7" t="str">
        <f t="shared" si="0"/>
        <v/>
      </c>
      <c r="N27" s="7" t="s">
        <v>48</v>
      </c>
      <c r="O27" s="10" t="s">
        <v>48</v>
      </c>
      <c r="P27" s="7" t="s">
        <v>48</v>
      </c>
      <c r="Q27" s="11" t="s">
        <v>48</v>
      </c>
      <c r="R27" s="7">
        <v>8.1419830415000003E-5</v>
      </c>
      <c r="S27" s="10">
        <v>8.1419830415000003E-5</v>
      </c>
      <c r="T27" s="7">
        <v>221320</v>
      </c>
      <c r="U27" s="7" t="s">
        <v>86</v>
      </c>
    </row>
    <row r="28" spans="1:21" x14ac:dyDescent="0.25">
      <c r="A28" s="7" t="s">
        <v>14</v>
      </c>
      <c r="B28" s="7" t="s">
        <v>510</v>
      </c>
      <c r="C28" s="7" t="s">
        <v>511</v>
      </c>
      <c r="D28" s="7" t="s">
        <v>71</v>
      </c>
      <c r="F28" s="9">
        <v>110000760089</v>
      </c>
      <c r="G28" s="7">
        <v>6188411</v>
      </c>
      <c r="H28" s="7" t="s">
        <v>48</v>
      </c>
      <c r="I28" s="7" t="s">
        <v>48</v>
      </c>
      <c r="J28" s="7" t="s">
        <v>48</v>
      </c>
      <c r="K28" s="7" t="s">
        <v>48</v>
      </c>
      <c r="L28" s="7" t="s">
        <v>49</v>
      </c>
      <c r="M28" s="7" t="str">
        <f t="shared" si="0"/>
        <v/>
      </c>
      <c r="N28" s="7" t="s">
        <v>48</v>
      </c>
      <c r="O28" s="10" t="s">
        <v>48</v>
      </c>
      <c r="P28" s="7" t="s">
        <v>48</v>
      </c>
      <c r="Q28" s="11" t="s">
        <v>48</v>
      </c>
      <c r="R28" s="7">
        <v>1.6828276926999998E-4</v>
      </c>
      <c r="S28" s="10">
        <v>1.6828276926999998E-4</v>
      </c>
      <c r="T28" s="7">
        <v>221320</v>
      </c>
      <c r="U28" s="7" t="s">
        <v>86</v>
      </c>
    </row>
    <row r="29" spans="1:21" x14ac:dyDescent="0.25">
      <c r="A29" s="7" t="s">
        <v>14</v>
      </c>
      <c r="B29" s="7" t="s">
        <v>520</v>
      </c>
      <c r="C29" s="7" t="s">
        <v>521</v>
      </c>
      <c r="D29" s="7" t="s">
        <v>71</v>
      </c>
      <c r="F29" s="9">
        <v>110061892590</v>
      </c>
      <c r="G29" s="7">
        <v>6382611</v>
      </c>
      <c r="H29" s="7" t="s">
        <v>48</v>
      </c>
      <c r="I29" s="7" t="s">
        <v>48</v>
      </c>
      <c r="J29" s="7" t="s">
        <v>48</v>
      </c>
      <c r="K29" s="7" t="s">
        <v>48</v>
      </c>
      <c r="L29" s="7" t="s">
        <v>49</v>
      </c>
      <c r="M29" s="7" t="str">
        <f t="shared" si="0"/>
        <v/>
      </c>
      <c r="N29" s="7" t="s">
        <v>48</v>
      </c>
      <c r="O29" s="10" t="s">
        <v>48</v>
      </c>
      <c r="P29" s="7" t="s">
        <v>48</v>
      </c>
      <c r="Q29" s="11" t="s">
        <v>48</v>
      </c>
      <c r="R29" s="7">
        <v>9.0310240867000005E-5</v>
      </c>
      <c r="S29" s="10">
        <v>9.0310240867000005E-5</v>
      </c>
      <c r="T29" s="7">
        <v>221320</v>
      </c>
      <c r="U29" s="7" t="s">
        <v>86</v>
      </c>
    </row>
    <row r="30" spans="1:21" x14ac:dyDescent="0.25">
      <c r="A30" s="7" t="s">
        <v>14</v>
      </c>
      <c r="B30" s="7" t="s">
        <v>541</v>
      </c>
      <c r="C30" s="7" t="s">
        <v>542</v>
      </c>
      <c r="D30" s="7" t="s">
        <v>71</v>
      </c>
      <c r="G30" s="7">
        <v>6928711</v>
      </c>
      <c r="L30" s="7" t="s">
        <v>49</v>
      </c>
      <c r="M30" s="7" t="str">
        <f t="shared" si="0"/>
        <v/>
      </c>
      <c r="N30" s="7" t="s">
        <v>48</v>
      </c>
      <c r="O30" s="10" t="s">
        <v>48</v>
      </c>
      <c r="P30" s="7" t="s">
        <v>48</v>
      </c>
      <c r="Q30" s="11" t="s">
        <v>48</v>
      </c>
      <c r="R30" s="7">
        <v>1.3598699252600002E-4</v>
      </c>
      <c r="S30" s="10">
        <v>1.3598699252600002E-4</v>
      </c>
      <c r="T30" s="7">
        <v>221320</v>
      </c>
      <c r="U30" s="7" t="s">
        <v>86</v>
      </c>
    </row>
    <row r="31" spans="1:21" x14ac:dyDescent="0.25">
      <c r="A31" s="7" t="s">
        <v>14</v>
      </c>
      <c r="B31" s="7" t="s">
        <v>580</v>
      </c>
      <c r="C31" s="7" t="s">
        <v>581</v>
      </c>
      <c r="D31" s="7" t="s">
        <v>71</v>
      </c>
      <c r="G31" s="7">
        <v>7031911</v>
      </c>
      <c r="L31" s="7" t="s">
        <v>49</v>
      </c>
      <c r="M31" s="7" t="str">
        <f t="shared" si="0"/>
        <v/>
      </c>
      <c r="N31" s="7" t="s">
        <v>48</v>
      </c>
      <c r="O31" s="10" t="s">
        <v>48</v>
      </c>
      <c r="P31" s="7" t="s">
        <v>48</v>
      </c>
      <c r="Q31" s="11" t="s">
        <v>48</v>
      </c>
      <c r="R31" s="7">
        <v>1.0169540935399999E-4</v>
      </c>
      <c r="S31" s="10">
        <v>1.0169540935399999E-4</v>
      </c>
      <c r="T31" s="7">
        <v>221320</v>
      </c>
      <c r="U31" s="7" t="s">
        <v>86</v>
      </c>
    </row>
    <row r="32" spans="1:21" x14ac:dyDescent="0.25">
      <c r="A32" s="7" t="s">
        <v>14</v>
      </c>
      <c r="B32" s="7" t="s">
        <v>586</v>
      </c>
      <c r="C32" s="7" t="s">
        <v>587</v>
      </c>
      <c r="D32" s="7" t="s">
        <v>71</v>
      </c>
      <c r="F32" s="9">
        <v>110009034446</v>
      </c>
      <c r="G32" s="7">
        <v>13712211</v>
      </c>
      <c r="H32" s="7" t="s">
        <v>48</v>
      </c>
      <c r="I32" s="7" t="s">
        <v>48</v>
      </c>
      <c r="J32" s="7" t="s">
        <v>48</v>
      </c>
      <c r="K32" s="7" t="s">
        <v>48</v>
      </c>
      <c r="L32" s="7" t="s">
        <v>49</v>
      </c>
      <c r="M32" s="7" t="str">
        <f t="shared" si="0"/>
        <v/>
      </c>
      <c r="N32" s="7" t="s">
        <v>48</v>
      </c>
      <c r="O32" s="10" t="s">
        <v>48</v>
      </c>
      <c r="P32" s="7" t="s">
        <v>48</v>
      </c>
      <c r="Q32" s="11" t="s">
        <v>48</v>
      </c>
      <c r="R32" s="7">
        <v>1.0604989610599999E-4</v>
      </c>
      <c r="S32" s="10">
        <v>1.0604989610599999E-4</v>
      </c>
      <c r="T32" s="7">
        <v>221320</v>
      </c>
      <c r="U32" s="7" t="s">
        <v>86</v>
      </c>
    </row>
    <row r="33" spans="1:21" x14ac:dyDescent="0.25">
      <c r="A33" s="7" t="s">
        <v>14</v>
      </c>
      <c r="B33" s="7" t="s">
        <v>594</v>
      </c>
      <c r="C33" s="7" t="s">
        <v>595</v>
      </c>
      <c r="D33" s="7" t="s">
        <v>58</v>
      </c>
      <c r="G33" s="7">
        <v>18649211</v>
      </c>
      <c r="L33" s="7" t="s">
        <v>49</v>
      </c>
      <c r="M33" s="7" t="str">
        <f t="shared" si="0"/>
        <v/>
      </c>
      <c r="N33" s="7" t="s">
        <v>48</v>
      </c>
      <c r="O33" s="10" t="s">
        <v>48</v>
      </c>
      <c r="P33" s="7" t="s">
        <v>48</v>
      </c>
      <c r="Q33" s="11" t="s">
        <v>48</v>
      </c>
      <c r="R33" s="7">
        <v>7.4713467224549994</v>
      </c>
      <c r="S33" s="10">
        <v>7.4713467224549994</v>
      </c>
      <c r="T33" s="7">
        <v>221320</v>
      </c>
      <c r="U33" s="7" t="s">
        <v>86</v>
      </c>
    </row>
    <row r="34" spans="1:21" x14ac:dyDescent="0.25">
      <c r="A34" s="7" t="s">
        <v>14</v>
      </c>
      <c r="B34" s="7" t="s">
        <v>618</v>
      </c>
      <c r="C34" s="7" t="s">
        <v>619</v>
      </c>
      <c r="D34" s="7" t="s">
        <v>71</v>
      </c>
      <c r="G34" s="7">
        <v>6168511</v>
      </c>
      <c r="L34" s="7" t="s">
        <v>49</v>
      </c>
      <c r="M34" s="7" t="str">
        <f t="shared" si="0"/>
        <v/>
      </c>
      <c r="N34" s="7" t="s">
        <v>48</v>
      </c>
      <c r="O34" s="10" t="s">
        <v>48</v>
      </c>
      <c r="P34" s="7" t="s">
        <v>48</v>
      </c>
      <c r="Q34" s="11" t="s">
        <v>48</v>
      </c>
      <c r="R34" s="7">
        <v>2.8258804650999998E-5</v>
      </c>
      <c r="S34" s="10">
        <v>2.8258804650999998E-5</v>
      </c>
      <c r="T34" s="7">
        <v>221320</v>
      </c>
      <c r="U34" s="7" t="s">
        <v>86</v>
      </c>
    </row>
    <row r="35" spans="1:21" x14ac:dyDescent="0.25">
      <c r="A35" s="7" t="s">
        <v>14</v>
      </c>
      <c r="B35" s="7" t="s">
        <v>620</v>
      </c>
      <c r="C35" s="7" t="s">
        <v>621</v>
      </c>
      <c r="D35" s="7" t="s">
        <v>71</v>
      </c>
      <c r="G35" s="7">
        <v>6350111</v>
      </c>
      <c r="L35" s="7" t="s">
        <v>49</v>
      </c>
      <c r="M35" s="7" t="str">
        <f t="shared" si="0"/>
        <v/>
      </c>
      <c r="N35" s="7" t="s">
        <v>48</v>
      </c>
      <c r="O35" s="10" t="s">
        <v>48</v>
      </c>
      <c r="P35" s="7" t="s">
        <v>48</v>
      </c>
      <c r="Q35" s="11" t="s">
        <v>48</v>
      </c>
      <c r="R35" s="7">
        <v>3.7784244421000003E-4</v>
      </c>
      <c r="S35" s="10">
        <v>3.7784244421000003E-4</v>
      </c>
      <c r="T35" s="7">
        <v>221320</v>
      </c>
      <c r="U35" s="7" t="s">
        <v>86</v>
      </c>
    </row>
    <row r="36" spans="1:21" x14ac:dyDescent="0.25">
      <c r="A36" s="7" t="s">
        <v>14</v>
      </c>
      <c r="B36" s="7" t="s">
        <v>643</v>
      </c>
      <c r="C36" s="7" t="s">
        <v>644</v>
      </c>
      <c r="D36" s="7" t="s">
        <v>71</v>
      </c>
      <c r="G36" s="7">
        <v>6166211</v>
      </c>
      <c r="L36" s="7" t="s">
        <v>49</v>
      </c>
      <c r="M36" s="7" t="str">
        <f t="shared" si="0"/>
        <v/>
      </c>
      <c r="N36" s="7" t="s">
        <v>48</v>
      </c>
      <c r="O36" s="10" t="s">
        <v>48</v>
      </c>
      <c r="P36" s="7" t="s">
        <v>48</v>
      </c>
      <c r="Q36" s="11" t="s">
        <v>48</v>
      </c>
      <c r="R36" s="7">
        <v>5.8431769103400004E-6</v>
      </c>
      <c r="S36" s="10">
        <v>5.8431769103400004E-6</v>
      </c>
      <c r="T36" s="7">
        <v>221320</v>
      </c>
      <c r="U36" s="7" t="s">
        <v>86</v>
      </c>
    </row>
    <row r="37" spans="1:21" x14ac:dyDescent="0.25">
      <c r="A37" s="7" t="s">
        <v>14</v>
      </c>
      <c r="B37" s="7" t="s">
        <v>645</v>
      </c>
      <c r="C37" s="7" t="s">
        <v>646</v>
      </c>
      <c r="D37" s="7" t="s">
        <v>71</v>
      </c>
      <c r="G37" s="7">
        <v>7640511</v>
      </c>
      <c r="L37" s="7" t="s">
        <v>49</v>
      </c>
      <c r="M37" s="7" t="str">
        <f t="shared" si="0"/>
        <v/>
      </c>
      <c r="N37" s="7" t="s">
        <v>48</v>
      </c>
      <c r="O37" s="10" t="s">
        <v>48</v>
      </c>
      <c r="P37" s="7" t="s">
        <v>48</v>
      </c>
      <c r="Q37" s="11" t="s">
        <v>48</v>
      </c>
      <c r="R37" s="7">
        <v>1.29818136294E-5</v>
      </c>
      <c r="S37" s="10">
        <v>1.29818136294E-5</v>
      </c>
      <c r="T37" s="7">
        <v>221320</v>
      </c>
      <c r="U37" s="7" t="s">
        <v>86</v>
      </c>
    </row>
    <row r="38" spans="1:21" x14ac:dyDescent="0.25">
      <c r="A38" s="7" t="s">
        <v>14</v>
      </c>
      <c r="B38" s="7" t="s">
        <v>673</v>
      </c>
      <c r="C38" s="7" t="s">
        <v>674</v>
      </c>
      <c r="D38" s="7" t="s">
        <v>71</v>
      </c>
      <c r="F38" s="9">
        <v>110064261132</v>
      </c>
      <c r="G38" s="7">
        <v>7092611</v>
      </c>
      <c r="H38" s="7" t="s">
        <v>48</v>
      </c>
      <c r="I38" s="7" t="s">
        <v>48</v>
      </c>
      <c r="J38" s="7" t="s">
        <v>48</v>
      </c>
      <c r="K38" s="7" t="s">
        <v>48</v>
      </c>
      <c r="L38" s="7" t="s">
        <v>49</v>
      </c>
      <c r="M38" s="7" t="str">
        <f t="shared" si="0"/>
        <v/>
      </c>
      <c r="N38" s="7" t="s">
        <v>48</v>
      </c>
      <c r="O38" s="10" t="s">
        <v>48</v>
      </c>
      <c r="P38" s="7" t="s">
        <v>48</v>
      </c>
      <c r="Q38" s="11" t="s">
        <v>48</v>
      </c>
      <c r="R38" s="7">
        <v>1.0187684630200001E-4</v>
      </c>
      <c r="S38" s="10">
        <v>1.0187684630200001E-4</v>
      </c>
      <c r="T38" s="7">
        <v>221320</v>
      </c>
      <c r="U38" s="7" t="s">
        <v>86</v>
      </c>
    </row>
    <row r="39" spans="1:21" x14ac:dyDescent="0.25">
      <c r="A39" s="7" t="s">
        <v>14</v>
      </c>
      <c r="B39" s="7" t="s">
        <v>692</v>
      </c>
      <c r="C39" s="7" t="s">
        <v>693</v>
      </c>
      <c r="D39" s="7" t="s">
        <v>71</v>
      </c>
      <c r="G39" s="7">
        <v>6165711</v>
      </c>
      <c r="L39" s="7" t="s">
        <v>49</v>
      </c>
      <c r="M39" s="7" t="str">
        <f t="shared" si="0"/>
        <v/>
      </c>
      <c r="N39" s="7" t="s">
        <v>48</v>
      </c>
      <c r="O39" s="10" t="s">
        <v>48</v>
      </c>
      <c r="P39" s="7" t="s">
        <v>48</v>
      </c>
      <c r="Q39" s="11" t="s">
        <v>48</v>
      </c>
      <c r="R39" s="7">
        <v>3.9834481933399999E-5</v>
      </c>
      <c r="S39" s="10">
        <v>3.9834481933399999E-5</v>
      </c>
      <c r="T39" s="7">
        <v>221320</v>
      </c>
      <c r="U39" s="7" t="s">
        <v>86</v>
      </c>
    </row>
    <row r="40" spans="1:21" x14ac:dyDescent="0.25">
      <c r="A40" s="7" t="s">
        <v>14</v>
      </c>
      <c r="B40" s="7" t="s">
        <v>723</v>
      </c>
      <c r="C40" s="7" t="s">
        <v>724</v>
      </c>
      <c r="D40" s="7" t="s">
        <v>71</v>
      </c>
      <c r="F40" s="9">
        <v>110002053205</v>
      </c>
      <c r="G40" s="7">
        <v>6168411</v>
      </c>
      <c r="H40" s="7" t="s">
        <v>48</v>
      </c>
      <c r="I40" s="7" t="s">
        <v>48</v>
      </c>
      <c r="J40" s="7" t="s">
        <v>48</v>
      </c>
      <c r="K40" s="7" t="s">
        <v>48</v>
      </c>
      <c r="L40" s="7" t="s">
        <v>49</v>
      </c>
      <c r="M40" s="7" t="str">
        <f t="shared" si="0"/>
        <v/>
      </c>
      <c r="N40" s="7" t="s">
        <v>48</v>
      </c>
      <c r="O40" s="10" t="s">
        <v>48</v>
      </c>
      <c r="P40" s="7" t="s">
        <v>48</v>
      </c>
      <c r="Q40" s="11" t="s">
        <v>48</v>
      </c>
      <c r="R40" s="7">
        <v>1.2265137684800001E-4</v>
      </c>
      <c r="S40" s="10">
        <v>1.2265137684800001E-4</v>
      </c>
      <c r="T40" s="7">
        <v>221320</v>
      </c>
      <c r="U40" s="7" t="s">
        <v>86</v>
      </c>
    </row>
    <row r="41" spans="1:21" x14ac:dyDescent="0.25">
      <c r="A41" s="7" t="s">
        <v>14</v>
      </c>
      <c r="B41" s="7" t="s">
        <v>746</v>
      </c>
      <c r="C41" s="7" t="s">
        <v>747</v>
      </c>
      <c r="D41" s="7" t="s">
        <v>71</v>
      </c>
      <c r="G41" s="7">
        <v>6391611</v>
      </c>
      <c r="L41" s="7" t="s">
        <v>49</v>
      </c>
      <c r="M41" s="7" t="str">
        <f t="shared" si="0"/>
        <v/>
      </c>
      <c r="N41" s="7" t="s">
        <v>48</v>
      </c>
      <c r="O41" s="10" t="s">
        <v>48</v>
      </c>
      <c r="P41" s="7" t="s">
        <v>48</v>
      </c>
      <c r="Q41" s="11" t="s">
        <v>48</v>
      </c>
      <c r="R41" s="7">
        <v>5.3705336608E-5</v>
      </c>
      <c r="S41" s="10">
        <v>5.3705336608E-5</v>
      </c>
      <c r="T41" s="7">
        <v>221320</v>
      </c>
      <c r="U41" s="7" t="s">
        <v>86</v>
      </c>
    </row>
    <row r="42" spans="1:21" x14ac:dyDescent="0.25">
      <c r="A42" s="7" t="s">
        <v>14</v>
      </c>
      <c r="B42" s="7" t="s">
        <v>748</v>
      </c>
      <c r="C42" s="7" t="s">
        <v>593</v>
      </c>
      <c r="D42" s="7" t="s">
        <v>71</v>
      </c>
      <c r="F42" s="9">
        <v>110008816291</v>
      </c>
      <c r="G42" s="7">
        <v>6375511</v>
      </c>
      <c r="H42" s="7" t="s">
        <v>48</v>
      </c>
      <c r="I42" s="7" t="s">
        <v>48</v>
      </c>
      <c r="J42" s="7" t="s">
        <v>48</v>
      </c>
      <c r="K42" s="7" t="s">
        <v>48</v>
      </c>
      <c r="L42" s="7" t="s">
        <v>49</v>
      </c>
      <c r="M42" s="7" t="str">
        <f t="shared" si="0"/>
        <v/>
      </c>
      <c r="N42" s="7" t="s">
        <v>48</v>
      </c>
      <c r="O42" s="10" t="s">
        <v>48</v>
      </c>
      <c r="P42" s="7" t="s">
        <v>48</v>
      </c>
      <c r="Q42" s="11" t="s">
        <v>48</v>
      </c>
      <c r="R42" s="7">
        <v>2.5818477700400001E-6</v>
      </c>
      <c r="S42" s="10">
        <v>2.5818477700400001E-6</v>
      </c>
      <c r="T42" s="7">
        <v>221320</v>
      </c>
      <c r="U42" s="7" t="s">
        <v>86</v>
      </c>
    </row>
    <row r="43" spans="1:21" x14ac:dyDescent="0.25">
      <c r="A43" s="7" t="s">
        <v>14</v>
      </c>
      <c r="B43" s="7" t="s">
        <v>822</v>
      </c>
      <c r="C43" s="7" t="s">
        <v>823</v>
      </c>
      <c r="D43" s="7" t="s">
        <v>71</v>
      </c>
      <c r="G43" s="7">
        <v>17081711</v>
      </c>
      <c r="L43" s="7" t="s">
        <v>49</v>
      </c>
      <c r="M43" s="7" t="str">
        <f t="shared" si="0"/>
        <v/>
      </c>
      <c r="N43" s="7" t="s">
        <v>48</v>
      </c>
      <c r="O43" s="10" t="s">
        <v>48</v>
      </c>
      <c r="P43" s="7" t="s">
        <v>48</v>
      </c>
      <c r="Q43" s="11" t="s">
        <v>48</v>
      </c>
      <c r="R43" s="7">
        <v>1.4787111261999999E-4</v>
      </c>
      <c r="S43" s="10">
        <v>1.4787111261999999E-4</v>
      </c>
      <c r="T43" s="7">
        <v>221320</v>
      </c>
      <c r="U43" s="7" t="s">
        <v>86</v>
      </c>
    </row>
    <row r="44" spans="1:21" x14ac:dyDescent="0.25">
      <c r="A44" s="7" t="s">
        <v>14</v>
      </c>
      <c r="B44" s="7" t="s">
        <v>842</v>
      </c>
      <c r="C44" s="7" t="s">
        <v>843</v>
      </c>
      <c r="D44" s="7" t="s">
        <v>71</v>
      </c>
      <c r="F44" s="9">
        <v>110009893801</v>
      </c>
      <c r="G44" s="7">
        <v>6375311</v>
      </c>
      <c r="H44" s="7" t="s">
        <v>48</v>
      </c>
      <c r="I44" s="7" t="s">
        <v>48</v>
      </c>
      <c r="J44" s="7" t="s">
        <v>48</v>
      </c>
      <c r="K44" s="7" t="s">
        <v>48</v>
      </c>
      <c r="L44" s="7" t="s">
        <v>49</v>
      </c>
      <c r="M44" s="7" t="str">
        <f t="shared" si="0"/>
        <v/>
      </c>
      <c r="N44" s="7" t="s">
        <v>48</v>
      </c>
      <c r="O44" s="10" t="s">
        <v>48</v>
      </c>
      <c r="P44" s="7" t="s">
        <v>48</v>
      </c>
      <c r="Q44" s="11" t="s">
        <v>48</v>
      </c>
      <c r="R44" s="7">
        <v>4.9904232547399999E-5</v>
      </c>
      <c r="S44" s="10">
        <v>4.9904232547399999E-5</v>
      </c>
      <c r="T44" s="7">
        <v>221320</v>
      </c>
      <c r="U44" s="7" t="s">
        <v>86</v>
      </c>
    </row>
    <row r="45" spans="1:21" x14ac:dyDescent="0.25">
      <c r="A45" s="7" t="s">
        <v>14</v>
      </c>
      <c r="B45" s="7" t="s">
        <v>866</v>
      </c>
      <c r="C45" s="7" t="s">
        <v>867</v>
      </c>
      <c r="D45" s="7" t="s">
        <v>71</v>
      </c>
      <c r="F45" s="9">
        <v>110000737105</v>
      </c>
      <c r="G45" s="7">
        <v>7006811</v>
      </c>
      <c r="H45" s="7" t="s">
        <v>48</v>
      </c>
      <c r="I45" s="7" t="s">
        <v>48</v>
      </c>
      <c r="J45" s="7" t="s">
        <v>48</v>
      </c>
      <c r="K45" s="7" t="s">
        <v>48</v>
      </c>
      <c r="L45" s="7" t="s">
        <v>49</v>
      </c>
      <c r="M45" s="7" t="str">
        <f t="shared" si="0"/>
        <v/>
      </c>
      <c r="N45" s="7" t="s">
        <v>48</v>
      </c>
      <c r="O45" s="10" t="s">
        <v>48</v>
      </c>
      <c r="P45" s="7" t="s">
        <v>48</v>
      </c>
      <c r="Q45" s="11" t="s">
        <v>48</v>
      </c>
      <c r="R45" s="7">
        <v>2.13097695426E-4</v>
      </c>
      <c r="S45" s="10">
        <v>2.13097695426E-4</v>
      </c>
      <c r="T45" s="7">
        <v>221320</v>
      </c>
      <c r="U45" s="7" t="s">
        <v>86</v>
      </c>
    </row>
    <row r="46" spans="1:21" x14ac:dyDescent="0.25">
      <c r="A46" s="7" t="s">
        <v>14</v>
      </c>
      <c r="B46" s="7" t="s">
        <v>881</v>
      </c>
      <c r="C46" s="7" t="s">
        <v>595</v>
      </c>
      <c r="D46" s="7" t="s">
        <v>58</v>
      </c>
      <c r="G46" s="7">
        <v>18648511</v>
      </c>
      <c r="L46" s="7" t="s">
        <v>49</v>
      </c>
      <c r="M46" s="7" t="str">
        <f t="shared" si="0"/>
        <v/>
      </c>
      <c r="N46" s="7" t="s">
        <v>48</v>
      </c>
      <c r="O46" s="10" t="s">
        <v>48</v>
      </c>
      <c r="P46" s="7" t="s">
        <v>48</v>
      </c>
      <c r="Q46" s="11" t="s">
        <v>48</v>
      </c>
      <c r="R46" s="7">
        <v>5.1891828953503003</v>
      </c>
      <c r="S46" s="10">
        <v>5.1891828953503003</v>
      </c>
      <c r="T46" s="7">
        <v>922140</v>
      </c>
      <c r="U46" s="7" t="s">
        <v>882</v>
      </c>
    </row>
    <row r="47" spans="1:21" x14ac:dyDescent="0.25">
      <c r="A47" s="7" t="s">
        <v>14</v>
      </c>
      <c r="B47" s="7" t="s">
        <v>905</v>
      </c>
      <c r="C47" s="7" t="s">
        <v>906</v>
      </c>
      <c r="D47" s="7" t="s">
        <v>58</v>
      </c>
      <c r="G47" s="7">
        <v>10085011</v>
      </c>
      <c r="L47" s="7" t="s">
        <v>49</v>
      </c>
      <c r="M47" s="7" t="str">
        <f t="shared" si="0"/>
        <v/>
      </c>
      <c r="N47" s="7" t="s">
        <v>48</v>
      </c>
      <c r="O47" s="10" t="s">
        <v>48</v>
      </c>
      <c r="P47" s="7" t="s">
        <v>48</v>
      </c>
      <c r="Q47" s="11" t="s">
        <v>48</v>
      </c>
      <c r="R47" s="7">
        <v>2.9574222523999995E-6</v>
      </c>
      <c r="S47" s="10">
        <v>2.9574222523999995E-6</v>
      </c>
      <c r="T47" s="7">
        <v>221320</v>
      </c>
      <c r="U47" s="7" t="s">
        <v>86</v>
      </c>
    </row>
    <row r="48" spans="1:21" x14ac:dyDescent="0.25">
      <c r="A48" s="7" t="s">
        <v>14</v>
      </c>
      <c r="B48" s="7" t="s">
        <v>907</v>
      </c>
      <c r="C48" s="7" t="s">
        <v>908</v>
      </c>
      <c r="D48" s="7" t="s">
        <v>58</v>
      </c>
      <c r="G48" s="7">
        <v>14041311</v>
      </c>
      <c r="L48" s="7" t="s">
        <v>49</v>
      </c>
      <c r="M48" s="7" t="str">
        <f t="shared" si="0"/>
        <v/>
      </c>
      <c r="N48" s="7" t="s">
        <v>48</v>
      </c>
      <c r="O48" s="10" t="s">
        <v>48</v>
      </c>
      <c r="P48" s="7" t="s">
        <v>48</v>
      </c>
      <c r="Q48" s="11" t="s">
        <v>48</v>
      </c>
      <c r="R48" s="7">
        <v>4.8080791219999993E-3</v>
      </c>
      <c r="S48" s="10">
        <v>4.8080791219999993E-3</v>
      </c>
      <c r="T48" s="7">
        <v>921190</v>
      </c>
      <c r="U48" s="7" t="s">
        <v>900</v>
      </c>
    </row>
    <row r="49" spans="1:21" x14ac:dyDescent="0.25">
      <c r="A49" s="7" t="s">
        <v>14</v>
      </c>
      <c r="B49" s="7" t="s">
        <v>915</v>
      </c>
      <c r="C49" s="7" t="s">
        <v>916</v>
      </c>
      <c r="D49" s="7" t="s">
        <v>71</v>
      </c>
      <c r="F49" s="9">
        <v>110008804419</v>
      </c>
      <c r="G49" s="7">
        <v>9540111</v>
      </c>
      <c r="H49" s="7" t="s">
        <v>48</v>
      </c>
      <c r="I49" s="7" t="s">
        <v>48</v>
      </c>
      <c r="J49" s="7" t="s">
        <v>48</v>
      </c>
      <c r="K49" s="7" t="s">
        <v>48</v>
      </c>
      <c r="L49" s="7" t="s">
        <v>49</v>
      </c>
      <c r="M49" s="7" t="str">
        <f t="shared" si="0"/>
        <v/>
      </c>
      <c r="N49" s="7" t="s">
        <v>48</v>
      </c>
      <c r="O49" s="10" t="s">
        <v>48</v>
      </c>
      <c r="P49" s="7" t="s">
        <v>48</v>
      </c>
      <c r="Q49" s="11" t="s">
        <v>48</v>
      </c>
      <c r="R49" s="7">
        <v>3.4981043574400005E-5</v>
      </c>
      <c r="S49" s="10">
        <v>3.4981043574400005E-5</v>
      </c>
      <c r="T49" s="7">
        <v>221320</v>
      </c>
      <c r="U49" s="7" t="s">
        <v>86</v>
      </c>
    </row>
    <row r="50" spans="1:21" x14ac:dyDescent="0.25">
      <c r="A50" s="7" t="s">
        <v>14</v>
      </c>
      <c r="B50" s="7" t="s">
        <v>917</v>
      </c>
      <c r="C50" s="7" t="s">
        <v>918</v>
      </c>
      <c r="D50" s="7" t="s">
        <v>71</v>
      </c>
      <c r="F50" s="9">
        <v>110054240406</v>
      </c>
      <c r="G50" s="7">
        <v>13712011</v>
      </c>
      <c r="H50" s="7" t="s">
        <v>48</v>
      </c>
      <c r="I50" s="7" t="s">
        <v>48</v>
      </c>
      <c r="J50" s="7" t="s">
        <v>48</v>
      </c>
      <c r="K50" s="7" t="s">
        <v>48</v>
      </c>
      <c r="L50" s="7" t="s">
        <v>49</v>
      </c>
      <c r="M50" s="7" t="str">
        <f t="shared" si="0"/>
        <v/>
      </c>
      <c r="N50" s="7" t="s">
        <v>48</v>
      </c>
      <c r="O50" s="10" t="s">
        <v>48</v>
      </c>
      <c r="P50" s="7" t="s">
        <v>48</v>
      </c>
      <c r="Q50" s="11" t="s">
        <v>48</v>
      </c>
      <c r="R50" s="7">
        <v>1.7399803313199997E-5</v>
      </c>
      <c r="S50" s="10">
        <v>1.7399803313199997E-5</v>
      </c>
      <c r="T50" s="7">
        <v>221320</v>
      </c>
      <c r="U50" s="7" t="s">
        <v>86</v>
      </c>
    </row>
    <row r="51" spans="1:21" x14ac:dyDescent="0.25">
      <c r="A51" s="7" t="s">
        <v>14</v>
      </c>
      <c r="B51" s="7" t="s">
        <v>932</v>
      </c>
      <c r="C51" s="7" t="s">
        <v>933</v>
      </c>
      <c r="D51" s="7" t="s">
        <v>160</v>
      </c>
      <c r="F51" s="9">
        <v>110000450039</v>
      </c>
      <c r="H51" s="7" t="s">
        <v>48</v>
      </c>
      <c r="I51" s="7" t="s">
        <v>49</v>
      </c>
      <c r="J51" s="7" t="s">
        <v>48</v>
      </c>
      <c r="K51" s="7" t="s">
        <v>48</v>
      </c>
      <c r="L51" s="7" t="s">
        <v>48</v>
      </c>
      <c r="M51" s="7">
        <f t="shared" si="0"/>
        <v>1</v>
      </c>
      <c r="N51" s="7" t="s">
        <v>48</v>
      </c>
      <c r="O51" s="10">
        <v>0</v>
      </c>
      <c r="P51" s="7" t="s">
        <v>48</v>
      </c>
      <c r="Q51" s="11" t="s">
        <v>48</v>
      </c>
      <c r="R51" s="7" t="s">
        <v>48</v>
      </c>
      <c r="S51" s="10">
        <v>0</v>
      </c>
      <c r="T51" s="13">
        <v>562920</v>
      </c>
      <c r="U51" s="13" t="s">
        <v>813</v>
      </c>
    </row>
    <row r="52" spans="1:21" ht="30" x14ac:dyDescent="0.25">
      <c r="A52" s="7" t="s">
        <v>14</v>
      </c>
      <c r="B52" s="7" t="s">
        <v>941</v>
      </c>
      <c r="C52" s="7" t="s">
        <v>942</v>
      </c>
      <c r="D52" s="7" t="s">
        <v>122</v>
      </c>
      <c r="F52" s="9">
        <v>110001611319</v>
      </c>
      <c r="G52" s="7">
        <v>6928911</v>
      </c>
      <c r="H52" s="7" t="s">
        <v>48</v>
      </c>
      <c r="I52" s="7" t="s">
        <v>49</v>
      </c>
      <c r="J52" s="7" t="s">
        <v>48</v>
      </c>
      <c r="K52" s="7" t="s">
        <v>48</v>
      </c>
      <c r="L52" s="7" t="s">
        <v>49</v>
      </c>
      <c r="M52" s="7">
        <f t="shared" si="0"/>
        <v>1</v>
      </c>
      <c r="N52" s="7" t="s">
        <v>48</v>
      </c>
      <c r="O52" s="10">
        <v>3.7646556250000001</v>
      </c>
      <c r="P52" s="7" t="s">
        <v>48</v>
      </c>
      <c r="Q52" s="11" t="s">
        <v>48</v>
      </c>
      <c r="R52" s="7">
        <v>3.3692841243600004E-5</v>
      </c>
      <c r="S52" s="10">
        <v>3.7646556250000001</v>
      </c>
      <c r="T52" s="13">
        <v>811490</v>
      </c>
      <c r="U52" s="13" t="s">
        <v>943</v>
      </c>
    </row>
    <row r="53" spans="1:21" x14ac:dyDescent="0.25">
      <c r="A53" s="7" t="s">
        <v>14</v>
      </c>
      <c r="B53" s="7" t="s">
        <v>966</v>
      </c>
      <c r="C53" s="7" t="s">
        <v>967</v>
      </c>
      <c r="D53" s="7" t="s">
        <v>71</v>
      </c>
      <c r="G53" s="7">
        <v>17078911</v>
      </c>
      <c r="L53" s="7" t="s">
        <v>49</v>
      </c>
      <c r="M53" s="7" t="str">
        <f t="shared" si="0"/>
        <v/>
      </c>
      <c r="N53" s="7" t="s">
        <v>48</v>
      </c>
      <c r="O53" s="10" t="s">
        <v>48</v>
      </c>
      <c r="P53" s="7" t="s">
        <v>48</v>
      </c>
      <c r="Q53" s="11" t="s">
        <v>48</v>
      </c>
      <c r="R53" s="7">
        <v>6.6487569594600004E-5</v>
      </c>
      <c r="S53" s="10">
        <v>6.6487569594600004E-5</v>
      </c>
      <c r="T53" s="7">
        <v>221320</v>
      </c>
      <c r="U53" s="7" t="s">
        <v>86</v>
      </c>
    </row>
    <row r="54" spans="1:21" x14ac:dyDescent="0.25">
      <c r="A54" s="7" t="s">
        <v>14</v>
      </c>
      <c r="B54" s="7" t="s">
        <v>971</v>
      </c>
      <c r="C54" s="7" t="s">
        <v>969</v>
      </c>
      <c r="D54" s="7" t="s">
        <v>71</v>
      </c>
      <c r="G54" s="7">
        <v>6300211</v>
      </c>
      <c r="L54" s="7" t="s">
        <v>49</v>
      </c>
      <c r="M54" s="7" t="str">
        <f t="shared" si="0"/>
        <v/>
      </c>
      <c r="N54" s="7" t="s">
        <v>48</v>
      </c>
      <c r="O54" s="10" t="s">
        <v>48</v>
      </c>
      <c r="P54" s="7" t="s">
        <v>48</v>
      </c>
      <c r="Q54" s="11" t="s">
        <v>48</v>
      </c>
      <c r="R54" s="7">
        <v>1.8842227049799997E-4</v>
      </c>
      <c r="S54" s="10">
        <v>1.8842227049799997E-4</v>
      </c>
      <c r="T54" s="7">
        <v>221320</v>
      </c>
      <c r="U54" s="7" t="s">
        <v>86</v>
      </c>
    </row>
    <row r="55" spans="1:21" x14ac:dyDescent="0.25">
      <c r="A55" s="7" t="s">
        <v>14</v>
      </c>
      <c r="B55" s="7" t="s">
        <v>972</v>
      </c>
      <c r="C55" s="7" t="s">
        <v>973</v>
      </c>
      <c r="D55" s="7" t="s">
        <v>71</v>
      </c>
      <c r="F55" s="9">
        <v>110039734375</v>
      </c>
      <c r="G55" s="7">
        <v>6169111</v>
      </c>
      <c r="H55" s="7" t="s">
        <v>48</v>
      </c>
      <c r="I55" s="7" t="s">
        <v>48</v>
      </c>
      <c r="J55" s="7" t="s">
        <v>48</v>
      </c>
      <c r="K55" s="7" t="s">
        <v>48</v>
      </c>
      <c r="L55" s="7" t="s">
        <v>49</v>
      </c>
      <c r="M55" s="7" t="str">
        <f t="shared" si="0"/>
        <v/>
      </c>
      <c r="N55" s="7" t="s">
        <v>48</v>
      </c>
      <c r="O55" s="10" t="s">
        <v>48</v>
      </c>
      <c r="P55" s="7" t="s">
        <v>48</v>
      </c>
      <c r="Q55" s="11" t="s">
        <v>48</v>
      </c>
      <c r="R55" s="7">
        <v>5.1509949537199998E-5</v>
      </c>
      <c r="S55" s="10">
        <v>5.1509949537199998E-5</v>
      </c>
      <c r="T55" s="7">
        <v>221320</v>
      </c>
      <c r="U55" s="7" t="s">
        <v>86</v>
      </c>
    </row>
    <row r="56" spans="1:21" x14ac:dyDescent="0.25">
      <c r="A56" s="7" t="s">
        <v>14</v>
      </c>
      <c r="B56" s="7" t="s">
        <v>974</v>
      </c>
      <c r="C56" s="7" t="s">
        <v>975</v>
      </c>
      <c r="D56" s="7" t="s">
        <v>71</v>
      </c>
      <c r="G56" s="7">
        <v>7005511</v>
      </c>
      <c r="L56" s="7" t="s">
        <v>49</v>
      </c>
      <c r="M56" s="7" t="str">
        <f t="shared" si="0"/>
        <v/>
      </c>
      <c r="N56" s="7" t="s">
        <v>48</v>
      </c>
      <c r="O56" s="10" t="s">
        <v>48</v>
      </c>
      <c r="P56" s="7" t="s">
        <v>48</v>
      </c>
      <c r="Q56" s="11" t="s">
        <v>48</v>
      </c>
      <c r="R56" s="7">
        <v>3.2150627185599993E-5</v>
      </c>
      <c r="S56" s="10">
        <v>3.2150627185599993E-5</v>
      </c>
      <c r="T56" s="7">
        <v>221320</v>
      </c>
      <c r="U56" s="7" t="s">
        <v>86</v>
      </c>
    </row>
    <row r="57" spans="1:21" x14ac:dyDescent="0.25">
      <c r="A57" s="7" t="s">
        <v>14</v>
      </c>
      <c r="B57" s="7" t="s">
        <v>992</v>
      </c>
      <c r="C57" s="7" t="s">
        <v>993</v>
      </c>
      <c r="D57" s="7" t="s">
        <v>144</v>
      </c>
      <c r="G57" s="7">
        <v>19081111</v>
      </c>
      <c r="L57" s="7" t="s">
        <v>49</v>
      </c>
      <c r="M57" s="7" t="str">
        <f t="shared" si="0"/>
        <v/>
      </c>
      <c r="N57" s="7" t="s">
        <v>48</v>
      </c>
      <c r="O57" s="10" t="s">
        <v>48</v>
      </c>
      <c r="P57" s="7" t="s">
        <v>48</v>
      </c>
      <c r="Q57" s="11" t="s">
        <v>48</v>
      </c>
      <c r="R57" s="7">
        <v>7.2574779200000008E-6</v>
      </c>
      <c r="S57" s="10">
        <v>7.2574779200000008E-6</v>
      </c>
      <c r="T57" s="7">
        <v>221320</v>
      </c>
      <c r="U57" s="7" t="s">
        <v>86</v>
      </c>
    </row>
    <row r="58" spans="1:21" x14ac:dyDescent="0.25">
      <c r="A58" s="7" t="s">
        <v>14</v>
      </c>
      <c r="B58" s="7" t="s">
        <v>1014</v>
      </c>
      <c r="C58" s="7" t="s">
        <v>1015</v>
      </c>
      <c r="D58" s="7" t="s">
        <v>71</v>
      </c>
      <c r="G58" s="7">
        <v>7107011</v>
      </c>
      <c r="L58" s="7" t="s">
        <v>49</v>
      </c>
      <c r="M58" s="7" t="str">
        <f t="shared" si="0"/>
        <v/>
      </c>
      <c r="N58" s="7" t="s">
        <v>48</v>
      </c>
      <c r="O58" s="10" t="s">
        <v>48</v>
      </c>
      <c r="P58" s="7" t="s">
        <v>48</v>
      </c>
      <c r="Q58" s="11" t="s">
        <v>48</v>
      </c>
      <c r="R58" s="7">
        <v>1.01241816984E-5</v>
      </c>
      <c r="S58" s="10">
        <v>1.01241816984E-5</v>
      </c>
      <c r="T58" s="7">
        <v>221320</v>
      </c>
      <c r="U58" s="7" t="s">
        <v>86</v>
      </c>
    </row>
    <row r="59" spans="1:21" x14ac:dyDescent="0.25">
      <c r="A59" s="7" t="s">
        <v>14</v>
      </c>
      <c r="B59" s="7" t="s">
        <v>1033</v>
      </c>
      <c r="C59" s="7" t="s">
        <v>1034</v>
      </c>
      <c r="D59" s="7" t="s">
        <v>265</v>
      </c>
      <c r="F59" s="9">
        <v>110056125376</v>
      </c>
      <c r="H59" s="7" t="s">
        <v>48</v>
      </c>
      <c r="I59" s="7" t="s">
        <v>49</v>
      </c>
      <c r="J59" s="7" t="s">
        <v>48</v>
      </c>
      <c r="K59" s="7" t="s">
        <v>48</v>
      </c>
      <c r="L59" s="7" t="s">
        <v>48</v>
      </c>
      <c r="M59" s="7">
        <f t="shared" si="0"/>
        <v>1</v>
      </c>
      <c r="N59" s="7" t="s">
        <v>48</v>
      </c>
      <c r="O59" s="10">
        <v>0</v>
      </c>
      <c r="P59" s="7" t="s">
        <v>48</v>
      </c>
      <c r="Q59" s="11" t="s">
        <v>48</v>
      </c>
      <c r="R59" s="7" t="s">
        <v>48</v>
      </c>
      <c r="S59" s="10">
        <v>0</v>
      </c>
      <c r="T59" s="13">
        <v>562910</v>
      </c>
      <c r="U59" s="13" t="s">
        <v>170</v>
      </c>
    </row>
    <row r="60" spans="1:21" x14ac:dyDescent="0.25">
      <c r="A60" s="7" t="s">
        <v>14</v>
      </c>
      <c r="B60" s="7" t="s">
        <v>1115</v>
      </c>
      <c r="C60" s="7" t="s">
        <v>1116</v>
      </c>
      <c r="D60" s="7" t="s">
        <v>71</v>
      </c>
      <c r="G60" s="7">
        <v>13714111</v>
      </c>
      <c r="L60" s="7" t="s">
        <v>49</v>
      </c>
      <c r="M60" s="7" t="str">
        <f t="shared" si="0"/>
        <v/>
      </c>
      <c r="N60" s="7" t="s">
        <v>48</v>
      </c>
      <c r="O60" s="10" t="s">
        <v>48</v>
      </c>
      <c r="P60" s="7" t="s">
        <v>48</v>
      </c>
      <c r="Q60" s="11" t="s">
        <v>48</v>
      </c>
      <c r="R60" s="7">
        <v>1.9413753435999998E-6</v>
      </c>
      <c r="S60" s="10">
        <v>1.9413753435999998E-6</v>
      </c>
      <c r="T60" s="7">
        <v>221320</v>
      </c>
      <c r="U60" s="7" t="s">
        <v>86</v>
      </c>
    </row>
    <row r="61" spans="1:21" x14ac:dyDescent="0.25">
      <c r="A61" s="7" t="s">
        <v>14</v>
      </c>
      <c r="B61" s="7" t="s">
        <v>1124</v>
      </c>
      <c r="C61" s="7" t="s">
        <v>1125</v>
      </c>
      <c r="D61" s="7" t="s">
        <v>58</v>
      </c>
      <c r="F61" s="9">
        <v>110001163062</v>
      </c>
      <c r="H61" s="7" t="s">
        <v>48</v>
      </c>
      <c r="I61" s="7" t="s">
        <v>49</v>
      </c>
      <c r="J61" s="7" t="s">
        <v>48</v>
      </c>
      <c r="K61" s="7" t="s">
        <v>48</v>
      </c>
      <c r="L61" s="7" t="s">
        <v>48</v>
      </c>
      <c r="M61" s="7">
        <f t="shared" si="0"/>
        <v>1</v>
      </c>
      <c r="N61" s="7" t="s">
        <v>48</v>
      </c>
      <c r="O61" s="10">
        <v>0</v>
      </c>
      <c r="P61" s="7" t="s">
        <v>48</v>
      </c>
      <c r="Q61" s="11" t="s">
        <v>48</v>
      </c>
      <c r="R61" s="7" t="s">
        <v>48</v>
      </c>
      <c r="S61" s="10">
        <v>0</v>
      </c>
      <c r="T61" s="13">
        <v>221210</v>
      </c>
      <c r="U61" s="13" t="s">
        <v>315</v>
      </c>
    </row>
    <row r="62" spans="1:21" x14ac:dyDescent="0.25">
      <c r="A62" s="7" t="s">
        <v>14</v>
      </c>
      <c r="B62" s="7" t="s">
        <v>1126</v>
      </c>
      <c r="C62" s="7" t="s">
        <v>1127</v>
      </c>
      <c r="D62" s="7" t="s">
        <v>71</v>
      </c>
      <c r="F62" s="9">
        <v>110041060883</v>
      </c>
      <c r="G62" s="7">
        <v>9533611</v>
      </c>
      <c r="H62" s="7" t="s">
        <v>48</v>
      </c>
      <c r="I62" s="7" t="s">
        <v>48</v>
      </c>
      <c r="J62" s="7" t="s">
        <v>48</v>
      </c>
      <c r="K62" s="7" t="s">
        <v>48</v>
      </c>
      <c r="L62" s="7" t="s">
        <v>49</v>
      </c>
      <c r="M62" s="7" t="str">
        <f t="shared" si="0"/>
        <v/>
      </c>
      <c r="N62" s="7" t="s">
        <v>48</v>
      </c>
      <c r="O62" s="10" t="s">
        <v>48</v>
      </c>
      <c r="P62" s="7" t="s">
        <v>48</v>
      </c>
      <c r="Q62" s="11" t="s">
        <v>48</v>
      </c>
      <c r="R62" s="7">
        <v>2.7850571517999998E-5</v>
      </c>
      <c r="S62" s="10">
        <v>2.7850571517999998E-5</v>
      </c>
      <c r="T62" s="7">
        <v>221320</v>
      </c>
      <c r="U62" s="7" t="s">
        <v>86</v>
      </c>
    </row>
    <row r="63" spans="1:21" x14ac:dyDescent="0.25">
      <c r="A63" s="7" t="s">
        <v>14</v>
      </c>
      <c r="B63" s="7" t="s">
        <v>1153</v>
      </c>
      <c r="C63" s="7" t="s">
        <v>1091</v>
      </c>
      <c r="D63" s="7" t="s">
        <v>58</v>
      </c>
      <c r="F63" s="9">
        <v>110013128169</v>
      </c>
      <c r="H63" s="7" t="s">
        <v>48</v>
      </c>
      <c r="I63" s="7" t="s">
        <v>49</v>
      </c>
      <c r="J63" s="7" t="s">
        <v>48</v>
      </c>
      <c r="K63" s="7" t="s">
        <v>48</v>
      </c>
      <c r="L63" s="7" t="s">
        <v>48</v>
      </c>
      <c r="M63" s="7">
        <f t="shared" si="0"/>
        <v>1</v>
      </c>
      <c r="N63" s="7" t="s">
        <v>48</v>
      </c>
      <c r="O63" s="10">
        <v>0</v>
      </c>
      <c r="P63" s="7" t="s">
        <v>48</v>
      </c>
      <c r="Q63" s="11" t="s">
        <v>48</v>
      </c>
      <c r="R63" s="7" t="s">
        <v>48</v>
      </c>
      <c r="S63" s="10">
        <v>0</v>
      </c>
      <c r="T63" s="13">
        <v>221320</v>
      </c>
      <c r="U63" s="13" t="s">
        <v>86</v>
      </c>
    </row>
    <row r="64" spans="1:21" x14ac:dyDescent="0.25">
      <c r="A64" s="7" t="s">
        <v>14</v>
      </c>
      <c r="B64" s="7" t="s">
        <v>1158</v>
      </c>
      <c r="C64" s="7" t="s">
        <v>1159</v>
      </c>
      <c r="D64" s="7" t="s">
        <v>71</v>
      </c>
      <c r="G64" s="7">
        <v>6215411</v>
      </c>
      <c r="L64" s="7" t="s">
        <v>49</v>
      </c>
      <c r="M64" s="7" t="str">
        <f t="shared" si="0"/>
        <v/>
      </c>
      <c r="N64" s="7" t="s">
        <v>48</v>
      </c>
      <c r="O64" s="10" t="s">
        <v>48</v>
      </c>
      <c r="P64" s="7" t="s">
        <v>48</v>
      </c>
      <c r="Q64" s="11" t="s">
        <v>48</v>
      </c>
      <c r="R64" s="7">
        <v>4.3354358724599998E-5</v>
      </c>
      <c r="S64" s="10">
        <v>4.3354358724599998E-5</v>
      </c>
      <c r="T64" s="7">
        <v>221320</v>
      </c>
      <c r="U64" s="7" t="s">
        <v>86</v>
      </c>
    </row>
    <row r="65" spans="1:21" x14ac:dyDescent="0.25">
      <c r="A65" s="7" t="s">
        <v>14</v>
      </c>
      <c r="B65" s="7" t="s">
        <v>1175</v>
      </c>
      <c r="C65" s="7" t="s">
        <v>1174</v>
      </c>
      <c r="D65" s="7" t="s">
        <v>85</v>
      </c>
      <c r="G65" s="7">
        <v>4981011</v>
      </c>
      <c r="L65" s="7" t="s">
        <v>49</v>
      </c>
      <c r="M65" s="7" t="str">
        <f t="shared" si="0"/>
        <v/>
      </c>
      <c r="N65" s="7" t="s">
        <v>48</v>
      </c>
      <c r="O65" s="10" t="s">
        <v>48</v>
      </c>
      <c r="P65" s="7" t="s">
        <v>48</v>
      </c>
      <c r="Q65" s="11" t="s">
        <v>48</v>
      </c>
      <c r="R65" s="7">
        <v>4.5359237000000006</v>
      </c>
      <c r="S65" s="10">
        <v>4.5359237000000006</v>
      </c>
      <c r="T65" s="7">
        <v>325180</v>
      </c>
      <c r="U65" s="7" t="s">
        <v>1097</v>
      </c>
    </row>
    <row r="66" spans="1:21" x14ac:dyDescent="0.25">
      <c r="A66" s="7" t="s">
        <v>14</v>
      </c>
      <c r="B66" s="7" t="s">
        <v>1178</v>
      </c>
      <c r="C66" s="7" t="s">
        <v>1179</v>
      </c>
      <c r="D66" s="7" t="s">
        <v>71</v>
      </c>
      <c r="F66" s="9">
        <v>110041043652</v>
      </c>
      <c r="G66" s="7">
        <v>6301411</v>
      </c>
      <c r="H66" s="7" t="s">
        <v>48</v>
      </c>
      <c r="I66" s="7" t="s">
        <v>48</v>
      </c>
      <c r="J66" s="7" t="s">
        <v>48</v>
      </c>
      <c r="K66" s="7" t="s">
        <v>48</v>
      </c>
      <c r="L66" s="7" t="s">
        <v>49</v>
      </c>
      <c r="M66" s="7" t="str">
        <f t="shared" ref="M66:M129" si="1">IF(SUM(COUNTIF(H66:K66, "X")) &gt; 0, 1, "")</f>
        <v/>
      </c>
      <c r="N66" s="7" t="s">
        <v>48</v>
      </c>
      <c r="O66" s="10" t="s">
        <v>48</v>
      </c>
      <c r="P66" s="7" t="s">
        <v>48</v>
      </c>
      <c r="Q66" s="11" t="s">
        <v>48</v>
      </c>
      <c r="R66" s="7">
        <v>9.7431641075999993E-5</v>
      </c>
      <c r="S66" s="10">
        <v>9.7431641075999993E-5</v>
      </c>
      <c r="T66" s="7">
        <v>221320</v>
      </c>
      <c r="U66" s="7" t="s">
        <v>86</v>
      </c>
    </row>
    <row r="67" spans="1:21" x14ac:dyDescent="0.25">
      <c r="A67" s="7" t="s">
        <v>14</v>
      </c>
      <c r="B67" s="7" t="s">
        <v>1181</v>
      </c>
      <c r="C67" s="7" t="s">
        <v>1182</v>
      </c>
      <c r="D67" s="7" t="s">
        <v>71</v>
      </c>
      <c r="F67" s="9">
        <v>110041060954</v>
      </c>
      <c r="G67" s="7">
        <v>9534611</v>
      </c>
      <c r="H67" s="7" t="s">
        <v>48</v>
      </c>
      <c r="I67" s="7" t="s">
        <v>48</v>
      </c>
      <c r="J67" s="7" t="s">
        <v>48</v>
      </c>
      <c r="K67" s="7" t="s">
        <v>48</v>
      </c>
      <c r="L67" s="7" t="s">
        <v>49</v>
      </c>
      <c r="M67" s="7" t="str">
        <f t="shared" si="1"/>
        <v/>
      </c>
      <c r="N67" s="7" t="s">
        <v>48</v>
      </c>
      <c r="O67" s="10" t="s">
        <v>48</v>
      </c>
      <c r="P67" s="7" t="s">
        <v>48</v>
      </c>
      <c r="Q67" s="11" t="s">
        <v>48</v>
      </c>
      <c r="R67" s="7">
        <v>1.1122084912399997E-6</v>
      </c>
      <c r="S67" s="10">
        <v>1.1122084912399997E-6</v>
      </c>
      <c r="T67" s="7">
        <v>221320</v>
      </c>
      <c r="U67" s="7" t="s">
        <v>86</v>
      </c>
    </row>
    <row r="68" spans="1:21" x14ac:dyDescent="0.25">
      <c r="A68" s="7" t="s">
        <v>14</v>
      </c>
      <c r="B68" s="7" t="s">
        <v>1183</v>
      </c>
      <c r="C68" s="7" t="s">
        <v>1005</v>
      </c>
      <c r="D68" s="7" t="s">
        <v>71</v>
      </c>
      <c r="G68" s="7">
        <v>9470211</v>
      </c>
      <c r="L68" s="7" t="s">
        <v>49</v>
      </c>
      <c r="M68" s="7" t="str">
        <f t="shared" si="1"/>
        <v/>
      </c>
      <c r="N68" s="7" t="s">
        <v>48</v>
      </c>
      <c r="O68" s="10" t="s">
        <v>48</v>
      </c>
      <c r="P68" s="7" t="s">
        <v>48</v>
      </c>
      <c r="Q68" s="11" t="s">
        <v>48</v>
      </c>
      <c r="R68" s="7">
        <v>3.2268561201799998E-7</v>
      </c>
      <c r="S68" s="10">
        <v>3.2268561201799998E-7</v>
      </c>
      <c r="T68" s="7">
        <v>221320</v>
      </c>
      <c r="U68" s="7" t="s">
        <v>86</v>
      </c>
    </row>
    <row r="69" spans="1:21" x14ac:dyDescent="0.25">
      <c r="A69" s="7" t="s">
        <v>14</v>
      </c>
      <c r="B69" s="7" t="s">
        <v>1204</v>
      </c>
      <c r="C69" s="7" t="s">
        <v>1205</v>
      </c>
      <c r="D69" s="7" t="s">
        <v>71</v>
      </c>
      <c r="G69" s="7">
        <v>6187111</v>
      </c>
      <c r="L69" s="7" t="s">
        <v>49</v>
      </c>
      <c r="M69" s="7" t="str">
        <f t="shared" si="1"/>
        <v/>
      </c>
      <c r="N69" s="7" t="s">
        <v>48</v>
      </c>
      <c r="O69" s="10" t="s">
        <v>48</v>
      </c>
      <c r="P69" s="7" t="s">
        <v>48</v>
      </c>
      <c r="Q69" s="11" t="s">
        <v>48</v>
      </c>
      <c r="R69" s="7">
        <v>5.0847704676999989E-4</v>
      </c>
      <c r="S69" s="10">
        <v>5.0847704676999989E-4</v>
      </c>
      <c r="T69" s="7">
        <v>221320</v>
      </c>
      <c r="U69" s="7" t="s">
        <v>86</v>
      </c>
    </row>
    <row r="70" spans="1:21" x14ac:dyDescent="0.25">
      <c r="A70" s="7" t="s">
        <v>14</v>
      </c>
      <c r="B70" s="7" t="s">
        <v>1224</v>
      </c>
      <c r="C70" s="7" t="s">
        <v>1225</v>
      </c>
      <c r="D70" s="7" t="s">
        <v>71</v>
      </c>
      <c r="G70" s="7">
        <v>7026611</v>
      </c>
      <c r="L70" s="7" t="s">
        <v>49</v>
      </c>
      <c r="M70" s="7" t="str">
        <f t="shared" si="1"/>
        <v/>
      </c>
      <c r="N70" s="7" t="s">
        <v>48</v>
      </c>
      <c r="O70" s="10" t="s">
        <v>48</v>
      </c>
      <c r="P70" s="7" t="s">
        <v>48</v>
      </c>
      <c r="Q70" s="11" t="s">
        <v>48</v>
      </c>
      <c r="R70" s="7">
        <v>8.2109290817399997E-5</v>
      </c>
      <c r="S70" s="10">
        <v>8.2109290817399997E-5</v>
      </c>
      <c r="T70" s="7">
        <v>221320</v>
      </c>
      <c r="U70" s="7" t="s">
        <v>86</v>
      </c>
    </row>
    <row r="71" spans="1:21" x14ac:dyDescent="0.25">
      <c r="A71" s="7" t="s">
        <v>14</v>
      </c>
      <c r="B71" s="7" t="s">
        <v>1299</v>
      </c>
      <c r="C71" s="7" t="s">
        <v>1300</v>
      </c>
      <c r="D71" s="7" t="s">
        <v>71</v>
      </c>
      <c r="F71" s="9">
        <v>110021318304</v>
      </c>
      <c r="G71" s="7">
        <v>7006511</v>
      </c>
      <c r="H71" s="7" t="s">
        <v>48</v>
      </c>
      <c r="I71" s="7" t="s">
        <v>48</v>
      </c>
      <c r="J71" s="7" t="s">
        <v>48</v>
      </c>
      <c r="K71" s="7" t="s">
        <v>48</v>
      </c>
      <c r="L71" s="7" t="s">
        <v>49</v>
      </c>
      <c r="M71" s="7" t="str">
        <f t="shared" si="1"/>
        <v/>
      </c>
      <c r="N71" s="7" t="s">
        <v>48</v>
      </c>
      <c r="O71" s="10" t="s">
        <v>48</v>
      </c>
      <c r="P71" s="7" t="s">
        <v>48</v>
      </c>
      <c r="Q71" s="11" t="s">
        <v>48</v>
      </c>
      <c r="R71" s="7">
        <v>2.0484231429200001E-5</v>
      </c>
      <c r="S71" s="10">
        <v>2.0484231429200001E-5</v>
      </c>
      <c r="T71" s="7">
        <v>221320</v>
      </c>
      <c r="U71" s="7" t="s">
        <v>86</v>
      </c>
    </row>
    <row r="72" spans="1:21" x14ac:dyDescent="0.25">
      <c r="A72" s="7" t="s">
        <v>14</v>
      </c>
      <c r="B72" s="7" t="s">
        <v>1344</v>
      </c>
      <c r="C72" s="7" t="s">
        <v>1345</v>
      </c>
      <c r="D72" s="7" t="s">
        <v>71</v>
      </c>
      <c r="G72" s="7">
        <v>16321811</v>
      </c>
      <c r="L72" s="7" t="s">
        <v>49</v>
      </c>
      <c r="M72" s="7" t="str">
        <f t="shared" si="1"/>
        <v/>
      </c>
      <c r="N72" s="7" t="s">
        <v>48</v>
      </c>
      <c r="O72" s="10" t="s">
        <v>48</v>
      </c>
      <c r="P72" s="7" t="s">
        <v>48</v>
      </c>
      <c r="Q72" s="11" t="s">
        <v>48</v>
      </c>
      <c r="R72" s="7">
        <v>2.7986649229E-6</v>
      </c>
      <c r="S72" s="10">
        <v>2.7986649229E-6</v>
      </c>
      <c r="T72" s="7">
        <v>221320</v>
      </c>
      <c r="U72" s="7" t="s">
        <v>86</v>
      </c>
    </row>
    <row r="73" spans="1:21" x14ac:dyDescent="0.25">
      <c r="A73" s="7" t="s">
        <v>14</v>
      </c>
      <c r="B73" s="7" t="s">
        <v>1357</v>
      </c>
      <c r="C73" s="7" t="s">
        <v>1356</v>
      </c>
      <c r="D73" s="7" t="s">
        <v>71</v>
      </c>
      <c r="F73" s="9">
        <v>110000733573</v>
      </c>
      <c r="G73" s="7">
        <v>6928511</v>
      </c>
      <c r="H73" s="7" t="s">
        <v>48</v>
      </c>
      <c r="I73" s="7" t="s">
        <v>48</v>
      </c>
      <c r="J73" s="7" t="s">
        <v>48</v>
      </c>
      <c r="K73" s="7" t="s">
        <v>48</v>
      </c>
      <c r="L73" s="7" t="s">
        <v>49</v>
      </c>
      <c r="M73" s="7" t="str">
        <f t="shared" si="1"/>
        <v/>
      </c>
      <c r="N73" s="7" t="s">
        <v>48</v>
      </c>
      <c r="O73" s="10" t="s">
        <v>48</v>
      </c>
      <c r="P73" s="7" t="s">
        <v>48</v>
      </c>
      <c r="Q73" s="11" t="s">
        <v>48</v>
      </c>
      <c r="R73" s="7">
        <v>2.5764046616000004E-4</v>
      </c>
      <c r="S73" s="10">
        <v>2.5764046616000004E-4</v>
      </c>
      <c r="T73" s="7">
        <v>221320</v>
      </c>
      <c r="U73" s="7" t="s">
        <v>86</v>
      </c>
    </row>
    <row r="74" spans="1:21" x14ac:dyDescent="0.25">
      <c r="A74" s="7" t="s">
        <v>14</v>
      </c>
      <c r="B74" s="7" t="s">
        <v>1360</v>
      </c>
      <c r="C74" s="7" t="s">
        <v>1361</v>
      </c>
      <c r="D74" s="7" t="s">
        <v>71</v>
      </c>
      <c r="G74" s="7">
        <v>7162811</v>
      </c>
      <c r="L74" s="7" t="s">
        <v>49</v>
      </c>
      <c r="M74" s="7" t="str">
        <f t="shared" si="1"/>
        <v/>
      </c>
      <c r="N74" s="7" t="s">
        <v>48</v>
      </c>
      <c r="O74" s="10" t="s">
        <v>48</v>
      </c>
      <c r="P74" s="7" t="s">
        <v>48</v>
      </c>
      <c r="Q74" s="11" t="s">
        <v>48</v>
      </c>
      <c r="R74" s="7">
        <v>1.21472036686E-4</v>
      </c>
      <c r="S74" s="10">
        <v>1.21472036686E-4</v>
      </c>
      <c r="T74" s="7">
        <v>221320</v>
      </c>
      <c r="U74" s="7" t="s">
        <v>86</v>
      </c>
    </row>
    <row r="75" spans="1:21" x14ac:dyDescent="0.25">
      <c r="A75" s="7" t="s">
        <v>14</v>
      </c>
      <c r="B75" s="7" t="s">
        <v>1365</v>
      </c>
      <c r="C75" s="7" t="s">
        <v>1366</v>
      </c>
      <c r="D75" s="7" t="s">
        <v>71</v>
      </c>
      <c r="F75" s="9">
        <v>110008814587</v>
      </c>
      <c r="G75" s="7">
        <v>7141511</v>
      </c>
      <c r="H75" s="7" t="s">
        <v>48</v>
      </c>
      <c r="I75" s="7" t="s">
        <v>48</v>
      </c>
      <c r="J75" s="7" t="s">
        <v>48</v>
      </c>
      <c r="K75" s="7" t="s">
        <v>48</v>
      </c>
      <c r="L75" s="7" t="s">
        <v>49</v>
      </c>
      <c r="M75" s="7" t="str">
        <f t="shared" si="1"/>
        <v/>
      </c>
      <c r="N75" s="7" t="s">
        <v>48</v>
      </c>
      <c r="O75" s="10" t="s">
        <v>48</v>
      </c>
      <c r="P75" s="7" t="s">
        <v>48</v>
      </c>
      <c r="Q75" s="11" t="s">
        <v>48</v>
      </c>
      <c r="R75" s="7">
        <v>8.6935513634199995E-6</v>
      </c>
      <c r="S75" s="10">
        <v>8.6935513634199995E-6</v>
      </c>
      <c r="T75" s="7">
        <v>221320</v>
      </c>
      <c r="U75" s="7" t="s">
        <v>86</v>
      </c>
    </row>
    <row r="76" spans="1:21" x14ac:dyDescent="0.25">
      <c r="A76" s="7" t="s">
        <v>14</v>
      </c>
      <c r="B76" s="7" t="s">
        <v>1395</v>
      </c>
      <c r="C76" s="7" t="s">
        <v>1396</v>
      </c>
      <c r="D76" s="7" t="s">
        <v>612</v>
      </c>
      <c r="F76" s="9">
        <v>110010134185</v>
      </c>
      <c r="H76" s="7" t="s">
        <v>48</v>
      </c>
      <c r="I76" s="7" t="s">
        <v>49</v>
      </c>
      <c r="J76" s="7" t="s">
        <v>48</v>
      </c>
      <c r="K76" s="7" t="s">
        <v>48</v>
      </c>
      <c r="L76" s="7" t="s">
        <v>48</v>
      </c>
      <c r="M76" s="7">
        <f t="shared" si="1"/>
        <v>1</v>
      </c>
      <c r="N76" s="7" t="s">
        <v>48</v>
      </c>
      <c r="O76" s="10">
        <v>0</v>
      </c>
      <c r="P76" s="7" t="s">
        <v>48</v>
      </c>
      <c r="Q76" s="11" t="s">
        <v>48</v>
      </c>
      <c r="R76" s="7" t="s">
        <v>48</v>
      </c>
      <c r="S76" s="10">
        <v>0</v>
      </c>
      <c r="T76" s="13">
        <v>211120</v>
      </c>
      <c r="U76" s="13" t="s">
        <v>98</v>
      </c>
    </row>
    <row r="77" spans="1:21" x14ac:dyDescent="0.25">
      <c r="A77" s="7" t="s">
        <v>14</v>
      </c>
      <c r="B77" s="7" t="s">
        <v>1434</v>
      </c>
      <c r="C77" s="7" t="s">
        <v>1435</v>
      </c>
      <c r="D77" s="7" t="s">
        <v>71</v>
      </c>
      <c r="F77" s="9">
        <v>110006739173</v>
      </c>
      <c r="G77" s="7">
        <v>7163111</v>
      </c>
      <c r="H77" s="7" t="s">
        <v>48</v>
      </c>
      <c r="I77" s="7" t="s">
        <v>48</v>
      </c>
      <c r="J77" s="7" t="s">
        <v>48</v>
      </c>
      <c r="K77" s="7" t="s">
        <v>48</v>
      </c>
      <c r="L77" s="7" t="s">
        <v>49</v>
      </c>
      <c r="M77" s="7" t="str">
        <f t="shared" si="1"/>
        <v/>
      </c>
      <c r="N77" s="7" t="s">
        <v>48</v>
      </c>
      <c r="O77" s="10" t="s">
        <v>48</v>
      </c>
      <c r="P77" s="7" t="s">
        <v>48</v>
      </c>
      <c r="Q77" s="11" t="s">
        <v>48</v>
      </c>
      <c r="R77" s="7">
        <v>6.7558047587799999E-5</v>
      </c>
      <c r="S77" s="10">
        <v>6.7558047587799999E-5</v>
      </c>
      <c r="T77" s="7">
        <v>221320</v>
      </c>
      <c r="U77" s="7" t="s">
        <v>86</v>
      </c>
    </row>
    <row r="78" spans="1:21" x14ac:dyDescent="0.25">
      <c r="A78" s="7" t="s">
        <v>14</v>
      </c>
      <c r="B78" s="7" t="s">
        <v>1455</v>
      </c>
      <c r="C78" s="7" t="s">
        <v>1454</v>
      </c>
      <c r="D78" s="7" t="s">
        <v>71</v>
      </c>
      <c r="G78" s="7">
        <v>7136111</v>
      </c>
      <c r="L78" s="7" t="s">
        <v>49</v>
      </c>
      <c r="M78" s="7" t="str">
        <f t="shared" si="1"/>
        <v/>
      </c>
      <c r="N78" s="7" t="s">
        <v>48</v>
      </c>
      <c r="O78" s="10" t="s">
        <v>48</v>
      </c>
      <c r="P78" s="7" t="s">
        <v>48</v>
      </c>
      <c r="Q78" s="11" t="s">
        <v>48</v>
      </c>
      <c r="R78" s="7">
        <v>2.9628653608400004E-4</v>
      </c>
      <c r="S78" s="10">
        <v>2.9628653608400004E-4</v>
      </c>
      <c r="T78" s="7">
        <v>221320</v>
      </c>
      <c r="U78" s="7" t="s">
        <v>86</v>
      </c>
    </row>
    <row r="79" spans="1:21" x14ac:dyDescent="0.25">
      <c r="A79" s="7" t="s">
        <v>14</v>
      </c>
      <c r="B79" s="7" t="s">
        <v>1465</v>
      </c>
      <c r="C79" s="7" t="s">
        <v>1466</v>
      </c>
      <c r="D79" s="7" t="s">
        <v>71</v>
      </c>
      <c r="F79" s="9">
        <v>110000545278</v>
      </c>
      <c r="G79" s="7">
        <v>7107711</v>
      </c>
      <c r="H79" s="7" t="s">
        <v>48</v>
      </c>
      <c r="I79" s="7" t="s">
        <v>48</v>
      </c>
      <c r="J79" s="7" t="s">
        <v>48</v>
      </c>
      <c r="K79" s="7" t="s">
        <v>48</v>
      </c>
      <c r="L79" s="7" t="s">
        <v>49</v>
      </c>
      <c r="M79" s="7" t="str">
        <f t="shared" si="1"/>
        <v/>
      </c>
      <c r="N79" s="7" t="s">
        <v>48</v>
      </c>
      <c r="O79" s="10" t="s">
        <v>48</v>
      </c>
      <c r="P79" s="7" t="s">
        <v>48</v>
      </c>
      <c r="Q79" s="11" t="s">
        <v>48</v>
      </c>
      <c r="R79" s="7">
        <v>8.5493089897599993E-4</v>
      </c>
      <c r="S79" s="10">
        <v>8.5493089897599993E-4</v>
      </c>
      <c r="T79" s="7">
        <v>221320</v>
      </c>
      <c r="U79" s="7" t="s">
        <v>86</v>
      </c>
    </row>
    <row r="80" spans="1:21" x14ac:dyDescent="0.25">
      <c r="A80" s="7" t="s">
        <v>14</v>
      </c>
      <c r="B80" s="7" t="s">
        <v>1479</v>
      </c>
      <c r="C80" s="7" t="s">
        <v>1480</v>
      </c>
      <c r="D80" s="7" t="s">
        <v>71</v>
      </c>
      <c r="G80" s="7">
        <v>9505511</v>
      </c>
      <c r="L80" s="7" t="s">
        <v>49</v>
      </c>
      <c r="M80" s="7" t="str">
        <f t="shared" si="1"/>
        <v/>
      </c>
      <c r="N80" s="7" t="s">
        <v>48</v>
      </c>
      <c r="O80" s="10" t="s">
        <v>48</v>
      </c>
      <c r="P80" s="7" t="s">
        <v>48</v>
      </c>
      <c r="Q80" s="11" t="s">
        <v>48</v>
      </c>
      <c r="R80" s="7">
        <v>1.50320511418E-6</v>
      </c>
      <c r="S80" s="10">
        <v>1.50320511418E-6</v>
      </c>
      <c r="T80" s="7">
        <v>221320</v>
      </c>
      <c r="U80" s="7" t="s">
        <v>86</v>
      </c>
    </row>
    <row r="81" spans="1:21" x14ac:dyDescent="0.25">
      <c r="A81" s="7" t="s">
        <v>14</v>
      </c>
      <c r="B81" s="7" t="s">
        <v>1483</v>
      </c>
      <c r="C81" s="7" t="s">
        <v>1482</v>
      </c>
      <c r="D81" s="7" t="s">
        <v>71</v>
      </c>
      <c r="G81" s="7">
        <v>7073411</v>
      </c>
      <c r="L81" s="7" t="s">
        <v>49</v>
      </c>
      <c r="M81" s="7" t="str">
        <f t="shared" si="1"/>
        <v/>
      </c>
      <c r="N81" s="7" t="s">
        <v>48</v>
      </c>
      <c r="O81" s="10" t="s">
        <v>48</v>
      </c>
      <c r="P81" s="7" t="s">
        <v>48</v>
      </c>
      <c r="Q81" s="11" t="s">
        <v>48</v>
      </c>
      <c r="R81" s="7">
        <v>3.2613291402999999E-4</v>
      </c>
      <c r="S81" s="10">
        <v>3.2613291402999999E-4</v>
      </c>
      <c r="T81" s="7">
        <v>221320</v>
      </c>
      <c r="U81" s="7" t="s">
        <v>86</v>
      </c>
    </row>
    <row r="82" spans="1:21" x14ac:dyDescent="0.25">
      <c r="A82" s="7" t="s">
        <v>14</v>
      </c>
      <c r="B82" s="7" t="s">
        <v>1557</v>
      </c>
      <c r="C82" s="7" t="s">
        <v>1558</v>
      </c>
      <c r="D82" s="7" t="s">
        <v>58</v>
      </c>
      <c r="G82" s="7">
        <v>18260711</v>
      </c>
      <c r="L82" s="7" t="s">
        <v>49</v>
      </c>
      <c r="M82" s="7" t="str">
        <f t="shared" si="1"/>
        <v/>
      </c>
      <c r="N82" s="7" t="s">
        <v>48</v>
      </c>
      <c r="O82" s="10" t="s">
        <v>48</v>
      </c>
      <c r="P82" s="7" t="s">
        <v>48</v>
      </c>
      <c r="Q82" s="11" t="s">
        <v>48</v>
      </c>
      <c r="R82" s="7">
        <v>5.17231379511</v>
      </c>
      <c r="S82" s="10">
        <v>5.17231379511</v>
      </c>
      <c r="T82" s="7">
        <v>221320</v>
      </c>
      <c r="U82" s="7" t="s">
        <v>86</v>
      </c>
    </row>
    <row r="83" spans="1:21" x14ac:dyDescent="0.25">
      <c r="A83" s="7" t="s">
        <v>14</v>
      </c>
      <c r="B83" s="7" t="s">
        <v>1562</v>
      </c>
      <c r="C83" s="7" t="s">
        <v>1563</v>
      </c>
      <c r="D83" s="7" t="s">
        <v>71</v>
      </c>
      <c r="F83" s="9">
        <v>110008816326</v>
      </c>
      <c r="G83" s="7">
        <v>10673611</v>
      </c>
      <c r="H83" s="7" t="s">
        <v>48</v>
      </c>
      <c r="I83" s="7" t="s">
        <v>48</v>
      </c>
      <c r="J83" s="7" t="s">
        <v>48</v>
      </c>
      <c r="K83" s="7" t="s">
        <v>48</v>
      </c>
      <c r="L83" s="7" t="s">
        <v>49</v>
      </c>
      <c r="M83" s="7" t="str">
        <f t="shared" si="1"/>
        <v/>
      </c>
      <c r="N83" s="7" t="s">
        <v>48</v>
      </c>
      <c r="O83" s="10" t="s">
        <v>48</v>
      </c>
      <c r="P83" s="7" t="s">
        <v>48</v>
      </c>
      <c r="Q83" s="11" t="s">
        <v>48</v>
      </c>
      <c r="R83" s="7">
        <v>5.0675339576399999E-6</v>
      </c>
      <c r="S83" s="10">
        <v>5.0675339576399999E-6</v>
      </c>
      <c r="T83" s="7">
        <v>221320</v>
      </c>
      <c r="U83" s="7" t="s">
        <v>86</v>
      </c>
    </row>
    <row r="84" spans="1:21" x14ac:dyDescent="0.25">
      <c r="A84" s="7" t="s">
        <v>14</v>
      </c>
      <c r="B84" s="7" t="s">
        <v>1578</v>
      </c>
      <c r="C84" s="7" t="s">
        <v>1575</v>
      </c>
      <c r="D84" s="7" t="s">
        <v>71</v>
      </c>
      <c r="F84" s="9">
        <v>110021307655</v>
      </c>
      <c r="G84" s="7">
        <v>6924211</v>
      </c>
      <c r="H84" s="7" t="s">
        <v>48</v>
      </c>
      <c r="I84" s="7" t="s">
        <v>48</v>
      </c>
      <c r="J84" s="7" t="s">
        <v>48</v>
      </c>
      <c r="K84" s="7" t="s">
        <v>48</v>
      </c>
      <c r="L84" s="7" t="s">
        <v>49</v>
      </c>
      <c r="M84" s="7" t="str">
        <f t="shared" si="1"/>
        <v/>
      </c>
      <c r="N84" s="7" t="s">
        <v>48</v>
      </c>
      <c r="O84" s="10" t="s">
        <v>48</v>
      </c>
      <c r="P84" s="7" t="s">
        <v>48</v>
      </c>
      <c r="Q84" s="11" t="s">
        <v>48</v>
      </c>
      <c r="R84" s="7">
        <v>1.14395995714E-5</v>
      </c>
      <c r="S84" s="10">
        <v>1.14395995714E-5</v>
      </c>
      <c r="T84" s="7">
        <v>221320</v>
      </c>
      <c r="U84" s="7" t="s">
        <v>86</v>
      </c>
    </row>
    <row r="85" spans="1:21" x14ac:dyDescent="0.25">
      <c r="A85" s="7" t="s">
        <v>14</v>
      </c>
      <c r="B85" s="7" t="s">
        <v>1653</v>
      </c>
      <c r="C85" s="7" t="s">
        <v>1654</v>
      </c>
      <c r="D85" s="7" t="s">
        <v>71</v>
      </c>
      <c r="G85" s="7">
        <v>7275411</v>
      </c>
      <c r="L85" s="7" t="s">
        <v>49</v>
      </c>
      <c r="M85" s="7" t="str">
        <f t="shared" si="1"/>
        <v/>
      </c>
      <c r="N85" s="7" t="s">
        <v>48</v>
      </c>
      <c r="O85" s="10" t="s">
        <v>48</v>
      </c>
      <c r="P85" s="7" t="s">
        <v>48</v>
      </c>
      <c r="Q85" s="11" t="s">
        <v>48</v>
      </c>
      <c r="R85" s="7">
        <v>5.7932817496400001E-5</v>
      </c>
      <c r="S85" s="10">
        <v>5.7932817496400001E-5</v>
      </c>
      <c r="T85" s="7">
        <v>221320</v>
      </c>
      <c r="U85" s="7" t="s">
        <v>86</v>
      </c>
    </row>
    <row r="86" spans="1:21" x14ac:dyDescent="0.25">
      <c r="A86" s="7" t="s">
        <v>14</v>
      </c>
      <c r="B86" s="7" t="s">
        <v>1658</v>
      </c>
      <c r="C86" s="7" t="s">
        <v>1659</v>
      </c>
      <c r="D86" s="7" t="s">
        <v>71</v>
      </c>
      <c r="G86" s="7">
        <v>18080811</v>
      </c>
      <c r="L86" s="7" t="s">
        <v>49</v>
      </c>
      <c r="M86" s="7" t="str">
        <f t="shared" si="1"/>
        <v/>
      </c>
      <c r="N86" s="7" t="s">
        <v>48</v>
      </c>
      <c r="O86" s="10" t="s">
        <v>48</v>
      </c>
      <c r="P86" s="7" t="s">
        <v>48</v>
      </c>
      <c r="Q86" s="11" t="s">
        <v>48</v>
      </c>
      <c r="R86" s="7">
        <v>8.8758954961599997E-5</v>
      </c>
      <c r="S86" s="10">
        <v>8.8758954961599997E-5</v>
      </c>
      <c r="T86" s="7">
        <v>221320</v>
      </c>
      <c r="U86" s="7" t="s">
        <v>86</v>
      </c>
    </row>
    <row r="87" spans="1:21" x14ac:dyDescent="0.25">
      <c r="A87" s="7" t="s">
        <v>14</v>
      </c>
      <c r="B87" s="7" t="s">
        <v>1661</v>
      </c>
      <c r="C87" s="7" t="s">
        <v>1662</v>
      </c>
      <c r="D87" s="7" t="s">
        <v>71</v>
      </c>
      <c r="G87" s="7">
        <v>7640411</v>
      </c>
      <c r="L87" s="7" t="s">
        <v>49</v>
      </c>
      <c r="M87" s="7" t="str">
        <f t="shared" si="1"/>
        <v/>
      </c>
      <c r="N87" s="7" t="s">
        <v>48</v>
      </c>
      <c r="O87" s="10" t="s">
        <v>48</v>
      </c>
      <c r="P87" s="7" t="s">
        <v>48</v>
      </c>
      <c r="Q87" s="11" t="s">
        <v>48</v>
      </c>
      <c r="R87" s="7">
        <v>1.0432624509999999E-4</v>
      </c>
      <c r="S87" s="10">
        <v>1.0432624509999999E-4</v>
      </c>
      <c r="T87" s="7">
        <v>221320</v>
      </c>
      <c r="U87" s="7" t="s">
        <v>86</v>
      </c>
    </row>
    <row r="88" spans="1:21" x14ac:dyDescent="0.25">
      <c r="A88" s="7" t="s">
        <v>14</v>
      </c>
      <c r="B88" s="7" t="s">
        <v>1676</v>
      </c>
      <c r="C88" s="7" t="s">
        <v>1677</v>
      </c>
      <c r="D88" s="7" t="s">
        <v>71</v>
      </c>
      <c r="G88" s="7">
        <v>7039711</v>
      </c>
      <c r="L88" s="7" t="s">
        <v>49</v>
      </c>
      <c r="M88" s="7" t="str">
        <f t="shared" si="1"/>
        <v/>
      </c>
      <c r="N88" s="7" t="s">
        <v>48</v>
      </c>
      <c r="O88" s="10" t="s">
        <v>48</v>
      </c>
      <c r="P88" s="7" t="s">
        <v>48</v>
      </c>
      <c r="Q88" s="11" t="s">
        <v>48</v>
      </c>
      <c r="R88" s="7">
        <v>5.7978176733400006E-6</v>
      </c>
      <c r="S88" s="10">
        <v>5.7978176733400006E-6</v>
      </c>
      <c r="T88" s="7">
        <v>221320</v>
      </c>
      <c r="U88" s="7" t="s">
        <v>86</v>
      </c>
    </row>
    <row r="89" spans="1:21" x14ac:dyDescent="0.25">
      <c r="A89" s="7" t="s">
        <v>14</v>
      </c>
      <c r="B89" s="7" t="s">
        <v>1680</v>
      </c>
      <c r="C89" s="7" t="s">
        <v>1681</v>
      </c>
      <c r="D89" s="7" t="s">
        <v>71</v>
      </c>
      <c r="F89" s="9">
        <v>110064170506</v>
      </c>
      <c r="G89" s="7">
        <v>6391411</v>
      </c>
      <c r="H89" s="7" t="s">
        <v>48</v>
      </c>
      <c r="I89" s="7" t="s">
        <v>48</v>
      </c>
      <c r="J89" s="7" t="s">
        <v>48</v>
      </c>
      <c r="K89" s="7" t="s">
        <v>48</v>
      </c>
      <c r="L89" s="7" t="s">
        <v>49</v>
      </c>
      <c r="M89" s="7" t="str">
        <f t="shared" si="1"/>
        <v/>
      </c>
      <c r="N89" s="7" t="s">
        <v>48</v>
      </c>
      <c r="O89" s="10" t="s">
        <v>48</v>
      </c>
      <c r="P89" s="7" t="s">
        <v>48</v>
      </c>
      <c r="Q89" s="11" t="s">
        <v>48</v>
      </c>
      <c r="R89" s="7">
        <v>1.2174419210799999E-5</v>
      </c>
      <c r="S89" s="10">
        <v>1.2174419210799999E-5</v>
      </c>
      <c r="T89" s="7">
        <v>221320</v>
      </c>
      <c r="U89" s="7" t="s">
        <v>86</v>
      </c>
    </row>
    <row r="90" spans="1:21" x14ac:dyDescent="0.25">
      <c r="A90" s="7" t="s">
        <v>14</v>
      </c>
      <c r="B90" s="7" t="s">
        <v>1697</v>
      </c>
      <c r="C90" s="7" t="s">
        <v>1698</v>
      </c>
      <c r="D90" s="7" t="s">
        <v>71</v>
      </c>
      <c r="G90" s="7">
        <v>7040211</v>
      </c>
      <c r="L90" s="7" t="s">
        <v>49</v>
      </c>
      <c r="M90" s="7" t="str">
        <f t="shared" si="1"/>
        <v/>
      </c>
      <c r="N90" s="7" t="s">
        <v>48</v>
      </c>
      <c r="O90" s="10" t="s">
        <v>48</v>
      </c>
      <c r="P90" s="7" t="s">
        <v>48</v>
      </c>
      <c r="Q90" s="11" t="s">
        <v>48</v>
      </c>
      <c r="R90" s="7">
        <v>9.4347212960000013E-5</v>
      </c>
      <c r="S90" s="10">
        <v>9.4347212960000013E-5</v>
      </c>
      <c r="T90" s="7">
        <v>221320</v>
      </c>
      <c r="U90" s="7" t="s">
        <v>86</v>
      </c>
    </row>
    <row r="91" spans="1:21" x14ac:dyDescent="0.25">
      <c r="A91" s="7" t="s">
        <v>14</v>
      </c>
      <c r="B91" s="7" t="s">
        <v>1699</v>
      </c>
      <c r="C91" s="7" t="s">
        <v>1700</v>
      </c>
      <c r="D91" s="7" t="s">
        <v>71</v>
      </c>
      <c r="G91" s="7">
        <v>6181111</v>
      </c>
      <c r="L91" s="7" t="s">
        <v>49</v>
      </c>
      <c r="M91" s="7" t="str">
        <f t="shared" si="1"/>
        <v/>
      </c>
      <c r="N91" s="7" t="s">
        <v>48</v>
      </c>
      <c r="O91" s="10" t="s">
        <v>48</v>
      </c>
      <c r="P91" s="7" t="s">
        <v>48</v>
      </c>
      <c r="Q91" s="11" t="s">
        <v>48</v>
      </c>
      <c r="R91" s="7">
        <v>1.451495584E-2</v>
      </c>
      <c r="S91" s="10">
        <v>1.451495584E-2</v>
      </c>
      <c r="T91" s="7">
        <v>221320</v>
      </c>
      <c r="U91" s="7" t="s">
        <v>86</v>
      </c>
    </row>
    <row r="92" spans="1:21" x14ac:dyDescent="0.25">
      <c r="A92" s="7" t="s">
        <v>14</v>
      </c>
      <c r="B92" s="7" t="s">
        <v>1701</v>
      </c>
      <c r="C92" s="7" t="s">
        <v>1700</v>
      </c>
      <c r="D92" s="7" t="s">
        <v>71</v>
      </c>
      <c r="G92" s="7">
        <v>13713011</v>
      </c>
      <c r="L92" s="7" t="s">
        <v>49</v>
      </c>
      <c r="M92" s="7" t="str">
        <f t="shared" si="1"/>
        <v/>
      </c>
      <c r="N92" s="7" t="s">
        <v>48</v>
      </c>
      <c r="O92" s="10" t="s">
        <v>48</v>
      </c>
      <c r="P92" s="7" t="s">
        <v>48</v>
      </c>
      <c r="Q92" s="11" t="s">
        <v>48</v>
      </c>
      <c r="R92" s="7">
        <v>1.0332834188599999E-3</v>
      </c>
      <c r="S92" s="10">
        <v>1.0332834188599999E-3</v>
      </c>
      <c r="T92" s="7">
        <v>221320</v>
      </c>
      <c r="U92" s="7" t="s">
        <v>86</v>
      </c>
    </row>
    <row r="93" spans="1:21" x14ac:dyDescent="0.25">
      <c r="A93" s="7" t="s">
        <v>14</v>
      </c>
      <c r="B93" s="7" t="s">
        <v>1705</v>
      </c>
      <c r="C93" s="7" t="s">
        <v>1706</v>
      </c>
      <c r="D93" s="7" t="s">
        <v>71</v>
      </c>
      <c r="F93" s="9">
        <v>110006739360</v>
      </c>
      <c r="G93" s="7">
        <v>7157611</v>
      </c>
      <c r="H93" s="7" t="s">
        <v>48</v>
      </c>
      <c r="I93" s="7" t="s">
        <v>48</v>
      </c>
      <c r="J93" s="7" t="s">
        <v>48</v>
      </c>
      <c r="K93" s="7" t="s">
        <v>48</v>
      </c>
      <c r="L93" s="7" t="s">
        <v>49</v>
      </c>
      <c r="M93" s="7" t="str">
        <f t="shared" si="1"/>
        <v/>
      </c>
      <c r="N93" s="7" t="s">
        <v>48</v>
      </c>
      <c r="O93" s="10" t="s">
        <v>48</v>
      </c>
      <c r="P93" s="7" t="s">
        <v>48</v>
      </c>
      <c r="Q93" s="11" t="s">
        <v>48</v>
      </c>
      <c r="R93" s="7">
        <v>7.7319355390199999E-5</v>
      </c>
      <c r="S93" s="10">
        <v>7.7319355390199999E-5</v>
      </c>
      <c r="T93" s="7">
        <v>221320</v>
      </c>
      <c r="U93" s="7" t="s">
        <v>86</v>
      </c>
    </row>
    <row r="94" spans="1:21" x14ac:dyDescent="0.25">
      <c r="A94" s="7" t="s">
        <v>14</v>
      </c>
      <c r="B94" s="7" t="s">
        <v>1745</v>
      </c>
      <c r="C94" s="7" t="s">
        <v>1746</v>
      </c>
      <c r="D94" s="7" t="s">
        <v>71</v>
      </c>
      <c r="G94" s="7">
        <v>6151211</v>
      </c>
      <c r="L94" s="7" t="s">
        <v>49</v>
      </c>
      <c r="M94" s="7" t="str">
        <f t="shared" si="1"/>
        <v/>
      </c>
      <c r="N94" s="7" t="s">
        <v>48</v>
      </c>
      <c r="O94" s="10" t="s">
        <v>48</v>
      </c>
      <c r="P94" s="7" t="s">
        <v>48</v>
      </c>
      <c r="Q94" s="11" t="s">
        <v>48</v>
      </c>
      <c r="R94" s="7">
        <v>2.3405366292000002E-6</v>
      </c>
      <c r="S94" s="10">
        <v>2.3405366292000002E-6</v>
      </c>
      <c r="T94" s="7">
        <v>221320</v>
      </c>
      <c r="U94" s="7" t="s">
        <v>86</v>
      </c>
    </row>
    <row r="95" spans="1:21" x14ac:dyDescent="0.25">
      <c r="A95" s="7" t="s">
        <v>14</v>
      </c>
      <c r="B95" s="7" t="s">
        <v>1749</v>
      </c>
      <c r="C95" s="7" t="s">
        <v>1750</v>
      </c>
      <c r="D95" s="7" t="s">
        <v>71</v>
      </c>
      <c r="G95" s="7">
        <v>7138711</v>
      </c>
      <c r="L95" s="7" t="s">
        <v>49</v>
      </c>
      <c r="M95" s="7" t="str">
        <f t="shared" si="1"/>
        <v/>
      </c>
      <c r="N95" s="7" t="s">
        <v>48</v>
      </c>
      <c r="O95" s="10" t="s">
        <v>48</v>
      </c>
      <c r="P95" s="7" t="s">
        <v>48</v>
      </c>
      <c r="Q95" s="11" t="s">
        <v>48</v>
      </c>
      <c r="R95" s="7">
        <v>9.2986435850000002E-6</v>
      </c>
      <c r="S95" s="10">
        <v>9.2986435850000002E-6</v>
      </c>
      <c r="T95" s="7">
        <v>221320</v>
      </c>
      <c r="U95" s="7" t="s">
        <v>86</v>
      </c>
    </row>
    <row r="96" spans="1:21" x14ac:dyDescent="0.25">
      <c r="A96" s="7" t="s">
        <v>14</v>
      </c>
      <c r="B96" s="7" t="s">
        <v>1769</v>
      </c>
      <c r="C96" s="7" t="s">
        <v>1770</v>
      </c>
      <c r="D96" s="7" t="s">
        <v>71</v>
      </c>
      <c r="F96" s="9">
        <v>110008796945</v>
      </c>
      <c r="G96" s="7">
        <v>7149011</v>
      </c>
      <c r="H96" s="7" t="s">
        <v>48</v>
      </c>
      <c r="I96" s="7" t="s">
        <v>48</v>
      </c>
      <c r="J96" s="7" t="s">
        <v>48</v>
      </c>
      <c r="K96" s="7" t="s">
        <v>48</v>
      </c>
      <c r="L96" s="7" t="s">
        <v>49</v>
      </c>
      <c r="M96" s="7" t="str">
        <f t="shared" si="1"/>
        <v/>
      </c>
      <c r="N96" s="7" t="s">
        <v>48</v>
      </c>
      <c r="O96" s="10" t="s">
        <v>48</v>
      </c>
      <c r="P96" s="7" t="s">
        <v>48</v>
      </c>
      <c r="Q96" s="11" t="s">
        <v>48</v>
      </c>
      <c r="R96" s="7">
        <v>1.46147461614E-5</v>
      </c>
      <c r="S96" s="10">
        <v>1.46147461614E-5</v>
      </c>
      <c r="T96" s="7">
        <v>221320</v>
      </c>
      <c r="U96" s="7" t="s">
        <v>86</v>
      </c>
    </row>
    <row r="97" spans="1:21" x14ac:dyDescent="0.25">
      <c r="A97" s="7" t="s">
        <v>14</v>
      </c>
      <c r="B97" s="7" t="s">
        <v>1775</v>
      </c>
      <c r="C97" s="7" t="s">
        <v>1776</v>
      </c>
      <c r="D97" s="7" t="s">
        <v>71</v>
      </c>
      <c r="F97" s="9">
        <v>110015602178</v>
      </c>
      <c r="G97" s="7">
        <v>13714411</v>
      </c>
      <c r="H97" s="7" t="s">
        <v>48</v>
      </c>
      <c r="I97" s="7" t="s">
        <v>48</v>
      </c>
      <c r="J97" s="7" t="s">
        <v>48</v>
      </c>
      <c r="K97" s="7" t="s">
        <v>48</v>
      </c>
      <c r="L97" s="7" t="s">
        <v>49</v>
      </c>
      <c r="M97" s="7" t="str">
        <f t="shared" si="1"/>
        <v/>
      </c>
      <c r="N97" s="7" t="s">
        <v>48</v>
      </c>
      <c r="O97" s="10" t="s">
        <v>48</v>
      </c>
      <c r="P97" s="7" t="s">
        <v>48</v>
      </c>
      <c r="Q97" s="11" t="s">
        <v>48</v>
      </c>
      <c r="R97" s="7">
        <v>1.4233728570600001E-6</v>
      </c>
      <c r="S97" s="10">
        <v>1.4233728570600001E-6</v>
      </c>
      <c r="T97" s="7">
        <v>221320</v>
      </c>
      <c r="U97" s="7" t="s">
        <v>86</v>
      </c>
    </row>
    <row r="98" spans="1:21" x14ac:dyDescent="0.25">
      <c r="A98" s="7" t="s">
        <v>14</v>
      </c>
      <c r="B98" s="7" t="s">
        <v>1789</v>
      </c>
      <c r="C98" s="7" t="s">
        <v>1790</v>
      </c>
      <c r="D98" s="7" t="s">
        <v>71</v>
      </c>
      <c r="G98" s="7">
        <v>6375411</v>
      </c>
      <c r="L98" s="7" t="s">
        <v>49</v>
      </c>
      <c r="M98" s="7" t="str">
        <f t="shared" si="1"/>
        <v/>
      </c>
      <c r="N98" s="7" t="s">
        <v>48</v>
      </c>
      <c r="O98" s="10" t="s">
        <v>48</v>
      </c>
      <c r="P98" s="7" t="s">
        <v>48</v>
      </c>
      <c r="Q98" s="11" t="s">
        <v>48</v>
      </c>
      <c r="R98" s="7">
        <v>9.4256494485999998E-6</v>
      </c>
      <c r="S98" s="10">
        <v>9.4256494485999998E-6</v>
      </c>
      <c r="T98" s="7">
        <v>221320</v>
      </c>
      <c r="U98" s="7" t="s">
        <v>86</v>
      </c>
    </row>
    <row r="99" spans="1:21" x14ac:dyDescent="0.25">
      <c r="A99" s="7" t="s">
        <v>14</v>
      </c>
      <c r="B99" s="7" t="s">
        <v>1793</v>
      </c>
      <c r="C99" s="7" t="s">
        <v>1794</v>
      </c>
      <c r="D99" s="7" t="s">
        <v>71</v>
      </c>
      <c r="F99" s="9">
        <v>110064279294</v>
      </c>
      <c r="G99" s="7">
        <v>13712811</v>
      </c>
      <c r="H99" s="7" t="s">
        <v>48</v>
      </c>
      <c r="I99" s="7" t="s">
        <v>48</v>
      </c>
      <c r="J99" s="7" t="s">
        <v>48</v>
      </c>
      <c r="K99" s="7" t="s">
        <v>48</v>
      </c>
      <c r="L99" s="7" t="s">
        <v>49</v>
      </c>
      <c r="M99" s="7" t="str">
        <f t="shared" si="1"/>
        <v/>
      </c>
      <c r="N99" s="7" t="s">
        <v>48</v>
      </c>
      <c r="O99" s="10" t="s">
        <v>48</v>
      </c>
      <c r="P99" s="7" t="s">
        <v>48</v>
      </c>
      <c r="Q99" s="11" t="s">
        <v>48</v>
      </c>
      <c r="R99" s="7">
        <v>5.6816980266200006E-6</v>
      </c>
      <c r="S99" s="10">
        <v>5.6816980266200006E-6</v>
      </c>
      <c r="T99" s="7">
        <v>221320</v>
      </c>
      <c r="U99" s="7" t="s">
        <v>86</v>
      </c>
    </row>
    <row r="100" spans="1:21" x14ac:dyDescent="0.25">
      <c r="A100" s="7" t="s">
        <v>14</v>
      </c>
      <c r="B100" s="7" t="s">
        <v>1803</v>
      </c>
      <c r="C100" s="7" t="s">
        <v>1804</v>
      </c>
      <c r="D100" s="7" t="s">
        <v>71</v>
      </c>
      <c r="F100" s="9">
        <v>110008815461</v>
      </c>
      <c r="G100" s="7">
        <v>7026811</v>
      </c>
      <c r="H100" s="7" t="s">
        <v>48</v>
      </c>
      <c r="I100" s="7" t="s">
        <v>48</v>
      </c>
      <c r="J100" s="7" t="s">
        <v>48</v>
      </c>
      <c r="K100" s="7" t="s">
        <v>48</v>
      </c>
      <c r="L100" s="7" t="s">
        <v>49</v>
      </c>
      <c r="M100" s="7" t="str">
        <f t="shared" si="1"/>
        <v/>
      </c>
      <c r="N100" s="7" t="s">
        <v>48</v>
      </c>
      <c r="O100" s="10" t="s">
        <v>48</v>
      </c>
      <c r="P100" s="7" t="s">
        <v>48</v>
      </c>
      <c r="Q100" s="11" t="s">
        <v>48</v>
      </c>
      <c r="R100" s="7">
        <v>5.26530023096E-5</v>
      </c>
      <c r="S100" s="10">
        <v>5.26530023096E-5</v>
      </c>
      <c r="T100" s="7">
        <v>221320</v>
      </c>
      <c r="U100" s="7" t="s">
        <v>86</v>
      </c>
    </row>
    <row r="101" spans="1:21" x14ac:dyDescent="0.25">
      <c r="A101" s="7" t="s">
        <v>14</v>
      </c>
      <c r="B101" s="7" t="s">
        <v>1811</v>
      </c>
      <c r="C101" s="7" t="s">
        <v>1812</v>
      </c>
      <c r="D101" s="7" t="s">
        <v>71</v>
      </c>
      <c r="G101" s="7">
        <v>6924511</v>
      </c>
      <c r="L101" s="7" t="s">
        <v>49</v>
      </c>
      <c r="M101" s="7" t="str">
        <f t="shared" si="1"/>
        <v/>
      </c>
      <c r="N101" s="7" t="s">
        <v>48</v>
      </c>
      <c r="O101" s="10" t="s">
        <v>48</v>
      </c>
      <c r="P101" s="7" t="s">
        <v>48</v>
      </c>
      <c r="Q101" s="11" t="s">
        <v>48</v>
      </c>
      <c r="R101" s="7">
        <v>4.4996363104E-5</v>
      </c>
      <c r="S101" s="10">
        <v>4.4996363104E-5</v>
      </c>
      <c r="T101" s="7">
        <v>221320</v>
      </c>
      <c r="U101" s="7" t="s">
        <v>86</v>
      </c>
    </row>
    <row r="102" spans="1:21" x14ac:dyDescent="0.25">
      <c r="A102" s="7" t="s">
        <v>14</v>
      </c>
      <c r="B102" s="7" t="s">
        <v>1840</v>
      </c>
      <c r="C102" s="7" t="s">
        <v>1838</v>
      </c>
      <c r="D102" s="7" t="s">
        <v>71</v>
      </c>
      <c r="F102" s="9">
        <v>110008799210</v>
      </c>
      <c r="G102" s="7">
        <v>7275511</v>
      </c>
      <c r="H102" s="7" t="s">
        <v>48</v>
      </c>
      <c r="I102" s="7" t="s">
        <v>48</v>
      </c>
      <c r="J102" s="7" t="s">
        <v>48</v>
      </c>
      <c r="K102" s="7" t="s">
        <v>48</v>
      </c>
      <c r="L102" s="7" t="s">
        <v>49</v>
      </c>
      <c r="M102" s="7" t="str">
        <f t="shared" si="1"/>
        <v/>
      </c>
      <c r="N102" s="7" t="s">
        <v>48</v>
      </c>
      <c r="O102" s="10" t="s">
        <v>48</v>
      </c>
      <c r="P102" s="7" t="s">
        <v>48</v>
      </c>
      <c r="Q102" s="11" t="s">
        <v>48</v>
      </c>
      <c r="R102" s="7">
        <v>4.0787025910399998E-4</v>
      </c>
      <c r="S102" s="10">
        <v>4.0787025910399998E-4</v>
      </c>
      <c r="T102" s="7">
        <v>221320</v>
      </c>
      <c r="U102" s="7" t="s">
        <v>86</v>
      </c>
    </row>
    <row r="103" spans="1:21" x14ac:dyDescent="0.25">
      <c r="A103" s="7" t="s">
        <v>14</v>
      </c>
      <c r="B103" s="7" t="s">
        <v>1862</v>
      </c>
      <c r="C103" s="7" t="s">
        <v>1863</v>
      </c>
      <c r="D103" s="7" t="s">
        <v>71</v>
      </c>
      <c r="F103" s="9">
        <v>110040945074</v>
      </c>
      <c r="G103" s="7">
        <v>7075211</v>
      </c>
      <c r="H103" s="7" t="s">
        <v>48</v>
      </c>
      <c r="I103" s="7" t="s">
        <v>48</v>
      </c>
      <c r="J103" s="7" t="s">
        <v>48</v>
      </c>
      <c r="K103" s="7" t="s">
        <v>48</v>
      </c>
      <c r="L103" s="7" t="s">
        <v>49</v>
      </c>
      <c r="M103" s="7" t="str">
        <f t="shared" si="1"/>
        <v/>
      </c>
      <c r="N103" s="7" t="s">
        <v>48</v>
      </c>
      <c r="O103" s="10" t="s">
        <v>48</v>
      </c>
      <c r="P103" s="7" t="s">
        <v>48</v>
      </c>
      <c r="Q103" s="11" t="s">
        <v>48</v>
      </c>
      <c r="R103" s="7">
        <v>5.4603449500599996E-5</v>
      </c>
      <c r="S103" s="10">
        <v>5.4603449500599996E-5</v>
      </c>
      <c r="T103" s="7">
        <v>221320</v>
      </c>
      <c r="U103" s="7" t="s">
        <v>86</v>
      </c>
    </row>
    <row r="104" spans="1:21" x14ac:dyDescent="0.25">
      <c r="A104" s="7" t="s">
        <v>14</v>
      </c>
      <c r="B104" s="7" t="s">
        <v>1874</v>
      </c>
      <c r="C104" s="7" t="s">
        <v>1875</v>
      </c>
      <c r="D104" s="7" t="s">
        <v>71</v>
      </c>
      <c r="G104" s="7">
        <v>6165911</v>
      </c>
      <c r="L104" s="7" t="s">
        <v>49</v>
      </c>
      <c r="M104" s="7" t="str">
        <f t="shared" si="1"/>
        <v/>
      </c>
      <c r="N104" s="7" t="s">
        <v>48</v>
      </c>
      <c r="O104" s="10" t="s">
        <v>48</v>
      </c>
      <c r="P104" s="7" t="s">
        <v>48</v>
      </c>
      <c r="Q104" s="11" t="s">
        <v>48</v>
      </c>
      <c r="R104" s="7">
        <v>1.0804570253400001E-5</v>
      </c>
      <c r="S104" s="10">
        <v>1.0804570253400001E-5</v>
      </c>
      <c r="T104" s="7">
        <v>221320</v>
      </c>
      <c r="U104" s="7" t="s">
        <v>86</v>
      </c>
    </row>
    <row r="105" spans="1:21" x14ac:dyDescent="0.25">
      <c r="A105" s="7" t="s">
        <v>14</v>
      </c>
      <c r="B105" s="7" t="s">
        <v>1878</v>
      </c>
      <c r="C105" s="7" t="s">
        <v>1879</v>
      </c>
      <c r="D105" s="7" t="s">
        <v>71</v>
      </c>
      <c r="G105" s="7">
        <v>6300311</v>
      </c>
      <c r="L105" s="7" t="s">
        <v>49</v>
      </c>
      <c r="M105" s="7" t="str">
        <f t="shared" si="1"/>
        <v/>
      </c>
      <c r="N105" s="7" t="s">
        <v>48</v>
      </c>
      <c r="O105" s="10" t="s">
        <v>48</v>
      </c>
      <c r="P105" s="7" t="s">
        <v>48</v>
      </c>
      <c r="Q105" s="11" t="s">
        <v>48</v>
      </c>
      <c r="R105" s="7">
        <v>1.4097650859599998E-5</v>
      </c>
      <c r="S105" s="10">
        <v>1.4097650859599998E-5</v>
      </c>
      <c r="T105" s="7">
        <v>221320</v>
      </c>
      <c r="U105" s="7" t="s">
        <v>86</v>
      </c>
    </row>
    <row r="106" spans="1:21" x14ac:dyDescent="0.25">
      <c r="A106" s="7" t="s">
        <v>14</v>
      </c>
      <c r="B106" s="7" t="s">
        <v>1880</v>
      </c>
      <c r="C106" s="7" t="s">
        <v>1881</v>
      </c>
      <c r="D106" s="7" t="s">
        <v>71</v>
      </c>
      <c r="G106" s="7">
        <v>7484611</v>
      </c>
      <c r="L106" s="7" t="s">
        <v>49</v>
      </c>
      <c r="M106" s="7" t="str">
        <f t="shared" si="1"/>
        <v/>
      </c>
      <c r="N106" s="7" t="s">
        <v>48</v>
      </c>
      <c r="O106" s="10" t="s">
        <v>48</v>
      </c>
      <c r="P106" s="7" t="s">
        <v>48</v>
      </c>
      <c r="Q106" s="11" t="s">
        <v>48</v>
      </c>
      <c r="R106" s="7">
        <v>1.2564508649E-5</v>
      </c>
      <c r="S106" s="10">
        <v>1.2564508649E-5</v>
      </c>
      <c r="T106" s="7">
        <v>221320</v>
      </c>
      <c r="U106" s="7" t="s">
        <v>86</v>
      </c>
    </row>
    <row r="107" spans="1:21" x14ac:dyDescent="0.25">
      <c r="A107" s="7" t="s">
        <v>14</v>
      </c>
      <c r="B107" s="7" t="s">
        <v>1900</v>
      </c>
      <c r="C107" s="7" t="s">
        <v>1901</v>
      </c>
      <c r="D107" s="7" t="s">
        <v>71</v>
      </c>
      <c r="G107" s="7">
        <v>13714611</v>
      </c>
      <c r="L107" s="7" t="s">
        <v>49</v>
      </c>
      <c r="M107" s="7" t="str">
        <f t="shared" si="1"/>
        <v/>
      </c>
      <c r="N107" s="7" t="s">
        <v>48</v>
      </c>
      <c r="O107" s="10" t="s">
        <v>48</v>
      </c>
      <c r="P107" s="7" t="s">
        <v>48</v>
      </c>
      <c r="Q107" s="11" t="s">
        <v>48</v>
      </c>
      <c r="R107" s="7">
        <v>1.2519149411999999E-6</v>
      </c>
      <c r="S107" s="10">
        <v>1.2519149411999999E-6</v>
      </c>
      <c r="T107" s="7">
        <v>221320</v>
      </c>
      <c r="U107" s="7" t="s">
        <v>86</v>
      </c>
    </row>
    <row r="108" spans="1:21" x14ac:dyDescent="0.25">
      <c r="A108" s="7" t="s">
        <v>14</v>
      </c>
      <c r="B108" s="7" t="s">
        <v>1921</v>
      </c>
      <c r="C108" s="7" t="s">
        <v>1922</v>
      </c>
      <c r="D108" s="7" t="s">
        <v>71</v>
      </c>
      <c r="G108" s="7">
        <v>6166011</v>
      </c>
      <c r="L108" s="7" t="s">
        <v>49</v>
      </c>
      <c r="M108" s="7" t="str">
        <f t="shared" si="1"/>
        <v/>
      </c>
      <c r="N108" s="7" t="s">
        <v>48</v>
      </c>
      <c r="O108" s="10" t="s">
        <v>48</v>
      </c>
      <c r="P108" s="7" t="s">
        <v>48</v>
      </c>
      <c r="Q108" s="11" t="s">
        <v>48</v>
      </c>
      <c r="R108" s="7">
        <v>1.2981813629399998E-4</v>
      </c>
      <c r="S108" s="10">
        <v>1.2981813629399998E-4</v>
      </c>
      <c r="T108" s="7">
        <v>221320</v>
      </c>
      <c r="U108" s="7" t="s">
        <v>86</v>
      </c>
    </row>
    <row r="109" spans="1:21" x14ac:dyDescent="0.25">
      <c r="A109" s="7" t="s">
        <v>14</v>
      </c>
      <c r="B109" s="7" t="s">
        <v>1927</v>
      </c>
      <c r="C109" s="7" t="s">
        <v>1928</v>
      </c>
      <c r="D109" s="7" t="s">
        <v>71</v>
      </c>
      <c r="G109" s="7">
        <v>7162611</v>
      </c>
      <c r="L109" s="7" t="s">
        <v>49</v>
      </c>
      <c r="M109" s="7" t="str">
        <f t="shared" si="1"/>
        <v/>
      </c>
      <c r="N109" s="7" t="s">
        <v>48</v>
      </c>
      <c r="O109" s="10" t="s">
        <v>48</v>
      </c>
      <c r="P109" s="7" t="s">
        <v>48</v>
      </c>
      <c r="Q109" s="11" t="s">
        <v>48</v>
      </c>
      <c r="R109" s="7">
        <v>4.8724892385400001E-5</v>
      </c>
      <c r="S109" s="10">
        <v>4.8724892385400001E-5</v>
      </c>
      <c r="T109" s="7">
        <v>221320</v>
      </c>
      <c r="U109" s="7" t="s">
        <v>86</v>
      </c>
    </row>
    <row r="110" spans="1:21" x14ac:dyDescent="0.25">
      <c r="A110" s="7" t="s">
        <v>14</v>
      </c>
      <c r="B110" s="7" t="s">
        <v>1952</v>
      </c>
      <c r="C110" s="7" t="s">
        <v>1951</v>
      </c>
      <c r="D110" s="7" t="s">
        <v>71</v>
      </c>
      <c r="G110" s="7">
        <v>7640611</v>
      </c>
      <c r="L110" s="7" t="s">
        <v>49</v>
      </c>
      <c r="M110" s="7" t="str">
        <f t="shared" si="1"/>
        <v/>
      </c>
      <c r="N110" s="7" t="s">
        <v>48</v>
      </c>
      <c r="O110" s="10" t="s">
        <v>48</v>
      </c>
      <c r="P110" s="7" t="s">
        <v>48</v>
      </c>
      <c r="Q110" s="11" t="s">
        <v>48</v>
      </c>
      <c r="R110" s="7">
        <v>4.8987975960000001E-4</v>
      </c>
      <c r="S110" s="10">
        <v>4.8987975960000001E-4</v>
      </c>
      <c r="T110" s="7">
        <v>221320</v>
      </c>
      <c r="U110" s="7" t="s">
        <v>86</v>
      </c>
    </row>
    <row r="111" spans="1:21" x14ac:dyDescent="0.25">
      <c r="A111" s="7" t="s">
        <v>14</v>
      </c>
      <c r="B111" s="7" t="s">
        <v>1975</v>
      </c>
      <c r="C111" s="7" t="s">
        <v>222</v>
      </c>
      <c r="D111" s="7" t="s">
        <v>58</v>
      </c>
      <c r="F111" s="9">
        <v>110064624018</v>
      </c>
      <c r="H111" s="7" t="s">
        <v>48</v>
      </c>
      <c r="I111" s="7" t="s">
        <v>49</v>
      </c>
      <c r="J111" s="7" t="s">
        <v>48</v>
      </c>
      <c r="K111" s="7" t="s">
        <v>48</v>
      </c>
      <c r="L111" s="7" t="s">
        <v>48</v>
      </c>
      <c r="M111" s="7">
        <f t="shared" si="1"/>
        <v>1</v>
      </c>
      <c r="N111" s="7" t="s">
        <v>48</v>
      </c>
      <c r="O111" s="10">
        <v>0</v>
      </c>
      <c r="P111" s="7" t="s">
        <v>48</v>
      </c>
      <c r="Q111" s="11" t="s">
        <v>48</v>
      </c>
      <c r="R111" s="7" t="s">
        <v>48</v>
      </c>
      <c r="S111" s="10">
        <v>0</v>
      </c>
      <c r="T111" s="13">
        <v>324110</v>
      </c>
      <c r="U111" s="13" t="s">
        <v>185</v>
      </c>
    </row>
    <row r="112" spans="1:21" x14ac:dyDescent="0.25">
      <c r="A112" s="7" t="s">
        <v>14</v>
      </c>
      <c r="B112" s="7" t="s">
        <v>2016</v>
      </c>
      <c r="C112" s="7" t="s">
        <v>2017</v>
      </c>
      <c r="D112" s="7" t="s">
        <v>71</v>
      </c>
      <c r="F112" s="9">
        <v>110064261935</v>
      </c>
      <c r="G112" s="7">
        <v>6168611</v>
      </c>
      <c r="H112" s="7" t="s">
        <v>48</v>
      </c>
      <c r="I112" s="7" t="s">
        <v>48</v>
      </c>
      <c r="J112" s="7" t="s">
        <v>48</v>
      </c>
      <c r="K112" s="7" t="s">
        <v>48</v>
      </c>
      <c r="L112" s="7" t="s">
        <v>49</v>
      </c>
      <c r="M112" s="7" t="str">
        <f t="shared" si="1"/>
        <v/>
      </c>
      <c r="N112" s="7" t="s">
        <v>48</v>
      </c>
      <c r="O112" s="10" t="s">
        <v>48</v>
      </c>
      <c r="P112" s="7" t="s">
        <v>48</v>
      </c>
      <c r="Q112" s="11" t="s">
        <v>48</v>
      </c>
      <c r="R112" s="7">
        <v>1.4623818008799999E-4</v>
      </c>
      <c r="S112" s="10">
        <v>1.4623818008799999E-4</v>
      </c>
      <c r="T112" s="7">
        <v>221320</v>
      </c>
      <c r="U112" s="7" t="s">
        <v>86</v>
      </c>
    </row>
    <row r="113" spans="1:21" x14ac:dyDescent="0.25">
      <c r="A113" s="7" t="s">
        <v>14</v>
      </c>
      <c r="B113" s="7" t="s">
        <v>2018</v>
      </c>
      <c r="C113" s="7" t="s">
        <v>2019</v>
      </c>
      <c r="D113" s="7" t="s">
        <v>71</v>
      </c>
      <c r="G113" s="7">
        <v>17079911</v>
      </c>
      <c r="L113" s="7" t="s">
        <v>49</v>
      </c>
      <c r="M113" s="7" t="str">
        <f t="shared" si="1"/>
        <v/>
      </c>
      <c r="N113" s="7" t="s">
        <v>48</v>
      </c>
      <c r="O113" s="10" t="s">
        <v>48</v>
      </c>
      <c r="P113" s="7" t="s">
        <v>48</v>
      </c>
      <c r="Q113" s="11" t="s">
        <v>48</v>
      </c>
      <c r="R113" s="7">
        <v>1.9323034961999999E-7</v>
      </c>
      <c r="S113" s="10">
        <v>1.9323034961999999E-7</v>
      </c>
      <c r="T113" s="7">
        <v>221320</v>
      </c>
      <c r="U113" s="7" t="s">
        <v>86</v>
      </c>
    </row>
    <row r="114" spans="1:21" x14ac:dyDescent="0.25">
      <c r="A114" s="7" t="s">
        <v>14</v>
      </c>
      <c r="B114" s="7" t="s">
        <v>2020</v>
      </c>
      <c r="C114" s="7" t="s">
        <v>2021</v>
      </c>
      <c r="D114" s="7" t="s">
        <v>71</v>
      </c>
      <c r="F114" s="9">
        <v>110058325977</v>
      </c>
      <c r="G114" s="7">
        <v>16322011</v>
      </c>
      <c r="H114" s="7" t="s">
        <v>48</v>
      </c>
      <c r="I114" s="7" t="s">
        <v>48</v>
      </c>
      <c r="J114" s="7" t="s">
        <v>48</v>
      </c>
      <c r="K114" s="7" t="s">
        <v>48</v>
      </c>
      <c r="L114" s="7" t="s">
        <v>49</v>
      </c>
      <c r="M114" s="7" t="str">
        <f t="shared" si="1"/>
        <v/>
      </c>
      <c r="N114" s="7" t="s">
        <v>48</v>
      </c>
      <c r="O114" s="10" t="s">
        <v>48</v>
      </c>
      <c r="P114" s="7" t="s">
        <v>48</v>
      </c>
      <c r="Q114" s="11" t="s">
        <v>48</v>
      </c>
      <c r="R114" s="7">
        <v>1.0931576117000001E-7</v>
      </c>
      <c r="S114" s="10">
        <v>1.0931576117000001E-7</v>
      </c>
      <c r="T114" s="7">
        <v>221320</v>
      </c>
      <c r="U114" s="7" t="s">
        <v>86</v>
      </c>
    </row>
    <row r="115" spans="1:21" x14ac:dyDescent="0.25">
      <c r="A115" s="7" t="s">
        <v>14</v>
      </c>
      <c r="B115" s="7" t="s">
        <v>2073</v>
      </c>
      <c r="C115" s="7" t="s">
        <v>2074</v>
      </c>
      <c r="D115" s="7" t="s">
        <v>71</v>
      </c>
      <c r="G115" s="7">
        <v>6174411</v>
      </c>
      <c r="L115" s="7" t="s">
        <v>49</v>
      </c>
      <c r="M115" s="7" t="str">
        <f t="shared" si="1"/>
        <v/>
      </c>
      <c r="N115" s="7" t="s">
        <v>48</v>
      </c>
      <c r="O115" s="10" t="s">
        <v>48</v>
      </c>
      <c r="P115" s="7" t="s">
        <v>48</v>
      </c>
      <c r="Q115" s="11" t="s">
        <v>48</v>
      </c>
      <c r="R115" s="7">
        <v>9.5163679226000012E-5</v>
      </c>
      <c r="S115" s="10">
        <v>9.5163679226000012E-5</v>
      </c>
      <c r="T115" s="7">
        <v>221320</v>
      </c>
      <c r="U115" s="7" t="s">
        <v>86</v>
      </c>
    </row>
    <row r="116" spans="1:21" x14ac:dyDescent="0.25">
      <c r="A116" s="7" t="s">
        <v>14</v>
      </c>
      <c r="B116" s="7" t="s">
        <v>2096</v>
      </c>
      <c r="C116" s="7" t="s">
        <v>2097</v>
      </c>
      <c r="D116" s="7" t="s">
        <v>71</v>
      </c>
      <c r="F116" s="9">
        <v>110064269269</v>
      </c>
      <c r="G116" s="7">
        <v>7027011</v>
      </c>
      <c r="H116" s="7" t="s">
        <v>48</v>
      </c>
      <c r="I116" s="7" t="s">
        <v>48</v>
      </c>
      <c r="J116" s="7" t="s">
        <v>48</v>
      </c>
      <c r="K116" s="7" t="s">
        <v>48</v>
      </c>
      <c r="L116" s="7" t="s">
        <v>49</v>
      </c>
      <c r="M116" s="7" t="str">
        <f t="shared" si="1"/>
        <v/>
      </c>
      <c r="N116" s="7" t="s">
        <v>48</v>
      </c>
      <c r="O116" s="10" t="s">
        <v>48</v>
      </c>
      <c r="P116" s="7" t="s">
        <v>48</v>
      </c>
      <c r="Q116" s="11" t="s">
        <v>48</v>
      </c>
      <c r="R116" s="7">
        <v>1.7708246124800001E-4</v>
      </c>
      <c r="S116" s="10">
        <v>1.7708246124800001E-4</v>
      </c>
      <c r="T116" s="7">
        <v>221320</v>
      </c>
      <c r="U116" s="7" t="s">
        <v>86</v>
      </c>
    </row>
    <row r="117" spans="1:21" x14ac:dyDescent="0.25">
      <c r="A117" s="7" t="s">
        <v>14</v>
      </c>
      <c r="B117" s="7" t="s">
        <v>2102</v>
      </c>
      <c r="C117" s="7" t="s">
        <v>2103</v>
      </c>
      <c r="D117" s="7" t="s">
        <v>71</v>
      </c>
      <c r="F117" s="9">
        <v>110006739306</v>
      </c>
      <c r="G117" s="7">
        <v>6181711</v>
      </c>
      <c r="H117" s="7" t="s">
        <v>48</v>
      </c>
      <c r="I117" s="7" t="s">
        <v>48</v>
      </c>
      <c r="J117" s="7" t="s">
        <v>48</v>
      </c>
      <c r="K117" s="7" t="s">
        <v>48</v>
      </c>
      <c r="L117" s="7" t="s">
        <v>49</v>
      </c>
      <c r="M117" s="7" t="str">
        <f t="shared" si="1"/>
        <v/>
      </c>
      <c r="N117" s="7" t="s">
        <v>48</v>
      </c>
      <c r="O117" s="10" t="s">
        <v>48</v>
      </c>
      <c r="P117" s="7" t="s">
        <v>48</v>
      </c>
      <c r="Q117" s="11" t="s">
        <v>48</v>
      </c>
      <c r="R117" s="7">
        <v>2.85400319204E-5</v>
      </c>
      <c r="S117" s="10">
        <v>2.85400319204E-5</v>
      </c>
      <c r="T117" s="7">
        <v>221320</v>
      </c>
      <c r="U117" s="7" t="s">
        <v>86</v>
      </c>
    </row>
    <row r="118" spans="1:21" x14ac:dyDescent="0.25">
      <c r="A118" s="7" t="s">
        <v>14</v>
      </c>
      <c r="B118" s="7" t="s">
        <v>2110</v>
      </c>
      <c r="C118" s="7" t="s">
        <v>2111</v>
      </c>
      <c r="D118" s="7" t="s">
        <v>71</v>
      </c>
      <c r="F118" s="9">
        <v>110008815470</v>
      </c>
      <c r="G118" s="7">
        <v>9474411</v>
      </c>
      <c r="H118" s="7" t="s">
        <v>48</v>
      </c>
      <c r="I118" s="7" t="s">
        <v>48</v>
      </c>
      <c r="J118" s="7" t="s">
        <v>48</v>
      </c>
      <c r="K118" s="7" t="s">
        <v>48</v>
      </c>
      <c r="L118" s="7" t="s">
        <v>49</v>
      </c>
      <c r="M118" s="7" t="str">
        <f t="shared" si="1"/>
        <v/>
      </c>
      <c r="N118" s="7" t="s">
        <v>48</v>
      </c>
      <c r="O118" s="10" t="s">
        <v>48</v>
      </c>
      <c r="P118" s="7" t="s">
        <v>48</v>
      </c>
      <c r="Q118" s="11" t="s">
        <v>48</v>
      </c>
      <c r="R118" s="7">
        <v>5.4131713435800008E-5</v>
      </c>
      <c r="S118" s="10">
        <v>5.4131713435800008E-5</v>
      </c>
      <c r="T118" s="7">
        <v>221320</v>
      </c>
      <c r="U118" s="7" t="s">
        <v>86</v>
      </c>
    </row>
    <row r="119" spans="1:21" x14ac:dyDescent="0.25">
      <c r="A119" s="7" t="s">
        <v>14</v>
      </c>
      <c r="B119" s="7" t="s">
        <v>2112</v>
      </c>
      <c r="C119" s="7" t="s">
        <v>2113</v>
      </c>
      <c r="D119" s="7" t="s">
        <v>71</v>
      </c>
      <c r="G119" s="7">
        <v>6382711</v>
      </c>
      <c r="L119" s="7" t="s">
        <v>49</v>
      </c>
      <c r="M119" s="7" t="str">
        <f t="shared" si="1"/>
        <v/>
      </c>
      <c r="N119" s="7" t="s">
        <v>48</v>
      </c>
      <c r="O119" s="10" t="s">
        <v>48</v>
      </c>
      <c r="P119" s="7" t="s">
        <v>48</v>
      </c>
      <c r="Q119" s="11" t="s">
        <v>48</v>
      </c>
      <c r="R119" s="7">
        <v>2.4493987979999999E-6</v>
      </c>
      <c r="S119" s="10">
        <v>2.4493987979999999E-6</v>
      </c>
      <c r="T119" s="7">
        <v>221320</v>
      </c>
      <c r="U119" s="7" t="s">
        <v>86</v>
      </c>
    </row>
    <row r="120" spans="1:21" x14ac:dyDescent="0.25">
      <c r="A120" s="7" t="s">
        <v>14</v>
      </c>
      <c r="B120" s="7" t="s">
        <v>2189</v>
      </c>
      <c r="C120" s="7" t="s">
        <v>2190</v>
      </c>
      <c r="D120" s="7" t="s">
        <v>71</v>
      </c>
      <c r="G120" s="7">
        <v>13714711</v>
      </c>
      <c r="L120" s="7" t="s">
        <v>49</v>
      </c>
      <c r="M120" s="7" t="str">
        <f t="shared" si="1"/>
        <v/>
      </c>
      <c r="N120" s="7" t="s">
        <v>48</v>
      </c>
      <c r="O120" s="10" t="s">
        <v>48</v>
      </c>
      <c r="P120" s="7" t="s">
        <v>48</v>
      </c>
      <c r="Q120" s="11" t="s">
        <v>48</v>
      </c>
      <c r="R120" s="7">
        <v>8.6236981384400001E-7</v>
      </c>
      <c r="S120" s="10">
        <v>8.6236981384400001E-7</v>
      </c>
      <c r="T120" s="7">
        <v>221320</v>
      </c>
      <c r="U120" s="7" t="s">
        <v>86</v>
      </c>
    </row>
    <row r="121" spans="1:21" x14ac:dyDescent="0.25">
      <c r="A121" s="7" t="s">
        <v>14</v>
      </c>
      <c r="B121" s="7" t="s">
        <v>2198</v>
      </c>
      <c r="C121" s="7" t="s">
        <v>2199</v>
      </c>
      <c r="D121" s="7" t="s">
        <v>71</v>
      </c>
      <c r="G121" s="7">
        <v>7058411</v>
      </c>
      <c r="L121" s="7" t="s">
        <v>49</v>
      </c>
      <c r="M121" s="7" t="str">
        <f t="shared" si="1"/>
        <v/>
      </c>
      <c r="N121" s="7" t="s">
        <v>48</v>
      </c>
      <c r="O121" s="10" t="s">
        <v>48</v>
      </c>
      <c r="P121" s="7" t="s">
        <v>48</v>
      </c>
      <c r="Q121" s="11" t="s">
        <v>48</v>
      </c>
      <c r="R121" s="7">
        <v>1.7671958735199998E-5</v>
      </c>
      <c r="S121" s="10">
        <v>1.7671958735199998E-5</v>
      </c>
      <c r="T121" s="7">
        <v>221320</v>
      </c>
      <c r="U121" s="7" t="s">
        <v>86</v>
      </c>
    </row>
    <row r="122" spans="1:21" x14ac:dyDescent="0.25">
      <c r="A122" s="7" t="s">
        <v>14</v>
      </c>
      <c r="B122" s="7" t="s">
        <v>2200</v>
      </c>
      <c r="C122" s="7" t="s">
        <v>2201</v>
      </c>
      <c r="D122" s="7" t="s">
        <v>71</v>
      </c>
      <c r="F122" s="9">
        <v>110003832318</v>
      </c>
      <c r="G122" s="7">
        <v>6304711</v>
      </c>
      <c r="H122" s="7" t="s">
        <v>48</v>
      </c>
      <c r="I122" s="7" t="s">
        <v>48</v>
      </c>
      <c r="J122" s="7" t="s">
        <v>48</v>
      </c>
      <c r="K122" s="7" t="s">
        <v>48</v>
      </c>
      <c r="L122" s="7" t="s">
        <v>49</v>
      </c>
      <c r="M122" s="7" t="str">
        <f t="shared" si="1"/>
        <v/>
      </c>
      <c r="N122" s="7" t="s">
        <v>48</v>
      </c>
      <c r="O122" s="10" t="s">
        <v>48</v>
      </c>
      <c r="P122" s="7" t="s">
        <v>48</v>
      </c>
      <c r="Q122" s="11" t="s">
        <v>48</v>
      </c>
      <c r="R122" s="7">
        <v>1.03056186464E-4</v>
      </c>
      <c r="S122" s="10">
        <v>1.03056186464E-4</v>
      </c>
      <c r="T122" s="7">
        <v>221320</v>
      </c>
      <c r="U122" s="7" t="s">
        <v>86</v>
      </c>
    </row>
    <row r="123" spans="1:21" x14ac:dyDescent="0.25">
      <c r="A123" s="7" t="s">
        <v>14</v>
      </c>
      <c r="B123" s="7" t="s">
        <v>2202</v>
      </c>
      <c r="C123" s="7" t="s">
        <v>2203</v>
      </c>
      <c r="D123" s="7" t="s">
        <v>71</v>
      </c>
      <c r="G123" s="7">
        <v>7008311</v>
      </c>
      <c r="L123" s="7" t="s">
        <v>49</v>
      </c>
      <c r="M123" s="7" t="str">
        <f t="shared" si="1"/>
        <v/>
      </c>
      <c r="N123" s="7" t="s">
        <v>48</v>
      </c>
      <c r="O123" s="10" t="s">
        <v>48</v>
      </c>
      <c r="P123" s="7" t="s">
        <v>48</v>
      </c>
      <c r="Q123" s="11" t="s">
        <v>48</v>
      </c>
      <c r="R123" s="7">
        <v>6.7040952285999996E-5</v>
      </c>
      <c r="S123" s="10">
        <v>6.7040952285999996E-5</v>
      </c>
      <c r="T123" s="7">
        <v>221320</v>
      </c>
      <c r="U123" s="7" t="s">
        <v>86</v>
      </c>
    </row>
    <row r="124" spans="1:21" x14ac:dyDescent="0.25">
      <c r="A124" s="7" t="s">
        <v>14</v>
      </c>
      <c r="B124" s="7" t="s">
        <v>2204</v>
      </c>
      <c r="C124" s="7" t="s">
        <v>2205</v>
      </c>
      <c r="D124" s="7" t="s">
        <v>71</v>
      </c>
      <c r="G124" s="7">
        <v>17080311</v>
      </c>
      <c r="L124" s="7" t="s">
        <v>49</v>
      </c>
      <c r="M124" s="7" t="str">
        <f t="shared" si="1"/>
        <v/>
      </c>
      <c r="N124" s="7" t="s">
        <v>48</v>
      </c>
      <c r="O124" s="10" t="s">
        <v>48</v>
      </c>
      <c r="P124" s="7" t="s">
        <v>48</v>
      </c>
      <c r="Q124" s="11" t="s">
        <v>48</v>
      </c>
      <c r="R124" s="7">
        <v>2.1999229944999998E-6</v>
      </c>
      <c r="S124" s="10">
        <v>2.1999229944999998E-6</v>
      </c>
      <c r="T124" s="7">
        <v>221320</v>
      </c>
      <c r="U124" s="7" t="s">
        <v>86</v>
      </c>
    </row>
    <row r="125" spans="1:21" x14ac:dyDescent="0.25">
      <c r="A125" s="7" t="s">
        <v>14</v>
      </c>
      <c r="B125" s="7" t="s">
        <v>2206</v>
      </c>
      <c r="C125" s="7" t="s">
        <v>2207</v>
      </c>
      <c r="D125" s="7" t="s">
        <v>71</v>
      </c>
      <c r="G125" s="7">
        <v>6450111</v>
      </c>
      <c r="L125" s="7" t="s">
        <v>49</v>
      </c>
      <c r="M125" s="7" t="str">
        <f t="shared" si="1"/>
        <v/>
      </c>
      <c r="N125" s="7" t="s">
        <v>48</v>
      </c>
      <c r="O125" s="10" t="s">
        <v>48</v>
      </c>
      <c r="P125" s="7" t="s">
        <v>48</v>
      </c>
      <c r="Q125" s="11" t="s">
        <v>48</v>
      </c>
      <c r="R125" s="7">
        <v>5.51386884972E-5</v>
      </c>
      <c r="S125" s="10">
        <v>5.51386884972E-5</v>
      </c>
      <c r="T125" s="7">
        <v>221320</v>
      </c>
      <c r="U125" s="7" t="s">
        <v>86</v>
      </c>
    </row>
    <row r="126" spans="1:21" x14ac:dyDescent="0.25">
      <c r="A126" s="7" t="s">
        <v>14</v>
      </c>
      <c r="B126" s="7" t="s">
        <v>2264</v>
      </c>
      <c r="C126" s="7" t="s">
        <v>2265</v>
      </c>
      <c r="D126" s="7" t="s">
        <v>71</v>
      </c>
      <c r="G126" s="7">
        <v>6374711</v>
      </c>
      <c r="L126" s="7" t="s">
        <v>49</v>
      </c>
      <c r="M126" s="7" t="str">
        <f t="shared" si="1"/>
        <v/>
      </c>
      <c r="N126" s="7" t="s">
        <v>48</v>
      </c>
      <c r="O126" s="10" t="s">
        <v>48</v>
      </c>
      <c r="P126" s="7" t="s">
        <v>48</v>
      </c>
      <c r="Q126" s="11" t="s">
        <v>48</v>
      </c>
      <c r="R126" s="7">
        <v>1.7735461666999997E-5</v>
      </c>
      <c r="S126" s="10">
        <v>1.7735461666999997E-5</v>
      </c>
      <c r="T126" s="7">
        <v>221320</v>
      </c>
      <c r="U126" s="7" t="s">
        <v>86</v>
      </c>
    </row>
    <row r="127" spans="1:21" x14ac:dyDescent="0.25">
      <c r="A127" s="7" t="s">
        <v>14</v>
      </c>
      <c r="B127" s="7" t="s">
        <v>2270</v>
      </c>
      <c r="C127" s="7" t="s">
        <v>991</v>
      </c>
      <c r="D127" s="7" t="s">
        <v>265</v>
      </c>
      <c r="F127" s="9">
        <v>110012150858</v>
      </c>
      <c r="H127" s="7" t="s">
        <v>48</v>
      </c>
      <c r="I127" s="7" t="s">
        <v>49</v>
      </c>
      <c r="J127" s="7" t="s">
        <v>48</v>
      </c>
      <c r="K127" s="7" t="s">
        <v>48</v>
      </c>
      <c r="L127" s="7" t="s">
        <v>48</v>
      </c>
      <c r="M127" s="7">
        <f t="shared" si="1"/>
        <v>1</v>
      </c>
      <c r="N127" s="7" t="s">
        <v>48</v>
      </c>
      <c r="O127" s="10">
        <v>0</v>
      </c>
      <c r="P127" s="7" t="s">
        <v>48</v>
      </c>
      <c r="Q127" s="11" t="s">
        <v>48</v>
      </c>
      <c r="R127" s="7" t="s">
        <v>48</v>
      </c>
      <c r="S127" s="10">
        <v>0</v>
      </c>
      <c r="T127" s="13">
        <v>562920</v>
      </c>
      <c r="U127" s="13" t="s">
        <v>813</v>
      </c>
    </row>
    <row r="128" spans="1:21" x14ac:dyDescent="0.25">
      <c r="A128" s="7" t="s">
        <v>14</v>
      </c>
      <c r="B128" s="7" t="s">
        <v>2280</v>
      </c>
      <c r="C128" s="7" t="s">
        <v>2281</v>
      </c>
      <c r="D128" s="7" t="s">
        <v>71</v>
      </c>
      <c r="G128" s="7">
        <v>6351011</v>
      </c>
      <c r="L128" s="7" t="s">
        <v>49</v>
      </c>
      <c r="M128" s="7" t="str">
        <f t="shared" si="1"/>
        <v/>
      </c>
      <c r="N128" s="7" t="s">
        <v>48</v>
      </c>
      <c r="O128" s="10" t="s">
        <v>48</v>
      </c>
      <c r="P128" s="7" t="s">
        <v>48</v>
      </c>
      <c r="Q128" s="11" t="s">
        <v>48</v>
      </c>
      <c r="R128" s="7">
        <v>1.05596303736E-4</v>
      </c>
      <c r="S128" s="10">
        <v>1.05596303736E-4</v>
      </c>
      <c r="T128" s="7">
        <v>221320</v>
      </c>
      <c r="U128" s="7" t="s">
        <v>86</v>
      </c>
    </row>
    <row r="129" spans="1:21" x14ac:dyDescent="0.25">
      <c r="A129" s="7" t="s">
        <v>14</v>
      </c>
      <c r="B129" s="7" t="s">
        <v>2284</v>
      </c>
      <c r="C129" s="7" t="s">
        <v>2283</v>
      </c>
      <c r="D129" s="7" t="s">
        <v>71</v>
      </c>
      <c r="G129" s="7">
        <v>16321911</v>
      </c>
      <c r="L129" s="7" t="s">
        <v>49</v>
      </c>
      <c r="M129" s="7" t="str">
        <f t="shared" si="1"/>
        <v/>
      </c>
      <c r="N129" s="7" t="s">
        <v>48</v>
      </c>
      <c r="O129" s="10" t="s">
        <v>48</v>
      </c>
      <c r="P129" s="7" t="s">
        <v>48</v>
      </c>
      <c r="Q129" s="11" t="s">
        <v>48</v>
      </c>
      <c r="R129" s="7">
        <v>2.1273482152999997E-4</v>
      </c>
      <c r="S129" s="10">
        <v>2.1273482152999997E-4</v>
      </c>
      <c r="T129" s="7">
        <v>221320</v>
      </c>
      <c r="U129" s="7" t="s">
        <v>86</v>
      </c>
    </row>
    <row r="130" spans="1:21" x14ac:dyDescent="0.25">
      <c r="A130" s="7" t="s">
        <v>14</v>
      </c>
      <c r="B130" s="7" t="s">
        <v>2300</v>
      </c>
      <c r="C130" s="7" t="s">
        <v>2301</v>
      </c>
      <c r="D130" s="7" t="s">
        <v>71</v>
      </c>
      <c r="G130" s="7">
        <v>13713411</v>
      </c>
      <c r="L130" s="7" t="s">
        <v>49</v>
      </c>
      <c r="M130" s="7" t="str">
        <f t="shared" ref="M130:M193" si="2">IF(SUM(COUNTIF(H130:K130, "X")) &gt; 0, 1, "")</f>
        <v/>
      </c>
      <c r="N130" s="7" t="s">
        <v>48</v>
      </c>
      <c r="O130" s="10" t="s">
        <v>48</v>
      </c>
      <c r="P130" s="7" t="s">
        <v>48</v>
      </c>
      <c r="Q130" s="11" t="s">
        <v>48</v>
      </c>
      <c r="R130" s="7">
        <v>1.8470281306399996E-5</v>
      </c>
      <c r="S130" s="10">
        <v>1.8470281306399996E-5</v>
      </c>
      <c r="T130" s="7">
        <v>221320</v>
      </c>
      <c r="U130" s="7" t="s">
        <v>86</v>
      </c>
    </row>
    <row r="131" spans="1:21" x14ac:dyDescent="0.25">
      <c r="A131" s="7" t="s">
        <v>14</v>
      </c>
      <c r="B131" s="7" t="s">
        <v>2302</v>
      </c>
      <c r="C131" s="7" t="s">
        <v>2303</v>
      </c>
      <c r="D131" s="7" t="s">
        <v>71</v>
      </c>
      <c r="G131" s="7">
        <v>9467811</v>
      </c>
      <c r="L131" s="7" t="s">
        <v>49</v>
      </c>
      <c r="M131" s="7" t="str">
        <f t="shared" si="2"/>
        <v/>
      </c>
      <c r="N131" s="7" t="s">
        <v>48</v>
      </c>
      <c r="O131" s="10" t="s">
        <v>48</v>
      </c>
      <c r="P131" s="7" t="s">
        <v>48</v>
      </c>
      <c r="Q131" s="11" t="s">
        <v>48</v>
      </c>
      <c r="R131" s="7">
        <v>1.7191150822999999E-5</v>
      </c>
      <c r="S131" s="10">
        <v>1.7191150822999999E-5</v>
      </c>
      <c r="T131" s="7">
        <v>221320</v>
      </c>
      <c r="U131" s="7" t="s">
        <v>86</v>
      </c>
    </row>
    <row r="132" spans="1:21" x14ac:dyDescent="0.25">
      <c r="A132" s="7" t="s">
        <v>14</v>
      </c>
      <c r="B132" s="7" t="s">
        <v>2320</v>
      </c>
      <c r="C132" s="7" t="s">
        <v>1495</v>
      </c>
      <c r="D132" s="7" t="s">
        <v>71</v>
      </c>
      <c r="G132" s="7">
        <v>7138811</v>
      </c>
      <c r="L132" s="7" t="s">
        <v>49</v>
      </c>
      <c r="M132" s="7" t="str">
        <f t="shared" si="2"/>
        <v/>
      </c>
      <c r="N132" s="7" t="s">
        <v>48</v>
      </c>
      <c r="O132" s="10" t="s">
        <v>48</v>
      </c>
      <c r="P132" s="7" t="s">
        <v>48</v>
      </c>
      <c r="Q132" s="11" t="s">
        <v>48</v>
      </c>
      <c r="R132" s="7">
        <v>2.7306260674000001E-4</v>
      </c>
      <c r="S132" s="10">
        <v>2.7306260674000001E-4</v>
      </c>
      <c r="T132" s="7">
        <v>221320</v>
      </c>
      <c r="U132" s="7" t="s">
        <v>86</v>
      </c>
    </row>
    <row r="133" spans="1:21" x14ac:dyDescent="0.25">
      <c r="A133" s="7" t="s">
        <v>14</v>
      </c>
      <c r="B133" s="7" t="s">
        <v>2322</v>
      </c>
      <c r="C133" s="7" t="s">
        <v>728</v>
      </c>
      <c r="D133" s="7" t="s">
        <v>71</v>
      </c>
      <c r="G133" s="7">
        <v>7116211</v>
      </c>
      <c r="L133" s="7" t="s">
        <v>49</v>
      </c>
      <c r="M133" s="7" t="str">
        <f t="shared" si="2"/>
        <v/>
      </c>
      <c r="N133" s="7" t="s">
        <v>48</v>
      </c>
      <c r="O133" s="10" t="s">
        <v>48</v>
      </c>
      <c r="P133" s="7" t="s">
        <v>48</v>
      </c>
      <c r="Q133" s="11" t="s">
        <v>48</v>
      </c>
      <c r="R133" s="7">
        <v>2.3441653681599998E-4</v>
      </c>
      <c r="S133" s="10">
        <v>2.3441653681599998E-4</v>
      </c>
      <c r="T133" s="7">
        <v>221320</v>
      </c>
      <c r="U133" s="7" t="s">
        <v>86</v>
      </c>
    </row>
    <row r="134" spans="1:21" x14ac:dyDescent="0.25">
      <c r="A134" s="7" t="s">
        <v>14</v>
      </c>
      <c r="B134" s="7" t="s">
        <v>2336</v>
      </c>
      <c r="C134" s="7" t="s">
        <v>2337</v>
      </c>
      <c r="D134" s="7" t="s">
        <v>71</v>
      </c>
      <c r="G134" s="7">
        <v>9478511</v>
      </c>
      <c r="L134" s="7" t="s">
        <v>49</v>
      </c>
      <c r="M134" s="7" t="str">
        <f t="shared" si="2"/>
        <v/>
      </c>
      <c r="N134" s="7" t="s">
        <v>48</v>
      </c>
      <c r="O134" s="10" t="s">
        <v>48</v>
      </c>
      <c r="P134" s="7" t="s">
        <v>48</v>
      </c>
      <c r="Q134" s="11" t="s">
        <v>48</v>
      </c>
      <c r="R134" s="7">
        <v>2.5809405853000002E-4</v>
      </c>
      <c r="S134" s="10">
        <v>2.5809405853000002E-4</v>
      </c>
      <c r="T134" s="7">
        <v>221320</v>
      </c>
      <c r="U134" s="7" t="s">
        <v>86</v>
      </c>
    </row>
    <row r="135" spans="1:21" x14ac:dyDescent="0.25">
      <c r="A135" s="7" t="s">
        <v>14</v>
      </c>
      <c r="B135" s="7" t="s">
        <v>2342</v>
      </c>
      <c r="C135" s="7" t="s">
        <v>2343</v>
      </c>
      <c r="D135" s="7" t="s">
        <v>71</v>
      </c>
      <c r="G135" s="7">
        <v>13713911</v>
      </c>
      <c r="L135" s="7" t="s">
        <v>49</v>
      </c>
      <c r="M135" s="7" t="str">
        <f t="shared" si="2"/>
        <v/>
      </c>
      <c r="N135" s="7" t="s">
        <v>48</v>
      </c>
      <c r="O135" s="10" t="s">
        <v>48</v>
      </c>
      <c r="P135" s="7" t="s">
        <v>48</v>
      </c>
      <c r="Q135" s="11" t="s">
        <v>48</v>
      </c>
      <c r="R135" s="7">
        <v>5.4784886448600005E-5</v>
      </c>
      <c r="S135" s="10">
        <v>5.4784886448600005E-5</v>
      </c>
      <c r="T135" s="7">
        <v>221320</v>
      </c>
      <c r="U135" s="7" t="s">
        <v>86</v>
      </c>
    </row>
    <row r="136" spans="1:21" x14ac:dyDescent="0.25">
      <c r="A136" s="7" t="s">
        <v>14</v>
      </c>
      <c r="B136" s="7" t="s">
        <v>2374</v>
      </c>
      <c r="C136" s="7" t="s">
        <v>2375</v>
      </c>
      <c r="D136" s="7" t="s">
        <v>71</v>
      </c>
      <c r="F136" s="9">
        <v>110008809708</v>
      </c>
      <c r="G136" s="7">
        <v>6926811</v>
      </c>
      <c r="H136" s="7" t="s">
        <v>48</v>
      </c>
      <c r="I136" s="7" t="s">
        <v>48</v>
      </c>
      <c r="J136" s="7" t="s">
        <v>48</v>
      </c>
      <c r="K136" s="7" t="s">
        <v>48</v>
      </c>
      <c r="L136" s="7" t="s">
        <v>49</v>
      </c>
      <c r="M136" s="7" t="str">
        <f t="shared" si="2"/>
        <v/>
      </c>
      <c r="N136" s="7" t="s">
        <v>48</v>
      </c>
      <c r="O136" s="10" t="s">
        <v>48</v>
      </c>
      <c r="P136" s="7" t="s">
        <v>48</v>
      </c>
      <c r="Q136" s="11" t="s">
        <v>48</v>
      </c>
      <c r="R136" s="7">
        <v>1.8942017371199998E-4</v>
      </c>
      <c r="S136" s="10">
        <v>1.8942017371199998E-4</v>
      </c>
      <c r="T136" s="7">
        <v>221320</v>
      </c>
      <c r="U136" s="7" t="s">
        <v>86</v>
      </c>
    </row>
    <row r="137" spans="1:21" x14ac:dyDescent="0.25">
      <c r="A137" s="7" t="s">
        <v>14</v>
      </c>
      <c r="B137" s="7" t="s">
        <v>2383</v>
      </c>
      <c r="C137" s="7" t="s">
        <v>2384</v>
      </c>
      <c r="D137" s="7" t="s">
        <v>71</v>
      </c>
      <c r="G137" s="7">
        <v>6375211</v>
      </c>
      <c r="L137" s="7" t="s">
        <v>49</v>
      </c>
      <c r="M137" s="7" t="str">
        <f t="shared" si="2"/>
        <v/>
      </c>
      <c r="N137" s="7" t="s">
        <v>48</v>
      </c>
      <c r="O137" s="10" t="s">
        <v>48</v>
      </c>
      <c r="P137" s="7" t="s">
        <v>48</v>
      </c>
      <c r="Q137" s="11" t="s">
        <v>48</v>
      </c>
      <c r="R137" s="7">
        <v>2.4666353080600002E-5</v>
      </c>
      <c r="S137" s="10">
        <v>2.4666353080600002E-5</v>
      </c>
      <c r="T137" s="7">
        <v>221320</v>
      </c>
      <c r="U137" s="7" t="s">
        <v>86</v>
      </c>
    </row>
    <row r="138" spans="1:21" x14ac:dyDescent="0.25">
      <c r="A138" s="7" t="s">
        <v>14</v>
      </c>
      <c r="B138" s="7" t="s">
        <v>2387</v>
      </c>
      <c r="C138" s="7" t="s">
        <v>2388</v>
      </c>
      <c r="D138" s="7" t="s">
        <v>71</v>
      </c>
      <c r="G138" s="7">
        <v>6136111</v>
      </c>
      <c r="L138" s="7" t="s">
        <v>49</v>
      </c>
      <c r="M138" s="7" t="str">
        <f t="shared" si="2"/>
        <v/>
      </c>
      <c r="N138" s="7" t="s">
        <v>48</v>
      </c>
      <c r="O138" s="10" t="s">
        <v>48</v>
      </c>
      <c r="P138" s="7" t="s">
        <v>48</v>
      </c>
      <c r="Q138" s="11" t="s">
        <v>48</v>
      </c>
      <c r="R138" s="7">
        <v>1.43425907394E-4</v>
      </c>
      <c r="S138" s="10">
        <v>1.43425907394E-4</v>
      </c>
      <c r="T138" s="7">
        <v>221320</v>
      </c>
      <c r="U138" s="7" t="s">
        <v>86</v>
      </c>
    </row>
    <row r="139" spans="1:21" x14ac:dyDescent="0.25">
      <c r="A139" s="7" t="s">
        <v>14</v>
      </c>
      <c r="B139" s="7" t="s">
        <v>2390</v>
      </c>
      <c r="C139" s="7" t="s">
        <v>1620</v>
      </c>
      <c r="D139" s="7" t="s">
        <v>71</v>
      </c>
      <c r="G139" s="7">
        <v>6215511</v>
      </c>
      <c r="L139" s="7" t="s">
        <v>49</v>
      </c>
      <c r="M139" s="7" t="str">
        <f t="shared" si="2"/>
        <v/>
      </c>
      <c r="N139" s="7" t="s">
        <v>48</v>
      </c>
      <c r="O139" s="10" t="s">
        <v>48</v>
      </c>
      <c r="P139" s="7" t="s">
        <v>48</v>
      </c>
      <c r="Q139" s="11" t="s">
        <v>48</v>
      </c>
      <c r="R139" s="7">
        <v>4.5223159288999997E-5</v>
      </c>
      <c r="S139" s="10">
        <v>4.5223159288999997E-5</v>
      </c>
      <c r="T139" s="7">
        <v>221320</v>
      </c>
      <c r="U139" s="7" t="s">
        <v>86</v>
      </c>
    </row>
    <row r="140" spans="1:21" x14ac:dyDescent="0.25">
      <c r="A140" s="7" t="s">
        <v>14</v>
      </c>
      <c r="B140" s="7" t="s">
        <v>2406</v>
      </c>
      <c r="C140" s="7" t="s">
        <v>880</v>
      </c>
      <c r="D140" s="7" t="s">
        <v>71</v>
      </c>
      <c r="G140" s="7">
        <v>7625711</v>
      </c>
      <c r="L140" s="7" t="s">
        <v>49</v>
      </c>
      <c r="M140" s="7" t="str">
        <f t="shared" si="2"/>
        <v/>
      </c>
      <c r="N140" s="7" t="s">
        <v>48</v>
      </c>
      <c r="O140" s="10" t="s">
        <v>48</v>
      </c>
      <c r="P140" s="7" t="s">
        <v>48</v>
      </c>
      <c r="Q140" s="11" t="s">
        <v>48</v>
      </c>
      <c r="R140" s="7">
        <v>1.1430527723999999E-3</v>
      </c>
      <c r="S140" s="10">
        <v>1.1430527723999999E-3</v>
      </c>
      <c r="T140" s="7">
        <v>221320</v>
      </c>
      <c r="U140" s="7" t="s">
        <v>86</v>
      </c>
    </row>
    <row r="141" spans="1:21" x14ac:dyDescent="0.25">
      <c r="A141" s="7" t="s">
        <v>14</v>
      </c>
      <c r="B141" s="7" t="s">
        <v>2416</v>
      </c>
      <c r="C141" s="7" t="s">
        <v>2417</v>
      </c>
      <c r="D141" s="7" t="s">
        <v>71</v>
      </c>
      <c r="F141" s="9">
        <v>110008798426</v>
      </c>
      <c r="G141" s="7">
        <v>6181611</v>
      </c>
      <c r="H141" s="7" t="s">
        <v>48</v>
      </c>
      <c r="I141" s="7" t="s">
        <v>48</v>
      </c>
      <c r="J141" s="7" t="s">
        <v>48</v>
      </c>
      <c r="K141" s="7" t="s">
        <v>48</v>
      </c>
      <c r="L141" s="7" t="s">
        <v>49</v>
      </c>
      <c r="M141" s="7" t="str">
        <f t="shared" si="2"/>
        <v/>
      </c>
      <c r="N141" s="7" t="s">
        <v>48</v>
      </c>
      <c r="O141" s="10" t="s">
        <v>48</v>
      </c>
      <c r="P141" s="7" t="s">
        <v>48</v>
      </c>
      <c r="Q141" s="11" t="s">
        <v>48</v>
      </c>
      <c r="R141" s="7">
        <v>1.7581240261199997E-5</v>
      </c>
      <c r="S141" s="10">
        <v>1.7581240261199997E-5</v>
      </c>
      <c r="T141" s="7">
        <v>221320</v>
      </c>
      <c r="U141" s="7" t="s">
        <v>86</v>
      </c>
    </row>
    <row r="142" spans="1:21" x14ac:dyDescent="0.25">
      <c r="A142" s="7" t="s">
        <v>14</v>
      </c>
      <c r="B142" s="7" t="s">
        <v>2429</v>
      </c>
      <c r="C142" s="7" t="s">
        <v>2430</v>
      </c>
      <c r="D142" s="7" t="s">
        <v>71</v>
      </c>
      <c r="F142" s="9">
        <v>110000761202</v>
      </c>
      <c r="G142" s="7">
        <v>6368811</v>
      </c>
      <c r="H142" s="7" t="s">
        <v>48</v>
      </c>
      <c r="I142" s="7" t="s">
        <v>48</v>
      </c>
      <c r="J142" s="7" t="s">
        <v>48</v>
      </c>
      <c r="K142" s="7" t="s">
        <v>48</v>
      </c>
      <c r="L142" s="7" t="s">
        <v>49</v>
      </c>
      <c r="M142" s="7" t="str">
        <f t="shared" si="2"/>
        <v/>
      </c>
      <c r="N142" s="7" t="s">
        <v>48</v>
      </c>
      <c r="O142" s="10" t="s">
        <v>48</v>
      </c>
      <c r="P142" s="7" t="s">
        <v>48</v>
      </c>
      <c r="Q142" s="11" t="s">
        <v>48</v>
      </c>
      <c r="R142" s="7">
        <v>5.1800248654000007E-4</v>
      </c>
      <c r="S142" s="10">
        <v>5.1800248654000007E-4</v>
      </c>
      <c r="T142" s="7">
        <v>221320</v>
      </c>
      <c r="U142" s="7" t="s">
        <v>86</v>
      </c>
    </row>
    <row r="143" spans="1:21" x14ac:dyDescent="0.25">
      <c r="A143" s="7" t="s">
        <v>14</v>
      </c>
      <c r="B143" s="7" t="s">
        <v>2446</v>
      </c>
      <c r="C143" s="7" t="s">
        <v>2447</v>
      </c>
      <c r="D143" s="7" t="s">
        <v>71</v>
      </c>
      <c r="F143" s="9">
        <v>110008818388</v>
      </c>
      <c r="G143" s="7">
        <v>13712311</v>
      </c>
      <c r="H143" s="7" t="s">
        <v>48</v>
      </c>
      <c r="I143" s="7" t="s">
        <v>48</v>
      </c>
      <c r="J143" s="7" t="s">
        <v>48</v>
      </c>
      <c r="K143" s="7" t="s">
        <v>48</v>
      </c>
      <c r="L143" s="7" t="s">
        <v>49</v>
      </c>
      <c r="M143" s="7" t="str">
        <f t="shared" si="2"/>
        <v/>
      </c>
      <c r="N143" s="7" t="s">
        <v>48</v>
      </c>
      <c r="O143" s="10" t="s">
        <v>48</v>
      </c>
      <c r="P143" s="7" t="s">
        <v>48</v>
      </c>
      <c r="Q143" s="11" t="s">
        <v>48</v>
      </c>
      <c r="R143" s="7">
        <v>2.9592366218799996E-5</v>
      </c>
      <c r="S143" s="10">
        <v>2.9592366218799996E-5</v>
      </c>
      <c r="T143" s="7">
        <v>221320</v>
      </c>
      <c r="U143" s="7" t="s">
        <v>86</v>
      </c>
    </row>
    <row r="144" spans="1:21" x14ac:dyDescent="0.25">
      <c r="A144" s="7" t="s">
        <v>14</v>
      </c>
      <c r="B144" s="7" t="s">
        <v>2448</v>
      </c>
      <c r="C144" s="7" t="s">
        <v>2449</v>
      </c>
      <c r="D144" s="7" t="s">
        <v>71</v>
      </c>
      <c r="G144" s="7">
        <v>7157811</v>
      </c>
      <c r="L144" s="7" t="s">
        <v>49</v>
      </c>
      <c r="M144" s="7" t="str">
        <f t="shared" si="2"/>
        <v/>
      </c>
      <c r="N144" s="7" t="s">
        <v>48</v>
      </c>
      <c r="O144" s="10" t="s">
        <v>48</v>
      </c>
      <c r="P144" s="7" t="s">
        <v>48</v>
      </c>
      <c r="Q144" s="11" t="s">
        <v>48</v>
      </c>
      <c r="R144" s="7">
        <v>8.8559374318799996E-6</v>
      </c>
      <c r="S144" s="10">
        <v>8.8559374318799996E-6</v>
      </c>
      <c r="T144" s="7">
        <v>221320</v>
      </c>
      <c r="U144" s="7" t="s">
        <v>86</v>
      </c>
    </row>
    <row r="145" spans="1:21" x14ac:dyDescent="0.25">
      <c r="A145" s="7" t="s">
        <v>14</v>
      </c>
      <c r="B145" s="7" t="s">
        <v>2453</v>
      </c>
      <c r="C145" s="7" t="s">
        <v>2454</v>
      </c>
      <c r="D145" s="7" t="s">
        <v>71</v>
      </c>
      <c r="G145" s="7">
        <v>6304911</v>
      </c>
      <c r="L145" s="7" t="s">
        <v>49</v>
      </c>
      <c r="M145" s="7" t="str">
        <f t="shared" si="2"/>
        <v/>
      </c>
      <c r="N145" s="7" t="s">
        <v>48</v>
      </c>
      <c r="O145" s="10" t="s">
        <v>48</v>
      </c>
      <c r="P145" s="7" t="s">
        <v>48</v>
      </c>
      <c r="Q145" s="11" t="s">
        <v>48</v>
      </c>
      <c r="R145" s="7">
        <v>8.9266978416000006E-6</v>
      </c>
      <c r="S145" s="10">
        <v>8.9266978416000006E-6</v>
      </c>
      <c r="T145" s="7">
        <v>221320</v>
      </c>
      <c r="U145" s="7" t="s">
        <v>86</v>
      </c>
    </row>
    <row r="146" spans="1:21" x14ac:dyDescent="0.25">
      <c r="A146" s="7" t="s">
        <v>14</v>
      </c>
      <c r="B146" s="7" t="s">
        <v>2466</v>
      </c>
      <c r="C146" s="7" t="s">
        <v>1034</v>
      </c>
      <c r="D146" s="7" t="s">
        <v>265</v>
      </c>
      <c r="F146" s="9">
        <v>110070162955</v>
      </c>
      <c r="H146" s="7" t="s">
        <v>48</v>
      </c>
      <c r="I146" s="7" t="s">
        <v>49</v>
      </c>
      <c r="J146" s="7" t="s">
        <v>48</v>
      </c>
      <c r="K146" s="7" t="s">
        <v>48</v>
      </c>
      <c r="L146" s="7" t="s">
        <v>48</v>
      </c>
      <c r="M146" s="7">
        <f t="shared" si="2"/>
        <v>1</v>
      </c>
      <c r="N146" s="7" t="s">
        <v>48</v>
      </c>
      <c r="O146" s="10">
        <v>0</v>
      </c>
      <c r="P146" s="7" t="s">
        <v>48</v>
      </c>
      <c r="Q146" s="11" t="s">
        <v>48</v>
      </c>
      <c r="R146" s="7" t="s">
        <v>48</v>
      </c>
      <c r="S146" s="10">
        <v>0</v>
      </c>
      <c r="T146" s="13">
        <v>238910</v>
      </c>
      <c r="U146" s="13" t="s">
        <v>55</v>
      </c>
    </row>
    <row r="147" spans="1:21" x14ac:dyDescent="0.25">
      <c r="A147" s="7" t="s">
        <v>14</v>
      </c>
      <c r="B147" s="7" t="s">
        <v>2477</v>
      </c>
      <c r="C147" s="7" t="s">
        <v>2478</v>
      </c>
      <c r="D147" s="7" t="s">
        <v>71</v>
      </c>
      <c r="G147" s="7">
        <v>7032011</v>
      </c>
      <c r="L147" s="7" t="s">
        <v>49</v>
      </c>
      <c r="M147" s="7" t="str">
        <f t="shared" si="2"/>
        <v/>
      </c>
      <c r="N147" s="7" t="s">
        <v>48</v>
      </c>
      <c r="O147" s="10" t="s">
        <v>48</v>
      </c>
      <c r="P147" s="7" t="s">
        <v>48</v>
      </c>
      <c r="Q147" s="11" t="s">
        <v>48</v>
      </c>
      <c r="R147" s="7">
        <v>1.5794086323400002E-5</v>
      </c>
      <c r="S147" s="10">
        <v>1.5794086323400002E-5</v>
      </c>
      <c r="T147" s="7">
        <v>221320</v>
      </c>
      <c r="U147" s="7" t="s">
        <v>86</v>
      </c>
    </row>
    <row r="148" spans="1:21" x14ac:dyDescent="0.25">
      <c r="A148" s="7" t="s">
        <v>14</v>
      </c>
      <c r="B148" s="7" t="s">
        <v>2487</v>
      </c>
      <c r="C148" s="7" t="s">
        <v>2486</v>
      </c>
      <c r="D148" s="7" t="s">
        <v>71</v>
      </c>
      <c r="F148" s="9">
        <v>110000760025</v>
      </c>
      <c r="G148" s="7">
        <v>6300011</v>
      </c>
      <c r="H148" s="7" t="s">
        <v>48</v>
      </c>
      <c r="I148" s="7" t="s">
        <v>48</v>
      </c>
      <c r="J148" s="7" t="s">
        <v>48</v>
      </c>
      <c r="K148" s="7" t="s">
        <v>48</v>
      </c>
      <c r="L148" s="7" t="s">
        <v>49</v>
      </c>
      <c r="M148" s="7" t="str">
        <f t="shared" si="2"/>
        <v/>
      </c>
      <c r="N148" s="7" t="s">
        <v>48</v>
      </c>
      <c r="O148" s="10" t="s">
        <v>48</v>
      </c>
      <c r="P148" s="7" t="s">
        <v>48</v>
      </c>
      <c r="Q148" s="11" t="s">
        <v>48</v>
      </c>
      <c r="R148" s="7">
        <v>4.34813645882E-4</v>
      </c>
      <c r="S148" s="10">
        <v>4.34813645882E-4</v>
      </c>
      <c r="T148" s="7">
        <v>221320</v>
      </c>
      <c r="U148" s="7" t="s">
        <v>86</v>
      </c>
    </row>
    <row r="149" spans="1:21" x14ac:dyDescent="0.25">
      <c r="A149" s="7" t="s">
        <v>14</v>
      </c>
      <c r="B149" s="7" t="s">
        <v>2504</v>
      </c>
      <c r="C149" s="7" t="s">
        <v>2505</v>
      </c>
      <c r="D149" s="7" t="s">
        <v>71</v>
      </c>
      <c r="G149" s="7">
        <v>16321511</v>
      </c>
      <c r="L149" s="7" t="s">
        <v>49</v>
      </c>
      <c r="M149" s="7" t="str">
        <f t="shared" si="2"/>
        <v/>
      </c>
      <c r="N149" s="7" t="s">
        <v>48</v>
      </c>
      <c r="O149" s="10" t="s">
        <v>48</v>
      </c>
      <c r="P149" s="7" t="s">
        <v>48</v>
      </c>
      <c r="Q149" s="11" t="s">
        <v>48</v>
      </c>
      <c r="R149" s="7">
        <v>1.6057169898E-4</v>
      </c>
      <c r="S149" s="10">
        <v>1.6057169898E-4</v>
      </c>
      <c r="T149" s="7">
        <v>221320</v>
      </c>
      <c r="U149" s="7" t="s">
        <v>86</v>
      </c>
    </row>
    <row r="150" spans="1:21" x14ac:dyDescent="0.25">
      <c r="A150" s="7" t="s">
        <v>14</v>
      </c>
      <c r="B150" s="7" t="s">
        <v>2507</v>
      </c>
      <c r="C150" s="7" t="s">
        <v>2508</v>
      </c>
      <c r="D150" s="7" t="s">
        <v>71</v>
      </c>
      <c r="G150" s="7">
        <v>6205311</v>
      </c>
      <c r="L150" s="7" t="s">
        <v>49</v>
      </c>
      <c r="M150" s="7" t="str">
        <f t="shared" si="2"/>
        <v/>
      </c>
      <c r="N150" s="7" t="s">
        <v>48</v>
      </c>
      <c r="O150" s="10" t="s">
        <v>48</v>
      </c>
      <c r="P150" s="7" t="s">
        <v>48</v>
      </c>
      <c r="Q150" s="11" t="s">
        <v>48</v>
      </c>
      <c r="R150" s="7">
        <v>3.0163892604999999E-4</v>
      </c>
      <c r="S150" s="10">
        <v>3.0163892604999999E-4</v>
      </c>
      <c r="T150" s="7">
        <v>221320</v>
      </c>
      <c r="U150" s="7" t="s">
        <v>86</v>
      </c>
    </row>
    <row r="151" spans="1:21" x14ac:dyDescent="0.25">
      <c r="A151" s="7" t="s">
        <v>14</v>
      </c>
      <c r="B151" s="7" t="s">
        <v>2544</v>
      </c>
      <c r="C151" s="7" t="s">
        <v>2545</v>
      </c>
      <c r="D151" s="7" t="s">
        <v>71</v>
      </c>
      <c r="G151" s="7">
        <v>17080911</v>
      </c>
      <c r="L151" s="7" t="s">
        <v>49</v>
      </c>
      <c r="M151" s="7" t="str">
        <f t="shared" si="2"/>
        <v/>
      </c>
      <c r="N151" s="7" t="s">
        <v>48</v>
      </c>
      <c r="O151" s="10" t="s">
        <v>48</v>
      </c>
      <c r="P151" s="7" t="s">
        <v>48</v>
      </c>
      <c r="Q151" s="11" t="s">
        <v>48</v>
      </c>
      <c r="R151" s="7">
        <v>2.2253241672200001E-6</v>
      </c>
      <c r="S151" s="10">
        <v>2.2253241672200001E-6</v>
      </c>
      <c r="T151" s="7">
        <v>221320</v>
      </c>
      <c r="U151" s="7" t="s">
        <v>86</v>
      </c>
    </row>
    <row r="152" spans="1:21" x14ac:dyDescent="0.25">
      <c r="A152" s="7" t="s">
        <v>14</v>
      </c>
      <c r="B152" s="7" t="s">
        <v>2572</v>
      </c>
      <c r="C152" s="7" t="s">
        <v>2573</v>
      </c>
      <c r="D152" s="7" t="s">
        <v>71</v>
      </c>
      <c r="F152" s="9">
        <v>110008804320</v>
      </c>
      <c r="G152" s="7">
        <v>7157511</v>
      </c>
      <c r="H152" s="7" t="s">
        <v>48</v>
      </c>
      <c r="I152" s="7" t="s">
        <v>48</v>
      </c>
      <c r="J152" s="7" t="s">
        <v>48</v>
      </c>
      <c r="K152" s="7" t="s">
        <v>48</v>
      </c>
      <c r="L152" s="7" t="s">
        <v>49</v>
      </c>
      <c r="M152" s="7" t="str">
        <f t="shared" si="2"/>
        <v/>
      </c>
      <c r="N152" s="7" t="s">
        <v>48</v>
      </c>
      <c r="O152" s="10" t="s">
        <v>48</v>
      </c>
      <c r="P152" s="7" t="s">
        <v>48</v>
      </c>
      <c r="Q152" s="11" t="s">
        <v>48</v>
      </c>
      <c r="R152" s="7">
        <v>1.99217768904E-4</v>
      </c>
      <c r="S152" s="10">
        <v>1.99217768904E-4</v>
      </c>
      <c r="T152" s="7">
        <v>221320</v>
      </c>
      <c r="U152" s="7" t="s">
        <v>86</v>
      </c>
    </row>
    <row r="153" spans="1:21" x14ac:dyDescent="0.25">
      <c r="A153" s="7" t="s">
        <v>14</v>
      </c>
      <c r="B153" s="7" t="s">
        <v>2576</v>
      </c>
      <c r="C153" s="7" t="s">
        <v>2575</v>
      </c>
      <c r="D153" s="7" t="s">
        <v>71</v>
      </c>
      <c r="F153" s="9">
        <v>110064261739</v>
      </c>
      <c r="G153" s="7">
        <v>6351111</v>
      </c>
      <c r="H153" s="7" t="s">
        <v>48</v>
      </c>
      <c r="I153" s="7" t="s">
        <v>48</v>
      </c>
      <c r="J153" s="7" t="s">
        <v>48</v>
      </c>
      <c r="K153" s="7" t="s">
        <v>48</v>
      </c>
      <c r="L153" s="7" t="s">
        <v>49</v>
      </c>
      <c r="M153" s="7" t="str">
        <f t="shared" si="2"/>
        <v/>
      </c>
      <c r="N153" s="7" t="s">
        <v>48</v>
      </c>
      <c r="O153" s="10" t="s">
        <v>48</v>
      </c>
      <c r="P153" s="7" t="s">
        <v>48</v>
      </c>
      <c r="Q153" s="11" t="s">
        <v>48</v>
      </c>
      <c r="R153" s="7">
        <v>8.3107194031399999E-5</v>
      </c>
      <c r="S153" s="10">
        <v>8.3107194031399999E-5</v>
      </c>
      <c r="T153" s="7">
        <v>221320</v>
      </c>
      <c r="U153" s="7" t="s">
        <v>86</v>
      </c>
    </row>
    <row r="154" spans="1:21" x14ac:dyDescent="0.25">
      <c r="A154" s="7" t="s">
        <v>14</v>
      </c>
      <c r="B154" s="7" t="s">
        <v>2578</v>
      </c>
      <c r="C154" s="7" t="s">
        <v>2579</v>
      </c>
      <c r="D154" s="7" t="s">
        <v>71</v>
      </c>
      <c r="F154" s="9">
        <v>110000737089</v>
      </c>
      <c r="G154" s="7">
        <v>6300711</v>
      </c>
      <c r="H154" s="7" t="s">
        <v>48</v>
      </c>
      <c r="I154" s="7" t="s">
        <v>48</v>
      </c>
      <c r="J154" s="7" t="s">
        <v>48</v>
      </c>
      <c r="K154" s="7" t="s">
        <v>48</v>
      </c>
      <c r="L154" s="7" t="s">
        <v>49</v>
      </c>
      <c r="M154" s="7" t="str">
        <f t="shared" si="2"/>
        <v/>
      </c>
      <c r="N154" s="7" t="s">
        <v>48</v>
      </c>
      <c r="O154" s="10" t="s">
        <v>48</v>
      </c>
      <c r="P154" s="7" t="s">
        <v>48</v>
      </c>
      <c r="Q154" s="11" t="s">
        <v>48</v>
      </c>
      <c r="R154" s="7">
        <v>2.2978989464200004E-4</v>
      </c>
      <c r="S154" s="10">
        <v>2.2978989464200004E-4</v>
      </c>
      <c r="T154" s="7">
        <v>221320</v>
      </c>
      <c r="U154" s="7" t="s">
        <v>86</v>
      </c>
    </row>
    <row r="155" spans="1:21" x14ac:dyDescent="0.25">
      <c r="A155" s="7" t="s">
        <v>14</v>
      </c>
      <c r="B155" s="7" t="s">
        <v>2580</v>
      </c>
      <c r="C155" s="7" t="s">
        <v>2581</v>
      </c>
      <c r="D155" s="7" t="s">
        <v>71</v>
      </c>
      <c r="G155" s="7">
        <v>13714811</v>
      </c>
      <c r="L155" s="7" t="s">
        <v>49</v>
      </c>
      <c r="M155" s="7" t="str">
        <f t="shared" si="2"/>
        <v/>
      </c>
      <c r="N155" s="7" t="s">
        <v>48</v>
      </c>
      <c r="O155" s="10" t="s">
        <v>48</v>
      </c>
      <c r="P155" s="7" t="s">
        <v>48</v>
      </c>
      <c r="Q155" s="11" t="s">
        <v>48</v>
      </c>
      <c r="R155" s="7">
        <v>6.6170054935600013E-5</v>
      </c>
      <c r="S155" s="10">
        <v>6.6170054935600013E-5</v>
      </c>
      <c r="T155" s="7">
        <v>221320</v>
      </c>
      <c r="U155" s="7" t="s">
        <v>86</v>
      </c>
    </row>
    <row r="156" spans="1:21" x14ac:dyDescent="0.25">
      <c r="A156" s="7" t="s">
        <v>14</v>
      </c>
      <c r="B156" s="7" t="s">
        <v>2594</v>
      </c>
      <c r="C156" s="7" t="s">
        <v>2593</v>
      </c>
      <c r="D156" s="7" t="s">
        <v>71</v>
      </c>
      <c r="F156" s="9">
        <v>110008807443</v>
      </c>
      <c r="G156" s="7">
        <v>6451011</v>
      </c>
      <c r="H156" s="7" t="s">
        <v>48</v>
      </c>
      <c r="I156" s="7" t="s">
        <v>48</v>
      </c>
      <c r="J156" s="7" t="s">
        <v>48</v>
      </c>
      <c r="K156" s="7" t="s">
        <v>48</v>
      </c>
      <c r="L156" s="7" t="s">
        <v>49</v>
      </c>
      <c r="M156" s="7" t="str">
        <f t="shared" si="2"/>
        <v/>
      </c>
      <c r="N156" s="7" t="s">
        <v>48</v>
      </c>
      <c r="O156" s="10" t="s">
        <v>48</v>
      </c>
      <c r="P156" s="7" t="s">
        <v>48</v>
      </c>
      <c r="Q156" s="11" t="s">
        <v>48</v>
      </c>
      <c r="R156" s="7">
        <v>7.6276092939199996E-5</v>
      </c>
      <c r="S156" s="10">
        <v>7.6276092939199996E-5</v>
      </c>
      <c r="T156" s="7">
        <v>221320</v>
      </c>
      <c r="U156" s="7" t="s">
        <v>86</v>
      </c>
    </row>
    <row r="157" spans="1:21" x14ac:dyDescent="0.25">
      <c r="A157" s="7" t="s">
        <v>14</v>
      </c>
      <c r="B157" s="7" t="s">
        <v>2598</v>
      </c>
      <c r="C157" s="7" t="s">
        <v>2599</v>
      </c>
      <c r="D157" s="7" t="s">
        <v>71</v>
      </c>
      <c r="F157" s="9">
        <v>110008811410</v>
      </c>
      <c r="G157" s="7">
        <v>7176111</v>
      </c>
      <c r="H157" s="7" t="s">
        <v>48</v>
      </c>
      <c r="I157" s="7" t="s">
        <v>48</v>
      </c>
      <c r="J157" s="7" t="s">
        <v>48</v>
      </c>
      <c r="K157" s="7" t="s">
        <v>48</v>
      </c>
      <c r="L157" s="7" t="s">
        <v>49</v>
      </c>
      <c r="M157" s="7" t="str">
        <f t="shared" si="2"/>
        <v/>
      </c>
      <c r="N157" s="7" t="s">
        <v>48</v>
      </c>
      <c r="O157" s="10" t="s">
        <v>48</v>
      </c>
      <c r="P157" s="7" t="s">
        <v>48</v>
      </c>
      <c r="Q157" s="11" t="s">
        <v>48</v>
      </c>
      <c r="R157" s="7">
        <v>3.4300655019400001E-5</v>
      </c>
      <c r="S157" s="10">
        <v>3.4300655019400001E-5</v>
      </c>
      <c r="T157" s="7">
        <v>221320</v>
      </c>
      <c r="U157" s="7" t="s">
        <v>86</v>
      </c>
    </row>
    <row r="158" spans="1:21" x14ac:dyDescent="0.25">
      <c r="A158" s="7" t="s">
        <v>14</v>
      </c>
      <c r="B158" s="7" t="s">
        <v>2604</v>
      </c>
      <c r="C158" s="7" t="s">
        <v>2605</v>
      </c>
      <c r="D158" s="7" t="s">
        <v>71</v>
      </c>
      <c r="G158" s="7">
        <v>7107611</v>
      </c>
      <c r="L158" s="7" t="s">
        <v>49</v>
      </c>
      <c r="M158" s="7" t="str">
        <f t="shared" si="2"/>
        <v/>
      </c>
      <c r="N158" s="7" t="s">
        <v>48</v>
      </c>
      <c r="O158" s="10" t="s">
        <v>48</v>
      </c>
      <c r="P158" s="7" t="s">
        <v>48</v>
      </c>
      <c r="Q158" s="11" t="s">
        <v>48</v>
      </c>
      <c r="R158" s="7">
        <v>2.3795455730200002E-5</v>
      </c>
      <c r="S158" s="10">
        <v>2.3795455730200002E-5</v>
      </c>
      <c r="T158" s="7">
        <v>221320</v>
      </c>
      <c r="U158" s="7" t="s">
        <v>86</v>
      </c>
    </row>
    <row r="159" spans="1:21" x14ac:dyDescent="0.25">
      <c r="A159" s="7" t="s">
        <v>14</v>
      </c>
      <c r="B159" s="7" t="s">
        <v>2606</v>
      </c>
      <c r="C159" s="7" t="s">
        <v>2607</v>
      </c>
      <c r="D159" s="7" t="s">
        <v>71</v>
      </c>
      <c r="G159" s="7">
        <v>6924611</v>
      </c>
      <c r="L159" s="7" t="s">
        <v>49</v>
      </c>
      <c r="M159" s="7" t="str">
        <f t="shared" si="2"/>
        <v/>
      </c>
      <c r="N159" s="7" t="s">
        <v>48</v>
      </c>
      <c r="O159" s="10" t="s">
        <v>48</v>
      </c>
      <c r="P159" s="7" t="s">
        <v>48</v>
      </c>
      <c r="Q159" s="11" t="s">
        <v>48</v>
      </c>
      <c r="R159" s="7">
        <v>9.9971758348000006E-6</v>
      </c>
      <c r="S159" s="10">
        <v>9.9971758348000006E-6</v>
      </c>
      <c r="T159" s="7">
        <v>221320</v>
      </c>
      <c r="U159" s="7" t="s">
        <v>86</v>
      </c>
    </row>
    <row r="160" spans="1:21" x14ac:dyDescent="0.25">
      <c r="A160" s="7" t="s">
        <v>14</v>
      </c>
      <c r="B160" s="7" t="s">
        <v>2610</v>
      </c>
      <c r="C160" s="7" t="s">
        <v>2611</v>
      </c>
      <c r="D160" s="7" t="s">
        <v>71</v>
      </c>
      <c r="F160" s="9">
        <v>110012527220</v>
      </c>
      <c r="G160" s="7">
        <v>9503711</v>
      </c>
      <c r="H160" s="7" t="s">
        <v>48</v>
      </c>
      <c r="I160" s="7" t="s">
        <v>48</v>
      </c>
      <c r="J160" s="7" t="s">
        <v>48</v>
      </c>
      <c r="K160" s="7" t="s">
        <v>48</v>
      </c>
      <c r="L160" s="7" t="s">
        <v>49</v>
      </c>
      <c r="M160" s="7" t="str">
        <f t="shared" si="2"/>
        <v/>
      </c>
      <c r="N160" s="7" t="s">
        <v>48</v>
      </c>
      <c r="O160" s="10" t="s">
        <v>48</v>
      </c>
      <c r="P160" s="7" t="s">
        <v>48</v>
      </c>
      <c r="Q160" s="11" t="s">
        <v>48</v>
      </c>
      <c r="R160" s="7">
        <v>4.5586033185000002E-5</v>
      </c>
      <c r="S160" s="10">
        <v>4.5586033185000002E-5</v>
      </c>
      <c r="T160" s="7">
        <v>221320</v>
      </c>
      <c r="U160" s="7" t="s">
        <v>86</v>
      </c>
    </row>
    <row r="161" spans="1:21" x14ac:dyDescent="0.25">
      <c r="A161" s="7" t="s">
        <v>14</v>
      </c>
      <c r="B161" s="7" t="s">
        <v>2616</v>
      </c>
      <c r="C161" s="7" t="s">
        <v>2617</v>
      </c>
      <c r="D161" s="7" t="s">
        <v>71</v>
      </c>
      <c r="G161" s="7">
        <v>7162511</v>
      </c>
      <c r="L161" s="7" t="s">
        <v>49</v>
      </c>
      <c r="M161" s="7" t="str">
        <f t="shared" si="2"/>
        <v/>
      </c>
      <c r="N161" s="7" t="s">
        <v>48</v>
      </c>
      <c r="O161" s="10" t="s">
        <v>48</v>
      </c>
      <c r="P161" s="7" t="s">
        <v>48</v>
      </c>
      <c r="Q161" s="11" t="s">
        <v>48</v>
      </c>
      <c r="R161" s="7">
        <v>6.7040952285999996E-5</v>
      </c>
      <c r="S161" s="10">
        <v>6.7040952285999996E-5</v>
      </c>
      <c r="T161" s="7">
        <v>221320</v>
      </c>
      <c r="U161" s="7" t="s">
        <v>86</v>
      </c>
    </row>
    <row r="162" spans="1:21" x14ac:dyDescent="0.25">
      <c r="A162" s="7" t="s">
        <v>14</v>
      </c>
      <c r="B162" s="7" t="s">
        <v>2693</v>
      </c>
      <c r="C162" s="7" t="s">
        <v>2694</v>
      </c>
      <c r="D162" s="7" t="s">
        <v>58</v>
      </c>
      <c r="F162" s="9">
        <v>110071169347</v>
      </c>
      <c r="H162" s="7" t="s">
        <v>48</v>
      </c>
      <c r="I162" s="7" t="s">
        <v>49</v>
      </c>
      <c r="J162" s="7" t="s">
        <v>48</v>
      </c>
      <c r="K162" s="7" t="s">
        <v>48</v>
      </c>
      <c r="L162" s="7" t="s">
        <v>48</v>
      </c>
      <c r="M162" s="7">
        <f t="shared" si="2"/>
        <v>1</v>
      </c>
      <c r="N162" s="7" t="s">
        <v>48</v>
      </c>
      <c r="O162" s="10">
        <v>0</v>
      </c>
      <c r="P162" s="7" t="s">
        <v>48</v>
      </c>
      <c r="Q162" s="11" t="s">
        <v>48</v>
      </c>
      <c r="R162" s="7" t="s">
        <v>48</v>
      </c>
      <c r="S162" s="10">
        <v>0</v>
      </c>
      <c r="T162" s="13">
        <v>221320</v>
      </c>
      <c r="U162" s="13" t="s">
        <v>86</v>
      </c>
    </row>
    <row r="163" spans="1:21" x14ac:dyDescent="0.25">
      <c r="A163" s="7" t="s">
        <v>14</v>
      </c>
      <c r="B163" s="7" t="s">
        <v>2695</v>
      </c>
      <c r="C163" s="7" t="s">
        <v>2696</v>
      </c>
      <c r="D163" s="7" t="s">
        <v>188</v>
      </c>
      <c r="F163" s="9">
        <v>110022302417</v>
      </c>
      <c r="H163" s="7" t="s">
        <v>48</v>
      </c>
      <c r="I163" s="7" t="s">
        <v>49</v>
      </c>
      <c r="J163" s="7" t="s">
        <v>48</v>
      </c>
      <c r="K163" s="7" t="s">
        <v>48</v>
      </c>
      <c r="L163" s="7" t="s">
        <v>48</v>
      </c>
      <c r="M163" s="7">
        <f t="shared" si="2"/>
        <v>1</v>
      </c>
      <c r="N163" s="7" t="s">
        <v>48</v>
      </c>
      <c r="O163" s="10">
        <v>0</v>
      </c>
      <c r="P163" s="7" t="s">
        <v>48</v>
      </c>
      <c r="Q163" s="11" t="s">
        <v>48</v>
      </c>
      <c r="R163" s="7" t="s">
        <v>48</v>
      </c>
      <c r="S163" s="10">
        <v>0</v>
      </c>
      <c r="T163" s="13">
        <v>221320</v>
      </c>
      <c r="U163" s="13" t="s">
        <v>86</v>
      </c>
    </row>
    <row r="164" spans="1:21" x14ac:dyDescent="0.25">
      <c r="A164" s="7" t="s">
        <v>14</v>
      </c>
      <c r="B164" s="7" t="s">
        <v>2710</v>
      </c>
      <c r="C164" s="7" t="s">
        <v>2711</v>
      </c>
      <c r="D164" s="7" t="s">
        <v>71</v>
      </c>
      <c r="G164" s="7">
        <v>13713711</v>
      </c>
      <c r="L164" s="7" t="s">
        <v>49</v>
      </c>
      <c r="M164" s="7" t="str">
        <f t="shared" si="2"/>
        <v/>
      </c>
      <c r="N164" s="7" t="s">
        <v>48</v>
      </c>
      <c r="O164" s="10" t="s">
        <v>48</v>
      </c>
      <c r="P164" s="7" t="s">
        <v>48</v>
      </c>
      <c r="Q164" s="11" t="s">
        <v>48</v>
      </c>
      <c r="R164" s="7">
        <v>4.11045405694E-6</v>
      </c>
      <c r="S164" s="10">
        <v>4.11045405694E-6</v>
      </c>
      <c r="T164" s="7">
        <v>221320</v>
      </c>
      <c r="U164" s="7" t="s">
        <v>86</v>
      </c>
    </row>
    <row r="165" spans="1:21" x14ac:dyDescent="0.25">
      <c r="A165" s="7" t="s">
        <v>14</v>
      </c>
      <c r="B165" s="7" t="s">
        <v>2724</v>
      </c>
      <c r="C165" s="7" t="s">
        <v>2723</v>
      </c>
      <c r="D165" s="7" t="s">
        <v>71</v>
      </c>
      <c r="G165" s="7">
        <v>6174311</v>
      </c>
      <c r="L165" s="7" t="s">
        <v>49</v>
      </c>
      <c r="M165" s="7" t="str">
        <f t="shared" si="2"/>
        <v/>
      </c>
      <c r="N165" s="7" t="s">
        <v>48</v>
      </c>
      <c r="O165" s="10" t="s">
        <v>48</v>
      </c>
      <c r="P165" s="7" t="s">
        <v>48</v>
      </c>
      <c r="Q165" s="11" t="s">
        <v>48</v>
      </c>
      <c r="R165" s="7">
        <v>1.5149985158000002E-4</v>
      </c>
      <c r="S165" s="10">
        <v>1.5149985158000002E-4</v>
      </c>
      <c r="T165" s="7">
        <v>221320</v>
      </c>
      <c r="U165" s="7" t="s">
        <v>86</v>
      </c>
    </row>
    <row r="166" spans="1:21" x14ac:dyDescent="0.25">
      <c r="A166" s="7" t="s">
        <v>14</v>
      </c>
      <c r="B166" s="7" t="s">
        <v>2725</v>
      </c>
      <c r="C166" s="7" t="s">
        <v>2726</v>
      </c>
      <c r="D166" s="7" t="s">
        <v>71</v>
      </c>
      <c r="G166" s="7">
        <v>6771611</v>
      </c>
      <c r="L166" s="7" t="s">
        <v>49</v>
      </c>
      <c r="M166" s="7" t="str">
        <f t="shared" si="2"/>
        <v/>
      </c>
      <c r="N166" s="7" t="s">
        <v>48</v>
      </c>
      <c r="O166" s="10" t="s">
        <v>48</v>
      </c>
      <c r="P166" s="7" t="s">
        <v>48</v>
      </c>
      <c r="Q166" s="11" t="s">
        <v>48</v>
      </c>
      <c r="R166" s="7">
        <v>3.4282511324599999E-5</v>
      </c>
      <c r="S166" s="10">
        <v>3.4282511324599999E-5</v>
      </c>
      <c r="T166" s="7">
        <v>221320</v>
      </c>
      <c r="U166" s="7" t="s">
        <v>86</v>
      </c>
    </row>
    <row r="167" spans="1:21" x14ac:dyDescent="0.25">
      <c r="A167" s="7" t="s">
        <v>14</v>
      </c>
      <c r="B167" s="7" t="s">
        <v>2727</v>
      </c>
      <c r="C167" s="7" t="s">
        <v>81</v>
      </c>
      <c r="D167" s="7" t="s">
        <v>71</v>
      </c>
      <c r="G167" s="7">
        <v>7119311</v>
      </c>
      <c r="L167" s="7" t="s">
        <v>49</v>
      </c>
      <c r="M167" s="7" t="str">
        <f t="shared" si="2"/>
        <v/>
      </c>
      <c r="N167" s="7" t="s">
        <v>48</v>
      </c>
      <c r="O167" s="10" t="s">
        <v>48</v>
      </c>
      <c r="P167" s="7" t="s">
        <v>48</v>
      </c>
      <c r="Q167" s="11" t="s">
        <v>48</v>
      </c>
      <c r="R167" s="7">
        <v>5.0285250138199997E-4</v>
      </c>
      <c r="S167" s="10">
        <v>5.0285250138199997E-4</v>
      </c>
      <c r="T167" s="7">
        <v>221320</v>
      </c>
      <c r="U167" s="7" t="s">
        <v>86</v>
      </c>
    </row>
    <row r="168" spans="1:21" x14ac:dyDescent="0.25">
      <c r="A168" s="7" t="s">
        <v>14</v>
      </c>
      <c r="B168" s="7" t="s">
        <v>2743</v>
      </c>
      <c r="C168" s="7" t="s">
        <v>600</v>
      </c>
      <c r="D168" s="7" t="s">
        <v>71</v>
      </c>
      <c r="F168" s="9">
        <v>110008798097</v>
      </c>
      <c r="G168" s="7">
        <v>6201111</v>
      </c>
      <c r="H168" s="7" t="s">
        <v>48</v>
      </c>
      <c r="I168" s="7" t="s">
        <v>48</v>
      </c>
      <c r="J168" s="7" t="s">
        <v>48</v>
      </c>
      <c r="K168" s="7" t="s">
        <v>48</v>
      </c>
      <c r="L168" s="7" t="s">
        <v>49</v>
      </c>
      <c r="M168" s="7" t="str">
        <f t="shared" si="2"/>
        <v/>
      </c>
      <c r="N168" s="7" t="s">
        <v>48</v>
      </c>
      <c r="O168" s="10" t="s">
        <v>48</v>
      </c>
      <c r="P168" s="7" t="s">
        <v>48</v>
      </c>
      <c r="Q168" s="11" t="s">
        <v>48</v>
      </c>
      <c r="R168" s="7">
        <v>1.6120672829800001E-4</v>
      </c>
      <c r="S168" s="10">
        <v>1.6120672829800001E-4</v>
      </c>
      <c r="T168" s="7">
        <v>221320</v>
      </c>
      <c r="U168" s="7" t="s">
        <v>86</v>
      </c>
    </row>
    <row r="169" spans="1:21" x14ac:dyDescent="0.25">
      <c r="A169" s="7" t="s">
        <v>14</v>
      </c>
      <c r="B169" s="7" t="s">
        <v>2761</v>
      </c>
      <c r="C169" s="7" t="s">
        <v>2762</v>
      </c>
      <c r="D169" s="7" t="s">
        <v>71</v>
      </c>
      <c r="F169" s="9">
        <v>110009893133</v>
      </c>
      <c r="G169" s="7">
        <v>7006711</v>
      </c>
      <c r="H169" s="7" t="s">
        <v>48</v>
      </c>
      <c r="I169" s="7" t="s">
        <v>48</v>
      </c>
      <c r="J169" s="7" t="s">
        <v>48</v>
      </c>
      <c r="K169" s="7" t="s">
        <v>48</v>
      </c>
      <c r="L169" s="7" t="s">
        <v>49</v>
      </c>
      <c r="M169" s="7" t="str">
        <f t="shared" si="2"/>
        <v/>
      </c>
      <c r="N169" s="7" t="s">
        <v>48</v>
      </c>
      <c r="O169" s="10" t="s">
        <v>48</v>
      </c>
      <c r="P169" s="7" t="s">
        <v>48</v>
      </c>
      <c r="Q169" s="11" t="s">
        <v>48</v>
      </c>
      <c r="R169" s="7">
        <v>6.9653644337200002E-5</v>
      </c>
      <c r="S169" s="10">
        <v>6.9653644337200002E-5</v>
      </c>
      <c r="T169" s="7">
        <v>221320</v>
      </c>
      <c r="U169" s="7" t="s">
        <v>86</v>
      </c>
    </row>
    <row r="170" spans="1:21" x14ac:dyDescent="0.25">
      <c r="A170" s="7" t="s">
        <v>14</v>
      </c>
      <c r="B170" s="7" t="s">
        <v>2777</v>
      </c>
      <c r="C170" s="7" t="s">
        <v>344</v>
      </c>
      <c r="D170" s="7" t="s">
        <v>97</v>
      </c>
      <c r="F170" s="9">
        <v>110064631457</v>
      </c>
      <c r="H170" s="7" t="s">
        <v>48</v>
      </c>
      <c r="I170" s="7" t="s">
        <v>49</v>
      </c>
      <c r="J170" s="7" t="s">
        <v>48</v>
      </c>
      <c r="K170" s="7" t="s">
        <v>48</v>
      </c>
      <c r="L170" s="7" t="s">
        <v>48</v>
      </c>
      <c r="M170" s="7">
        <f t="shared" si="2"/>
        <v>1</v>
      </c>
      <c r="N170" s="7" t="s">
        <v>48</v>
      </c>
      <c r="O170" s="10">
        <v>0</v>
      </c>
      <c r="P170" s="7" t="s">
        <v>48</v>
      </c>
      <c r="Q170" s="11" t="s">
        <v>48</v>
      </c>
      <c r="R170" s="7" t="s">
        <v>48</v>
      </c>
      <c r="S170" s="10">
        <v>0</v>
      </c>
      <c r="T170" s="13">
        <v>221320</v>
      </c>
      <c r="U170" s="13" t="s">
        <v>86</v>
      </c>
    </row>
    <row r="171" spans="1:21" x14ac:dyDescent="0.25">
      <c r="A171" s="7" t="s">
        <v>14</v>
      </c>
      <c r="B171" s="7" t="s">
        <v>2817</v>
      </c>
      <c r="C171" s="7" t="s">
        <v>765</v>
      </c>
      <c r="D171" s="7" t="s">
        <v>71</v>
      </c>
      <c r="G171" s="7">
        <v>6205011</v>
      </c>
      <c r="L171" s="7" t="s">
        <v>49</v>
      </c>
      <c r="M171" s="7" t="str">
        <f t="shared" si="2"/>
        <v/>
      </c>
      <c r="N171" s="7" t="s">
        <v>48</v>
      </c>
      <c r="O171" s="10" t="s">
        <v>48</v>
      </c>
      <c r="P171" s="7" t="s">
        <v>48</v>
      </c>
      <c r="Q171" s="11" t="s">
        <v>48</v>
      </c>
      <c r="R171" s="7">
        <v>4.5195943746799991E-4</v>
      </c>
      <c r="S171" s="10">
        <v>4.5195943746799991E-4</v>
      </c>
      <c r="T171" s="7">
        <v>221320</v>
      </c>
      <c r="U171" s="7" t="s">
        <v>86</v>
      </c>
    </row>
    <row r="172" spans="1:21" x14ac:dyDescent="0.25">
      <c r="A172" s="7" t="s">
        <v>14</v>
      </c>
      <c r="B172" s="7" t="s">
        <v>2834</v>
      </c>
      <c r="C172" s="7" t="s">
        <v>2835</v>
      </c>
      <c r="D172" s="7" t="s">
        <v>71</v>
      </c>
      <c r="F172" s="9">
        <v>110041075118</v>
      </c>
      <c r="G172" s="7">
        <v>7005611</v>
      </c>
      <c r="H172" s="7" t="s">
        <v>48</v>
      </c>
      <c r="I172" s="7" t="s">
        <v>48</v>
      </c>
      <c r="J172" s="7" t="s">
        <v>48</v>
      </c>
      <c r="K172" s="7" t="s">
        <v>48</v>
      </c>
      <c r="L172" s="7" t="s">
        <v>49</v>
      </c>
      <c r="M172" s="7" t="str">
        <f t="shared" si="2"/>
        <v/>
      </c>
      <c r="N172" s="7" t="s">
        <v>48</v>
      </c>
      <c r="O172" s="10" t="s">
        <v>48</v>
      </c>
      <c r="P172" s="7" t="s">
        <v>48</v>
      </c>
      <c r="Q172" s="11" t="s">
        <v>48</v>
      </c>
      <c r="R172" s="7">
        <v>7.0996277752400001E-5</v>
      </c>
      <c r="S172" s="10">
        <v>7.0996277752400001E-5</v>
      </c>
      <c r="T172" s="7">
        <v>221320</v>
      </c>
      <c r="U172" s="7" t="s">
        <v>86</v>
      </c>
    </row>
    <row r="173" spans="1:21" x14ac:dyDescent="0.25">
      <c r="A173" s="7" t="s">
        <v>14</v>
      </c>
      <c r="B173" s="7" t="s">
        <v>2843</v>
      </c>
      <c r="C173" s="7" t="s">
        <v>1558</v>
      </c>
      <c r="D173" s="7" t="s">
        <v>58</v>
      </c>
      <c r="G173" s="7">
        <v>706411</v>
      </c>
      <c r="L173" s="7" t="s">
        <v>49</v>
      </c>
      <c r="M173" s="7" t="str">
        <f t="shared" si="2"/>
        <v/>
      </c>
      <c r="N173" s="7" t="s">
        <v>48</v>
      </c>
      <c r="O173" s="10" t="s">
        <v>48</v>
      </c>
      <c r="P173" s="7" t="s">
        <v>48</v>
      </c>
      <c r="Q173" s="11" t="s">
        <v>48</v>
      </c>
      <c r="R173" s="7">
        <v>5.2427385464762004</v>
      </c>
      <c r="S173" s="10">
        <v>5.2427385464762004</v>
      </c>
      <c r="T173" s="7">
        <v>928110</v>
      </c>
      <c r="U173" s="7" t="s">
        <v>444</v>
      </c>
    </row>
    <row r="174" spans="1:21" x14ac:dyDescent="0.25">
      <c r="A174" s="7" t="s">
        <v>14</v>
      </c>
      <c r="B174" s="7" t="s">
        <v>2863</v>
      </c>
      <c r="C174" s="7" t="s">
        <v>2864</v>
      </c>
      <c r="D174" s="7" t="s">
        <v>71</v>
      </c>
      <c r="F174" s="9">
        <v>110006739299</v>
      </c>
      <c r="G174" s="7">
        <v>6451111</v>
      </c>
      <c r="H174" s="7" t="s">
        <v>48</v>
      </c>
      <c r="I174" s="7" t="s">
        <v>48</v>
      </c>
      <c r="J174" s="7" t="s">
        <v>48</v>
      </c>
      <c r="K174" s="7" t="s">
        <v>48</v>
      </c>
      <c r="L174" s="7" t="s">
        <v>49</v>
      </c>
      <c r="M174" s="7" t="str">
        <f t="shared" si="2"/>
        <v/>
      </c>
      <c r="N174" s="7" t="s">
        <v>48</v>
      </c>
      <c r="O174" s="10" t="s">
        <v>48</v>
      </c>
      <c r="P174" s="7" t="s">
        <v>48</v>
      </c>
      <c r="Q174" s="11" t="s">
        <v>48</v>
      </c>
      <c r="R174" s="7">
        <v>1.6728486605599998E-5</v>
      </c>
      <c r="S174" s="10">
        <v>1.6728486605599998E-5</v>
      </c>
      <c r="T174" s="7">
        <v>221320</v>
      </c>
      <c r="U174" s="7" t="s">
        <v>86</v>
      </c>
    </row>
    <row r="175" spans="1:21" x14ac:dyDescent="0.25">
      <c r="A175" s="7" t="s">
        <v>14</v>
      </c>
      <c r="B175" s="7" t="s">
        <v>2876</v>
      </c>
      <c r="C175" s="7" t="s">
        <v>2877</v>
      </c>
      <c r="D175" s="7" t="s">
        <v>71</v>
      </c>
      <c r="G175" s="7">
        <v>7194111</v>
      </c>
      <c r="L175" s="7" t="s">
        <v>49</v>
      </c>
      <c r="M175" s="7" t="str">
        <f t="shared" si="2"/>
        <v/>
      </c>
      <c r="N175" s="7" t="s">
        <v>48</v>
      </c>
      <c r="O175" s="10" t="s">
        <v>48</v>
      </c>
      <c r="P175" s="7" t="s">
        <v>48</v>
      </c>
      <c r="Q175" s="11" t="s">
        <v>48</v>
      </c>
      <c r="R175" s="7">
        <v>5.9493175249199993E-5</v>
      </c>
      <c r="S175" s="10">
        <v>5.9493175249199993E-5</v>
      </c>
      <c r="T175" s="7">
        <v>221320</v>
      </c>
      <c r="U175" s="7" t="s">
        <v>86</v>
      </c>
    </row>
    <row r="176" spans="1:21" x14ac:dyDescent="0.25">
      <c r="A176" s="7" t="s">
        <v>14</v>
      </c>
      <c r="B176" s="7" t="s">
        <v>2902</v>
      </c>
      <c r="C176" s="7" t="s">
        <v>2903</v>
      </c>
      <c r="D176" s="7" t="s">
        <v>71</v>
      </c>
      <c r="G176" s="7">
        <v>7163211</v>
      </c>
      <c r="L176" s="7" t="s">
        <v>49</v>
      </c>
      <c r="M176" s="7" t="str">
        <f t="shared" si="2"/>
        <v/>
      </c>
      <c r="N176" s="7" t="s">
        <v>48</v>
      </c>
      <c r="O176" s="10" t="s">
        <v>48</v>
      </c>
      <c r="P176" s="7" t="s">
        <v>48</v>
      </c>
      <c r="Q176" s="11" t="s">
        <v>48</v>
      </c>
      <c r="R176" s="7">
        <v>6.6052120919399997E-6</v>
      </c>
      <c r="S176" s="10">
        <v>6.6052120919399997E-6</v>
      </c>
      <c r="T176" s="7">
        <v>221320</v>
      </c>
      <c r="U176" s="7" t="s">
        <v>86</v>
      </c>
    </row>
    <row r="177" spans="1:21" x14ac:dyDescent="0.25">
      <c r="A177" s="7" t="s">
        <v>14</v>
      </c>
      <c r="B177" s="7" t="s">
        <v>2906</v>
      </c>
      <c r="C177" s="7" t="s">
        <v>2907</v>
      </c>
      <c r="D177" s="7" t="s">
        <v>71</v>
      </c>
      <c r="F177" s="9">
        <v>110008816442</v>
      </c>
      <c r="G177" s="7">
        <v>6375611</v>
      </c>
      <c r="H177" s="7" t="s">
        <v>48</v>
      </c>
      <c r="I177" s="7" t="s">
        <v>48</v>
      </c>
      <c r="J177" s="7" t="s">
        <v>48</v>
      </c>
      <c r="K177" s="7" t="s">
        <v>48</v>
      </c>
      <c r="L177" s="7" t="s">
        <v>49</v>
      </c>
      <c r="M177" s="7" t="str">
        <f t="shared" si="2"/>
        <v/>
      </c>
      <c r="N177" s="7" t="s">
        <v>48</v>
      </c>
      <c r="O177" s="10" t="s">
        <v>48</v>
      </c>
      <c r="P177" s="7" t="s">
        <v>48</v>
      </c>
      <c r="Q177" s="11" t="s">
        <v>48</v>
      </c>
      <c r="R177" s="7">
        <v>2.6390004086600003E-6</v>
      </c>
      <c r="S177" s="10">
        <v>2.6390004086600003E-6</v>
      </c>
      <c r="T177" s="7">
        <v>221320</v>
      </c>
      <c r="U177" s="7" t="s">
        <v>86</v>
      </c>
    </row>
    <row r="178" spans="1:21" x14ac:dyDescent="0.25">
      <c r="A178" s="7" t="s">
        <v>14</v>
      </c>
      <c r="B178" s="7" t="s">
        <v>2908</v>
      </c>
      <c r="C178" s="7" t="s">
        <v>2909</v>
      </c>
      <c r="D178" s="7" t="s">
        <v>71</v>
      </c>
      <c r="F178" s="9">
        <v>110040860244</v>
      </c>
      <c r="G178" s="7">
        <v>6300611</v>
      </c>
      <c r="H178" s="7" t="s">
        <v>48</v>
      </c>
      <c r="I178" s="7" t="s">
        <v>48</v>
      </c>
      <c r="J178" s="7" t="s">
        <v>48</v>
      </c>
      <c r="K178" s="7" t="s">
        <v>48</v>
      </c>
      <c r="L178" s="7" t="s">
        <v>49</v>
      </c>
      <c r="M178" s="7" t="str">
        <f t="shared" si="2"/>
        <v/>
      </c>
      <c r="N178" s="7" t="s">
        <v>48</v>
      </c>
      <c r="O178" s="10" t="s">
        <v>48</v>
      </c>
      <c r="P178" s="7" t="s">
        <v>48</v>
      </c>
      <c r="Q178" s="11" t="s">
        <v>48</v>
      </c>
      <c r="R178" s="7">
        <v>7.5514057757599995E-5</v>
      </c>
      <c r="S178" s="10">
        <v>7.5514057757599995E-5</v>
      </c>
      <c r="T178" s="7">
        <v>221320</v>
      </c>
      <c r="U178" s="7" t="s">
        <v>86</v>
      </c>
    </row>
    <row r="179" spans="1:21" x14ac:dyDescent="0.25">
      <c r="A179" s="7" t="s">
        <v>14</v>
      </c>
      <c r="B179" s="7" t="s">
        <v>2910</v>
      </c>
      <c r="C179" s="7" t="s">
        <v>2909</v>
      </c>
      <c r="D179" s="7" t="s">
        <v>71</v>
      </c>
      <c r="F179" s="9">
        <v>110008689133</v>
      </c>
      <c r="G179" s="7">
        <v>13714911</v>
      </c>
      <c r="H179" s="7" t="s">
        <v>48</v>
      </c>
      <c r="I179" s="7" t="s">
        <v>48</v>
      </c>
      <c r="J179" s="7" t="s">
        <v>48</v>
      </c>
      <c r="K179" s="7" t="s">
        <v>48</v>
      </c>
      <c r="L179" s="7" t="s">
        <v>49</v>
      </c>
      <c r="M179" s="7" t="str">
        <f t="shared" si="2"/>
        <v/>
      </c>
      <c r="N179" s="7" t="s">
        <v>48</v>
      </c>
      <c r="O179" s="10" t="s">
        <v>48</v>
      </c>
      <c r="P179" s="7" t="s">
        <v>48</v>
      </c>
      <c r="Q179" s="11" t="s">
        <v>48</v>
      </c>
      <c r="R179" s="7">
        <v>8.0267705795200004E-5</v>
      </c>
      <c r="S179" s="10">
        <v>8.0267705795200004E-5</v>
      </c>
      <c r="T179" s="7">
        <v>221320</v>
      </c>
      <c r="U179" s="7" t="s">
        <v>86</v>
      </c>
    </row>
    <row r="180" spans="1:21" x14ac:dyDescent="0.25">
      <c r="A180" s="7" t="s">
        <v>14</v>
      </c>
      <c r="B180" s="7" t="s">
        <v>2914</v>
      </c>
      <c r="C180" s="7" t="s">
        <v>2912</v>
      </c>
      <c r="D180" s="7" t="s">
        <v>71</v>
      </c>
      <c r="G180" s="7">
        <v>7032111</v>
      </c>
      <c r="L180" s="7" t="s">
        <v>49</v>
      </c>
      <c r="M180" s="7" t="str">
        <f t="shared" si="2"/>
        <v/>
      </c>
      <c r="N180" s="7" t="s">
        <v>48</v>
      </c>
      <c r="O180" s="10" t="s">
        <v>48</v>
      </c>
      <c r="P180" s="7" t="s">
        <v>48</v>
      </c>
      <c r="Q180" s="11" t="s">
        <v>48</v>
      </c>
      <c r="R180" s="7">
        <v>8.1782704310999997E-4</v>
      </c>
      <c r="S180" s="10">
        <v>8.1782704310999997E-4</v>
      </c>
      <c r="T180" s="7">
        <v>221320</v>
      </c>
      <c r="U180" s="7" t="s">
        <v>86</v>
      </c>
    </row>
    <row r="181" spans="1:21" x14ac:dyDescent="0.25">
      <c r="A181" s="7" t="s">
        <v>14</v>
      </c>
      <c r="B181" s="7" t="s">
        <v>2944</v>
      </c>
      <c r="C181" s="7" t="s">
        <v>2945</v>
      </c>
      <c r="D181" s="7" t="s">
        <v>71</v>
      </c>
      <c r="F181" s="9">
        <v>110064277982</v>
      </c>
      <c r="G181" s="7">
        <v>16321411</v>
      </c>
      <c r="H181" s="7" t="s">
        <v>48</v>
      </c>
      <c r="I181" s="7" t="s">
        <v>48</v>
      </c>
      <c r="J181" s="7" t="s">
        <v>48</v>
      </c>
      <c r="K181" s="7" t="s">
        <v>48</v>
      </c>
      <c r="L181" s="7" t="s">
        <v>49</v>
      </c>
      <c r="M181" s="7" t="str">
        <f t="shared" si="2"/>
        <v/>
      </c>
      <c r="N181" s="7" t="s">
        <v>48</v>
      </c>
      <c r="O181" s="10" t="s">
        <v>48</v>
      </c>
      <c r="P181" s="7" t="s">
        <v>48</v>
      </c>
      <c r="Q181" s="11" t="s">
        <v>48</v>
      </c>
      <c r="R181" s="7">
        <v>1.7191150823000001E-6</v>
      </c>
      <c r="S181" s="10">
        <v>1.7191150823000001E-6</v>
      </c>
      <c r="T181" s="7">
        <v>221320</v>
      </c>
      <c r="U181" s="7" t="s">
        <v>86</v>
      </c>
    </row>
    <row r="182" spans="1:21" ht="30" x14ac:dyDescent="0.25">
      <c r="A182" s="7" t="s">
        <v>14</v>
      </c>
      <c r="B182" s="7" t="s">
        <v>3006</v>
      </c>
      <c r="C182" s="7" t="s">
        <v>2084</v>
      </c>
      <c r="D182" s="7" t="s">
        <v>188</v>
      </c>
      <c r="F182" s="9">
        <v>110046184516</v>
      </c>
      <c r="H182" s="7" t="s">
        <v>48</v>
      </c>
      <c r="I182" s="7" t="s">
        <v>49</v>
      </c>
      <c r="J182" s="7" t="s">
        <v>48</v>
      </c>
      <c r="K182" s="7" t="s">
        <v>48</v>
      </c>
      <c r="L182" s="7" t="s">
        <v>48</v>
      </c>
      <c r="M182" s="7">
        <f t="shared" si="2"/>
        <v>1</v>
      </c>
      <c r="N182" s="7" t="s">
        <v>48</v>
      </c>
      <c r="O182" s="10">
        <v>0</v>
      </c>
      <c r="P182" s="7" t="s">
        <v>48</v>
      </c>
      <c r="Q182" s="11" t="s">
        <v>48</v>
      </c>
      <c r="R182" s="7" t="s">
        <v>48</v>
      </c>
      <c r="S182" s="10">
        <v>0</v>
      </c>
      <c r="T182" s="13">
        <v>488390</v>
      </c>
      <c r="U182" s="13" t="s">
        <v>3007</v>
      </c>
    </row>
    <row r="183" spans="1:21" x14ac:dyDescent="0.25">
      <c r="A183" s="7" t="s">
        <v>14</v>
      </c>
      <c r="B183" s="7" t="s">
        <v>3013</v>
      </c>
      <c r="C183" s="7" t="s">
        <v>3014</v>
      </c>
      <c r="D183" s="7" t="s">
        <v>71</v>
      </c>
      <c r="G183" s="7">
        <v>9489711</v>
      </c>
      <c r="L183" s="7" t="s">
        <v>49</v>
      </c>
      <c r="M183" s="7" t="str">
        <f t="shared" si="2"/>
        <v/>
      </c>
      <c r="N183" s="7" t="s">
        <v>48</v>
      </c>
      <c r="O183" s="10" t="s">
        <v>48</v>
      </c>
      <c r="P183" s="7" t="s">
        <v>48</v>
      </c>
      <c r="Q183" s="11" t="s">
        <v>48</v>
      </c>
      <c r="R183" s="7">
        <v>9.3712183642000004E-5</v>
      </c>
      <c r="S183" s="10">
        <v>9.3712183642000004E-5</v>
      </c>
      <c r="T183" s="7">
        <v>221320</v>
      </c>
      <c r="U183" s="7" t="s">
        <v>86</v>
      </c>
    </row>
    <row r="184" spans="1:21" x14ac:dyDescent="0.25">
      <c r="A184" s="7" t="s">
        <v>14</v>
      </c>
      <c r="B184" s="7" t="s">
        <v>3020</v>
      </c>
      <c r="C184" s="7" t="s">
        <v>3021</v>
      </c>
      <c r="D184" s="7" t="s">
        <v>71</v>
      </c>
      <c r="G184" s="7">
        <v>7159111</v>
      </c>
      <c r="L184" s="7" t="s">
        <v>49</v>
      </c>
      <c r="M184" s="7" t="str">
        <f t="shared" si="2"/>
        <v/>
      </c>
      <c r="N184" s="7" t="s">
        <v>48</v>
      </c>
      <c r="O184" s="10" t="s">
        <v>48</v>
      </c>
      <c r="P184" s="7" t="s">
        <v>48</v>
      </c>
      <c r="Q184" s="11" t="s">
        <v>48</v>
      </c>
      <c r="R184" s="7">
        <v>3.0635628669799997E-6</v>
      </c>
      <c r="S184" s="10">
        <v>3.0635628669799997E-6</v>
      </c>
      <c r="T184" s="7">
        <v>221320</v>
      </c>
      <c r="U184" s="7" t="s">
        <v>86</v>
      </c>
    </row>
    <row r="185" spans="1:21" x14ac:dyDescent="0.25">
      <c r="A185" s="7" t="s">
        <v>14</v>
      </c>
      <c r="B185" s="7" t="s">
        <v>3051</v>
      </c>
      <c r="C185" s="7" t="s">
        <v>3052</v>
      </c>
      <c r="D185" s="7" t="s">
        <v>71</v>
      </c>
      <c r="F185" s="9">
        <v>110039692204</v>
      </c>
      <c r="G185" s="7">
        <v>6391711</v>
      </c>
      <c r="H185" s="7" t="s">
        <v>48</v>
      </c>
      <c r="I185" s="7" t="s">
        <v>48</v>
      </c>
      <c r="J185" s="7" t="s">
        <v>48</v>
      </c>
      <c r="K185" s="7" t="s">
        <v>48</v>
      </c>
      <c r="L185" s="7" t="s">
        <v>49</v>
      </c>
      <c r="M185" s="7" t="str">
        <f t="shared" si="2"/>
        <v/>
      </c>
      <c r="N185" s="7" t="s">
        <v>48</v>
      </c>
      <c r="O185" s="10" t="s">
        <v>48</v>
      </c>
      <c r="P185" s="7" t="s">
        <v>48</v>
      </c>
      <c r="Q185" s="11" t="s">
        <v>48</v>
      </c>
      <c r="R185" s="7">
        <v>7.4960675066200003E-5</v>
      </c>
      <c r="S185" s="10">
        <v>7.4960675066200003E-5</v>
      </c>
      <c r="T185" s="7">
        <v>221320</v>
      </c>
      <c r="U185" s="7" t="s">
        <v>86</v>
      </c>
    </row>
    <row r="186" spans="1:21" x14ac:dyDescent="0.25">
      <c r="A186" s="7" t="s">
        <v>14</v>
      </c>
      <c r="B186" s="7" t="s">
        <v>3055</v>
      </c>
      <c r="C186" s="7" t="s">
        <v>3056</v>
      </c>
      <c r="D186" s="7" t="s">
        <v>71</v>
      </c>
      <c r="G186" s="7">
        <v>7006311</v>
      </c>
      <c r="L186" s="7" t="s">
        <v>49</v>
      </c>
      <c r="M186" s="7" t="str">
        <f t="shared" si="2"/>
        <v/>
      </c>
      <c r="N186" s="7" t="s">
        <v>48</v>
      </c>
      <c r="O186" s="10" t="s">
        <v>48</v>
      </c>
      <c r="P186" s="7" t="s">
        <v>48</v>
      </c>
      <c r="Q186" s="11" t="s">
        <v>48</v>
      </c>
      <c r="R186" s="7">
        <v>1.5993666966199999E-5</v>
      </c>
      <c r="S186" s="10">
        <v>1.5993666966199999E-5</v>
      </c>
      <c r="T186" s="7">
        <v>221320</v>
      </c>
      <c r="U186" s="7" t="s">
        <v>86</v>
      </c>
    </row>
    <row r="187" spans="1:21" x14ac:dyDescent="0.25">
      <c r="A187" s="7" t="s">
        <v>14</v>
      </c>
      <c r="B187" s="7" t="s">
        <v>3073</v>
      </c>
      <c r="C187" s="7" t="s">
        <v>3074</v>
      </c>
      <c r="D187" s="7" t="s">
        <v>71</v>
      </c>
      <c r="G187" s="7">
        <v>16322111</v>
      </c>
      <c r="L187" s="7" t="s">
        <v>49</v>
      </c>
      <c r="M187" s="7" t="str">
        <f t="shared" si="2"/>
        <v/>
      </c>
      <c r="N187" s="7" t="s">
        <v>48</v>
      </c>
      <c r="O187" s="10" t="s">
        <v>48</v>
      </c>
      <c r="P187" s="7" t="s">
        <v>48</v>
      </c>
      <c r="Q187" s="11" t="s">
        <v>48</v>
      </c>
      <c r="R187" s="7">
        <v>1.5966451424000001E-4</v>
      </c>
      <c r="S187" s="10">
        <v>1.5966451424000001E-4</v>
      </c>
      <c r="T187" s="7">
        <v>221320</v>
      </c>
      <c r="U187" s="7" t="s">
        <v>86</v>
      </c>
    </row>
    <row r="188" spans="1:21" x14ac:dyDescent="0.25">
      <c r="A188" s="7" t="s">
        <v>14</v>
      </c>
      <c r="B188" s="7" t="s">
        <v>3108</v>
      </c>
      <c r="C188" s="7" t="s">
        <v>3109</v>
      </c>
      <c r="D188" s="7" t="s">
        <v>195</v>
      </c>
      <c r="F188" s="9">
        <v>110044852068</v>
      </c>
      <c r="H188" s="7" t="s">
        <v>48</v>
      </c>
      <c r="I188" s="7" t="s">
        <v>49</v>
      </c>
      <c r="J188" s="7" t="s">
        <v>48</v>
      </c>
      <c r="K188" s="7" t="s">
        <v>48</v>
      </c>
      <c r="L188" s="7" t="s">
        <v>48</v>
      </c>
      <c r="M188" s="7">
        <f t="shared" si="2"/>
        <v>1</v>
      </c>
      <c r="N188" s="7" t="s">
        <v>48</v>
      </c>
      <c r="O188" s="10">
        <v>0</v>
      </c>
      <c r="P188" s="7" t="s">
        <v>48</v>
      </c>
      <c r="Q188" s="11" t="s">
        <v>48</v>
      </c>
      <c r="R188" s="7" t="s">
        <v>48</v>
      </c>
      <c r="S188" s="10">
        <v>0</v>
      </c>
      <c r="T188" s="13">
        <v>221122</v>
      </c>
      <c r="U188" s="13" t="s">
        <v>345</v>
      </c>
    </row>
    <row r="189" spans="1:21" x14ac:dyDescent="0.25">
      <c r="A189" s="7" t="s">
        <v>14</v>
      </c>
      <c r="B189" s="7" t="s">
        <v>3119</v>
      </c>
      <c r="C189" s="7" t="s">
        <v>3118</v>
      </c>
      <c r="D189" s="7" t="s">
        <v>71</v>
      </c>
      <c r="F189" s="9">
        <v>110008816479</v>
      </c>
      <c r="G189" s="7">
        <v>6375011</v>
      </c>
      <c r="H189" s="7" t="s">
        <v>48</v>
      </c>
      <c r="I189" s="7" t="s">
        <v>48</v>
      </c>
      <c r="J189" s="7" t="s">
        <v>48</v>
      </c>
      <c r="K189" s="7" t="s">
        <v>48</v>
      </c>
      <c r="L189" s="7" t="s">
        <v>49</v>
      </c>
      <c r="M189" s="7" t="str">
        <f t="shared" si="2"/>
        <v/>
      </c>
      <c r="N189" s="7" t="s">
        <v>48</v>
      </c>
      <c r="O189" s="10" t="s">
        <v>48</v>
      </c>
      <c r="P189" s="7" t="s">
        <v>48</v>
      </c>
      <c r="Q189" s="11" t="s">
        <v>48</v>
      </c>
      <c r="R189" s="7">
        <v>6.4482691319199989E-5</v>
      </c>
      <c r="S189" s="10">
        <v>6.4482691319199989E-5</v>
      </c>
      <c r="T189" s="7">
        <v>221320</v>
      </c>
      <c r="U189" s="7" t="s">
        <v>86</v>
      </c>
    </row>
    <row r="190" spans="1:21" x14ac:dyDescent="0.25">
      <c r="A190" s="7" t="s">
        <v>14</v>
      </c>
      <c r="B190" s="7" t="s">
        <v>3120</v>
      </c>
      <c r="C190" s="7" t="s">
        <v>3121</v>
      </c>
      <c r="D190" s="7" t="s">
        <v>71</v>
      </c>
      <c r="F190" s="9">
        <v>110041074020</v>
      </c>
      <c r="G190" s="7">
        <v>9503911</v>
      </c>
      <c r="H190" s="7" t="s">
        <v>48</v>
      </c>
      <c r="I190" s="7" t="s">
        <v>48</v>
      </c>
      <c r="J190" s="7" t="s">
        <v>48</v>
      </c>
      <c r="K190" s="7" t="s">
        <v>48</v>
      </c>
      <c r="L190" s="7" t="s">
        <v>49</v>
      </c>
      <c r="M190" s="7" t="str">
        <f t="shared" si="2"/>
        <v/>
      </c>
      <c r="N190" s="7" t="s">
        <v>48</v>
      </c>
      <c r="O190" s="10" t="s">
        <v>48</v>
      </c>
      <c r="P190" s="7" t="s">
        <v>48</v>
      </c>
      <c r="Q190" s="11" t="s">
        <v>48</v>
      </c>
      <c r="R190" s="7">
        <v>7.1422654580200002E-5</v>
      </c>
      <c r="S190" s="10">
        <v>7.1422654580200002E-5</v>
      </c>
      <c r="T190" s="7">
        <v>221320</v>
      </c>
      <c r="U190" s="7" t="s">
        <v>86</v>
      </c>
    </row>
    <row r="191" spans="1:21" x14ac:dyDescent="0.25">
      <c r="A191" s="7" t="s">
        <v>14</v>
      </c>
      <c r="B191" s="7" t="s">
        <v>3122</v>
      </c>
      <c r="C191" s="7" t="s">
        <v>3123</v>
      </c>
      <c r="D191" s="7" t="s">
        <v>71</v>
      </c>
      <c r="G191" s="7">
        <v>13713111</v>
      </c>
      <c r="L191" s="7" t="s">
        <v>49</v>
      </c>
      <c r="M191" s="7" t="str">
        <f t="shared" si="2"/>
        <v/>
      </c>
      <c r="N191" s="7" t="s">
        <v>48</v>
      </c>
      <c r="O191" s="10" t="s">
        <v>48</v>
      </c>
      <c r="P191" s="7" t="s">
        <v>48</v>
      </c>
      <c r="Q191" s="11" t="s">
        <v>48</v>
      </c>
      <c r="R191" s="7">
        <v>7.193974988200001E-6</v>
      </c>
      <c r="S191" s="10">
        <v>7.193974988200001E-6</v>
      </c>
      <c r="T191" s="7">
        <v>221320</v>
      </c>
      <c r="U191" s="7" t="s">
        <v>86</v>
      </c>
    </row>
    <row r="192" spans="1:21" x14ac:dyDescent="0.25">
      <c r="A192" s="7" t="s">
        <v>14</v>
      </c>
      <c r="B192" s="7" t="s">
        <v>3143</v>
      </c>
      <c r="C192" s="7" t="s">
        <v>1892</v>
      </c>
      <c r="D192" s="7" t="s">
        <v>160</v>
      </c>
      <c r="F192" s="9">
        <v>110000911309</v>
      </c>
      <c r="H192" s="7" t="s">
        <v>48</v>
      </c>
      <c r="I192" s="7" t="s">
        <v>49</v>
      </c>
      <c r="J192" s="7" t="s">
        <v>48</v>
      </c>
      <c r="K192" s="7" t="s">
        <v>48</v>
      </c>
      <c r="L192" s="7" t="s">
        <v>48</v>
      </c>
      <c r="M192" s="7">
        <f t="shared" si="2"/>
        <v>1</v>
      </c>
      <c r="N192" s="7" t="s">
        <v>48</v>
      </c>
      <c r="O192" s="10">
        <v>0</v>
      </c>
      <c r="P192" s="7" t="s">
        <v>48</v>
      </c>
      <c r="Q192" s="11" t="s">
        <v>48</v>
      </c>
      <c r="R192" s="7" t="s">
        <v>48</v>
      </c>
      <c r="S192" s="10">
        <v>0</v>
      </c>
      <c r="T192" s="13">
        <v>722310</v>
      </c>
      <c r="U192" s="13" t="s">
        <v>3144</v>
      </c>
    </row>
    <row r="193" spans="1:21" x14ac:dyDescent="0.25">
      <c r="A193" s="7" t="s">
        <v>14</v>
      </c>
      <c r="B193" s="7" t="s">
        <v>3159</v>
      </c>
      <c r="C193" s="7" t="s">
        <v>3160</v>
      </c>
      <c r="D193" s="7" t="s">
        <v>71</v>
      </c>
      <c r="G193" s="7">
        <v>7116411</v>
      </c>
      <c r="L193" s="7" t="s">
        <v>49</v>
      </c>
      <c r="M193" s="7" t="str">
        <f t="shared" si="2"/>
        <v/>
      </c>
      <c r="N193" s="7" t="s">
        <v>48</v>
      </c>
      <c r="O193" s="10" t="s">
        <v>48</v>
      </c>
      <c r="P193" s="7" t="s">
        <v>48</v>
      </c>
      <c r="Q193" s="11" t="s">
        <v>48</v>
      </c>
      <c r="R193" s="7">
        <v>1.6746630300400003E-5</v>
      </c>
      <c r="S193" s="10">
        <v>1.6746630300400003E-5</v>
      </c>
      <c r="T193" s="7">
        <v>221320</v>
      </c>
      <c r="U193" s="7" t="s">
        <v>86</v>
      </c>
    </row>
    <row r="194" spans="1:21" x14ac:dyDescent="0.25">
      <c r="A194" s="7" t="s">
        <v>14</v>
      </c>
      <c r="B194" s="7" t="s">
        <v>3173</v>
      </c>
      <c r="C194" s="7" t="s">
        <v>3174</v>
      </c>
      <c r="D194" s="7" t="s">
        <v>71</v>
      </c>
      <c r="G194" s="7">
        <v>6391811</v>
      </c>
      <c r="L194" s="7" t="s">
        <v>49</v>
      </c>
      <c r="M194" s="7" t="str">
        <f t="shared" ref="M194:M262" si="3">IF(SUM(COUNTIF(H194:K194, "X")) &gt; 0, 1, "")</f>
        <v/>
      </c>
      <c r="N194" s="7" t="s">
        <v>48</v>
      </c>
      <c r="O194" s="10" t="s">
        <v>48</v>
      </c>
      <c r="P194" s="7" t="s">
        <v>48</v>
      </c>
      <c r="Q194" s="11" t="s">
        <v>48</v>
      </c>
      <c r="R194" s="7">
        <v>8.3687792264999989E-4</v>
      </c>
      <c r="S194" s="10">
        <v>8.3687792264999989E-4</v>
      </c>
      <c r="T194" s="7">
        <v>221320</v>
      </c>
      <c r="U194" s="7" t="s">
        <v>86</v>
      </c>
    </row>
    <row r="195" spans="1:21" x14ac:dyDescent="0.25">
      <c r="A195" s="7" t="s">
        <v>14</v>
      </c>
      <c r="B195" s="7" t="s">
        <v>3175</v>
      </c>
      <c r="C195" s="7" t="s">
        <v>231</v>
      </c>
      <c r="D195" s="7" t="s">
        <v>122</v>
      </c>
      <c r="G195" s="7">
        <v>17052711</v>
      </c>
      <c r="L195" s="7" t="s">
        <v>49</v>
      </c>
      <c r="M195" s="7" t="str">
        <f t="shared" si="3"/>
        <v/>
      </c>
      <c r="N195" s="7" t="s">
        <v>48</v>
      </c>
      <c r="O195" s="10" t="s">
        <v>48</v>
      </c>
      <c r="P195" s="7" t="s">
        <v>48</v>
      </c>
      <c r="Q195" s="11" t="s">
        <v>48</v>
      </c>
      <c r="R195" s="7">
        <v>1.8143694800000001</v>
      </c>
      <c r="S195" s="10">
        <v>1.8143694800000001</v>
      </c>
      <c r="T195" s="7">
        <v>221112</v>
      </c>
      <c r="U195" s="7" t="s">
        <v>161</v>
      </c>
    </row>
    <row r="196" spans="1:21" x14ac:dyDescent="0.25">
      <c r="A196" s="7" t="s">
        <v>14</v>
      </c>
      <c r="B196" s="7" t="s">
        <v>3178</v>
      </c>
      <c r="C196" s="7" t="s">
        <v>3177</v>
      </c>
      <c r="D196" s="7" t="s">
        <v>71</v>
      </c>
      <c r="G196" s="7">
        <v>17084011</v>
      </c>
      <c r="L196" s="7" t="s">
        <v>49</v>
      </c>
      <c r="M196" s="7" t="str">
        <f t="shared" si="3"/>
        <v/>
      </c>
      <c r="N196" s="7" t="s">
        <v>48</v>
      </c>
      <c r="O196" s="10" t="s">
        <v>48</v>
      </c>
      <c r="P196" s="7" t="s">
        <v>48</v>
      </c>
      <c r="Q196" s="11" t="s">
        <v>48</v>
      </c>
      <c r="R196" s="7">
        <v>2.0157644922800001E-4</v>
      </c>
      <c r="S196" s="10">
        <v>2.0157644922800001E-4</v>
      </c>
      <c r="T196" s="7">
        <v>221320</v>
      </c>
      <c r="U196" s="7" t="s">
        <v>86</v>
      </c>
    </row>
    <row r="197" spans="1:21" x14ac:dyDescent="0.25">
      <c r="A197" s="7" t="s">
        <v>14</v>
      </c>
      <c r="B197" s="7" t="s">
        <v>3186</v>
      </c>
      <c r="C197" s="7" t="s">
        <v>3187</v>
      </c>
      <c r="D197" s="7" t="s">
        <v>71</v>
      </c>
      <c r="F197" s="9">
        <v>110008806220</v>
      </c>
      <c r="G197" s="7">
        <v>7194011</v>
      </c>
      <c r="H197" s="7" t="s">
        <v>48</v>
      </c>
      <c r="I197" s="7" t="s">
        <v>48</v>
      </c>
      <c r="J197" s="7" t="s">
        <v>48</v>
      </c>
      <c r="K197" s="7" t="s">
        <v>48</v>
      </c>
      <c r="L197" s="7" t="s">
        <v>49</v>
      </c>
      <c r="M197" s="7" t="str">
        <f t="shared" si="3"/>
        <v/>
      </c>
      <c r="N197" s="7" t="s">
        <v>48</v>
      </c>
      <c r="O197" s="10" t="s">
        <v>48</v>
      </c>
      <c r="P197" s="7" t="s">
        <v>48</v>
      </c>
      <c r="Q197" s="11" t="s">
        <v>48</v>
      </c>
      <c r="R197" s="7">
        <v>5.4313150383800004E-5</v>
      </c>
      <c r="S197" s="10">
        <v>5.4313150383800004E-5</v>
      </c>
      <c r="T197" s="7">
        <v>221320</v>
      </c>
      <c r="U197" s="7" t="s">
        <v>86</v>
      </c>
    </row>
    <row r="198" spans="1:21" x14ac:dyDescent="0.25">
      <c r="A198" s="7" t="s">
        <v>14</v>
      </c>
      <c r="B198" s="7" t="s">
        <v>3188</v>
      </c>
      <c r="C198" s="7" t="s">
        <v>3189</v>
      </c>
      <c r="D198" s="7" t="s">
        <v>71</v>
      </c>
      <c r="G198" s="7">
        <v>8160911</v>
      </c>
      <c r="L198" s="7" t="s">
        <v>49</v>
      </c>
      <c r="M198" s="7" t="str">
        <f t="shared" si="3"/>
        <v/>
      </c>
      <c r="N198" s="7" t="s">
        <v>48</v>
      </c>
      <c r="O198" s="10" t="s">
        <v>48</v>
      </c>
      <c r="P198" s="7" t="s">
        <v>48</v>
      </c>
      <c r="Q198" s="11" t="s">
        <v>48</v>
      </c>
      <c r="R198" s="7">
        <v>2.2425606772800002E-6</v>
      </c>
      <c r="S198" s="10">
        <v>2.2425606772800002E-6</v>
      </c>
      <c r="T198" s="7">
        <v>334512</v>
      </c>
      <c r="U198" s="7" t="s">
        <v>3190</v>
      </c>
    </row>
    <row r="199" spans="1:21" x14ac:dyDescent="0.25">
      <c r="A199" s="7" t="s">
        <v>14</v>
      </c>
      <c r="B199" s="7" t="s">
        <v>3202</v>
      </c>
      <c r="C199" s="7" t="s">
        <v>3203</v>
      </c>
      <c r="D199" s="7" t="s">
        <v>71</v>
      </c>
      <c r="G199" s="7">
        <v>6300411</v>
      </c>
      <c r="L199" s="7" t="s">
        <v>49</v>
      </c>
      <c r="M199" s="7" t="str">
        <f t="shared" si="3"/>
        <v/>
      </c>
      <c r="N199" s="7" t="s">
        <v>48</v>
      </c>
      <c r="O199" s="10" t="s">
        <v>48</v>
      </c>
      <c r="P199" s="7" t="s">
        <v>48</v>
      </c>
      <c r="Q199" s="11" t="s">
        <v>48</v>
      </c>
      <c r="R199" s="7">
        <v>1.4623818008800001E-5</v>
      </c>
      <c r="S199" s="10">
        <v>1.4623818008800001E-5</v>
      </c>
      <c r="T199" s="7">
        <v>221320</v>
      </c>
      <c r="U199" s="7" t="s">
        <v>86</v>
      </c>
    </row>
    <row r="200" spans="1:21" x14ac:dyDescent="0.25">
      <c r="A200" s="7" t="s">
        <v>14</v>
      </c>
      <c r="B200" s="7" t="s">
        <v>3375</v>
      </c>
      <c r="C200" s="7" t="s">
        <v>1312</v>
      </c>
      <c r="D200" s="7" t="s">
        <v>71</v>
      </c>
      <c r="F200" s="9">
        <v>110003814310</v>
      </c>
      <c r="G200" s="7">
        <v>7092511</v>
      </c>
      <c r="H200" s="7" t="s">
        <v>48</v>
      </c>
      <c r="I200" s="7" t="s">
        <v>48</v>
      </c>
      <c r="J200" s="7" t="s">
        <v>48</v>
      </c>
      <c r="K200" s="7" t="s">
        <v>48</v>
      </c>
      <c r="L200" s="7" t="s">
        <v>49</v>
      </c>
      <c r="M200" s="7" t="str">
        <f t="shared" si="3"/>
        <v/>
      </c>
      <c r="N200" s="7" t="s">
        <v>48</v>
      </c>
      <c r="O200" s="10" t="s">
        <v>48</v>
      </c>
      <c r="P200" s="7" t="s">
        <v>48</v>
      </c>
      <c r="Q200" s="11" t="s">
        <v>48</v>
      </c>
      <c r="R200" s="7">
        <v>2.3695665408800001E-3</v>
      </c>
      <c r="S200" s="10">
        <v>2.3695665408800001E-3</v>
      </c>
      <c r="T200" s="7">
        <v>221320</v>
      </c>
      <c r="U200" s="7" t="s">
        <v>86</v>
      </c>
    </row>
    <row r="201" spans="1:21" x14ac:dyDescent="0.25">
      <c r="A201" s="7" t="s">
        <v>14</v>
      </c>
      <c r="B201" s="7" t="s">
        <v>3379</v>
      </c>
      <c r="C201" s="7" t="s">
        <v>3380</v>
      </c>
      <c r="D201" s="7" t="s">
        <v>71</v>
      </c>
      <c r="G201" s="7">
        <v>18080911</v>
      </c>
      <c r="L201" s="7" t="s">
        <v>49</v>
      </c>
      <c r="M201" s="7" t="str">
        <f t="shared" si="3"/>
        <v/>
      </c>
      <c r="N201" s="7" t="s">
        <v>48</v>
      </c>
      <c r="O201" s="10" t="s">
        <v>48</v>
      </c>
      <c r="P201" s="7" t="s">
        <v>48</v>
      </c>
      <c r="Q201" s="11" t="s">
        <v>48</v>
      </c>
      <c r="R201" s="7">
        <v>5.3188241306199997E-5</v>
      </c>
      <c r="S201" s="10">
        <v>5.3188241306199997E-5</v>
      </c>
      <c r="T201" s="7">
        <v>221320</v>
      </c>
      <c r="U201" s="7" t="s">
        <v>86</v>
      </c>
    </row>
    <row r="202" spans="1:21" x14ac:dyDescent="0.25">
      <c r="A202" s="7" t="s">
        <v>14</v>
      </c>
      <c r="B202" s="7" t="s">
        <v>3399</v>
      </c>
      <c r="C202" s="7" t="s">
        <v>2505</v>
      </c>
      <c r="D202" s="7" t="s">
        <v>71</v>
      </c>
      <c r="G202" s="7">
        <v>6151011</v>
      </c>
      <c r="L202" s="7" t="s">
        <v>49</v>
      </c>
      <c r="M202" s="7" t="str">
        <f t="shared" si="3"/>
        <v/>
      </c>
      <c r="N202" s="7" t="s">
        <v>48</v>
      </c>
      <c r="O202" s="10" t="s">
        <v>48</v>
      </c>
      <c r="P202" s="7" t="s">
        <v>48</v>
      </c>
      <c r="Q202" s="11" t="s">
        <v>48</v>
      </c>
      <c r="R202" s="7">
        <v>1.6810133232200001E-4</v>
      </c>
      <c r="S202" s="10">
        <v>1.6810133232200001E-4</v>
      </c>
      <c r="T202" s="7">
        <v>221320</v>
      </c>
      <c r="U202" s="7" t="s">
        <v>86</v>
      </c>
    </row>
    <row r="203" spans="1:21" x14ac:dyDescent="0.25">
      <c r="A203" s="7" t="s">
        <v>14</v>
      </c>
      <c r="B203" s="7" t="s">
        <v>3416</v>
      </c>
      <c r="C203" s="7" t="s">
        <v>3417</v>
      </c>
      <c r="D203" s="7" t="s">
        <v>71</v>
      </c>
      <c r="G203" s="7">
        <v>6374811</v>
      </c>
      <c r="L203" s="7" t="s">
        <v>49</v>
      </c>
      <c r="M203" s="7" t="str">
        <f t="shared" si="3"/>
        <v/>
      </c>
      <c r="N203" s="7" t="s">
        <v>48</v>
      </c>
      <c r="O203" s="10" t="s">
        <v>48</v>
      </c>
      <c r="P203" s="7" t="s">
        <v>48</v>
      </c>
      <c r="Q203" s="11" t="s">
        <v>48</v>
      </c>
      <c r="R203" s="7">
        <v>2.06928839194E-5</v>
      </c>
      <c r="S203" s="10">
        <v>2.06928839194E-5</v>
      </c>
      <c r="T203" s="7">
        <v>221320</v>
      </c>
      <c r="U203" s="7" t="s">
        <v>86</v>
      </c>
    </row>
    <row r="204" spans="1:21" x14ac:dyDescent="0.25">
      <c r="A204" s="7" t="s">
        <v>14</v>
      </c>
      <c r="B204" s="7" t="s">
        <v>3428</v>
      </c>
      <c r="C204" s="7" t="s">
        <v>3429</v>
      </c>
      <c r="D204" s="7" t="s">
        <v>71</v>
      </c>
      <c r="G204" s="7">
        <v>6924311</v>
      </c>
      <c r="L204" s="7" t="s">
        <v>49</v>
      </c>
      <c r="M204" s="7" t="str">
        <f t="shared" si="3"/>
        <v/>
      </c>
      <c r="N204" s="7" t="s">
        <v>48</v>
      </c>
      <c r="O204" s="10" t="s">
        <v>48</v>
      </c>
      <c r="P204" s="7" t="s">
        <v>48</v>
      </c>
      <c r="Q204" s="11" t="s">
        <v>48</v>
      </c>
      <c r="R204" s="7">
        <v>1.73544440762E-5</v>
      </c>
      <c r="S204" s="10">
        <v>1.73544440762E-5</v>
      </c>
      <c r="T204" s="7">
        <v>221320</v>
      </c>
      <c r="U204" s="7" t="s">
        <v>86</v>
      </c>
    </row>
    <row r="205" spans="1:21" x14ac:dyDescent="0.25">
      <c r="A205" s="7" t="s">
        <v>14</v>
      </c>
      <c r="B205" s="7" t="s">
        <v>3440</v>
      </c>
      <c r="C205" s="7" t="s">
        <v>3441</v>
      </c>
      <c r="D205" s="7" t="s">
        <v>71</v>
      </c>
      <c r="G205" s="7">
        <v>7625611</v>
      </c>
      <c r="L205" s="7" t="s">
        <v>49</v>
      </c>
      <c r="M205" s="7" t="str">
        <f t="shared" si="3"/>
        <v/>
      </c>
      <c r="N205" s="7" t="s">
        <v>48</v>
      </c>
      <c r="O205" s="10" t="s">
        <v>48</v>
      </c>
      <c r="P205" s="7" t="s">
        <v>48</v>
      </c>
      <c r="Q205" s="11" t="s">
        <v>48</v>
      </c>
      <c r="R205" s="7">
        <v>1.44423810608E-5</v>
      </c>
      <c r="S205" s="10">
        <v>1.44423810608E-5</v>
      </c>
      <c r="T205" s="7">
        <v>221320</v>
      </c>
      <c r="U205" s="7" t="s">
        <v>86</v>
      </c>
    </row>
    <row r="206" spans="1:21" x14ac:dyDescent="0.25">
      <c r="A206" s="7" t="s">
        <v>14</v>
      </c>
      <c r="B206" s="7" t="s">
        <v>3442</v>
      </c>
      <c r="C206" s="7" t="s">
        <v>3443</v>
      </c>
      <c r="D206" s="7" t="s">
        <v>71</v>
      </c>
      <c r="G206" s="7">
        <v>9518311</v>
      </c>
      <c r="L206" s="7" t="s">
        <v>49</v>
      </c>
      <c r="M206" s="7" t="str">
        <f t="shared" si="3"/>
        <v/>
      </c>
      <c r="N206" s="7" t="s">
        <v>48</v>
      </c>
      <c r="O206" s="10" t="s">
        <v>48</v>
      </c>
      <c r="P206" s="7" t="s">
        <v>48</v>
      </c>
      <c r="Q206" s="11" t="s">
        <v>48</v>
      </c>
      <c r="R206" s="7">
        <v>6.5798109192199996E-5</v>
      </c>
      <c r="S206" s="10">
        <v>6.5798109192199996E-5</v>
      </c>
      <c r="T206" s="7">
        <v>221320</v>
      </c>
      <c r="U206" s="7" t="s">
        <v>86</v>
      </c>
    </row>
    <row r="207" spans="1:21" x14ac:dyDescent="0.25">
      <c r="A207" s="7" t="s">
        <v>14</v>
      </c>
      <c r="B207" s="7" t="s">
        <v>3444</v>
      </c>
      <c r="C207" s="7" t="s">
        <v>3445</v>
      </c>
      <c r="D207" s="7" t="s">
        <v>71</v>
      </c>
      <c r="G207" s="7">
        <v>9499711</v>
      </c>
      <c r="L207" s="7" t="s">
        <v>49</v>
      </c>
      <c r="M207" s="7" t="str">
        <f t="shared" si="3"/>
        <v/>
      </c>
      <c r="N207" s="7" t="s">
        <v>48</v>
      </c>
      <c r="O207" s="10" t="s">
        <v>48</v>
      </c>
      <c r="P207" s="7" t="s">
        <v>48</v>
      </c>
      <c r="Q207" s="11" t="s">
        <v>48</v>
      </c>
      <c r="R207" s="7">
        <v>1.4161153791400002E-6</v>
      </c>
      <c r="S207" s="10">
        <v>1.4161153791400002E-6</v>
      </c>
      <c r="T207" s="7">
        <v>221320</v>
      </c>
      <c r="U207" s="7" t="s">
        <v>86</v>
      </c>
    </row>
    <row r="208" spans="1:21" x14ac:dyDescent="0.25">
      <c r="A208" s="7" t="s">
        <v>14</v>
      </c>
      <c r="B208" s="7" t="s">
        <v>3446</v>
      </c>
      <c r="C208" s="7" t="s">
        <v>3447</v>
      </c>
      <c r="D208" s="7" t="s">
        <v>71</v>
      </c>
      <c r="F208" s="9">
        <v>110008813784</v>
      </c>
      <c r="G208" s="7">
        <v>6136211</v>
      </c>
      <c r="H208" s="7" t="s">
        <v>48</v>
      </c>
      <c r="I208" s="7" t="s">
        <v>48</v>
      </c>
      <c r="J208" s="7" t="s">
        <v>48</v>
      </c>
      <c r="K208" s="7" t="s">
        <v>48</v>
      </c>
      <c r="L208" s="7" t="s">
        <v>49</v>
      </c>
      <c r="M208" s="7" t="str">
        <f t="shared" si="3"/>
        <v/>
      </c>
      <c r="N208" s="7" t="s">
        <v>48</v>
      </c>
      <c r="O208" s="10" t="s">
        <v>48</v>
      </c>
      <c r="P208" s="7" t="s">
        <v>48</v>
      </c>
      <c r="Q208" s="11" t="s">
        <v>48</v>
      </c>
      <c r="R208" s="7">
        <v>1.3734776963599999E-4</v>
      </c>
      <c r="S208" s="10">
        <v>1.3734776963599999E-4</v>
      </c>
      <c r="T208" s="7">
        <v>221320</v>
      </c>
      <c r="U208" s="7" t="s">
        <v>86</v>
      </c>
    </row>
    <row r="209" spans="1:21" x14ac:dyDescent="0.25">
      <c r="A209" s="7" t="s">
        <v>14</v>
      </c>
      <c r="B209" s="7" t="s">
        <v>3450</v>
      </c>
      <c r="C209" s="7" t="s">
        <v>3451</v>
      </c>
      <c r="D209" s="7" t="s">
        <v>71</v>
      </c>
      <c r="F209" s="9">
        <v>110008808415</v>
      </c>
      <c r="G209" s="7">
        <v>7034711</v>
      </c>
      <c r="H209" s="7" t="s">
        <v>48</v>
      </c>
      <c r="I209" s="7" t="s">
        <v>48</v>
      </c>
      <c r="J209" s="7" t="s">
        <v>48</v>
      </c>
      <c r="K209" s="7" t="s">
        <v>48</v>
      </c>
      <c r="L209" s="7" t="s">
        <v>49</v>
      </c>
      <c r="M209" s="7" t="str">
        <f t="shared" si="3"/>
        <v/>
      </c>
      <c r="N209" s="7" t="s">
        <v>48</v>
      </c>
      <c r="O209" s="10" t="s">
        <v>48</v>
      </c>
      <c r="P209" s="7" t="s">
        <v>48</v>
      </c>
      <c r="Q209" s="11" t="s">
        <v>48</v>
      </c>
      <c r="R209" s="7">
        <v>2.15093501854E-4</v>
      </c>
      <c r="S209" s="10">
        <v>2.15093501854E-4</v>
      </c>
      <c r="T209" s="7">
        <v>221320</v>
      </c>
      <c r="U209" s="7" t="s">
        <v>86</v>
      </c>
    </row>
    <row r="210" spans="1:21" x14ac:dyDescent="0.25">
      <c r="A210" s="7" t="s">
        <v>14</v>
      </c>
      <c r="B210" s="7" t="s">
        <v>3452</v>
      </c>
      <c r="C210" s="7" t="s">
        <v>516</v>
      </c>
      <c r="D210" s="7" t="s">
        <v>71</v>
      </c>
      <c r="G210" s="7">
        <v>9499811</v>
      </c>
      <c r="L210" s="7" t="s">
        <v>49</v>
      </c>
      <c r="M210" s="7" t="str">
        <f t="shared" si="3"/>
        <v/>
      </c>
      <c r="N210" s="7" t="s">
        <v>48</v>
      </c>
      <c r="O210" s="10" t="s">
        <v>48</v>
      </c>
      <c r="P210" s="7" t="s">
        <v>48</v>
      </c>
      <c r="Q210" s="11" t="s">
        <v>48</v>
      </c>
      <c r="R210" s="7">
        <v>2.9574222523999998E-4</v>
      </c>
      <c r="S210" s="10">
        <v>2.9574222523999998E-4</v>
      </c>
      <c r="T210" s="7">
        <v>221320</v>
      </c>
      <c r="U210" s="7" t="s">
        <v>86</v>
      </c>
    </row>
    <row r="211" spans="1:21" x14ac:dyDescent="0.25">
      <c r="A211" s="7" t="s">
        <v>14</v>
      </c>
      <c r="B211" s="7" t="s">
        <v>3466</v>
      </c>
      <c r="C211" s="7" t="s">
        <v>3467</v>
      </c>
      <c r="D211" s="7" t="s">
        <v>58</v>
      </c>
      <c r="F211" s="9">
        <v>110056000857</v>
      </c>
      <c r="G211" s="7">
        <v>1312211</v>
      </c>
      <c r="H211" s="7" t="s">
        <v>48</v>
      </c>
      <c r="I211" s="7" t="s">
        <v>48</v>
      </c>
      <c r="J211" s="7" t="s">
        <v>48</v>
      </c>
      <c r="K211" s="7" t="s">
        <v>48</v>
      </c>
      <c r="L211" s="7" t="s">
        <v>49</v>
      </c>
      <c r="M211" s="7" t="str">
        <f t="shared" si="3"/>
        <v/>
      </c>
      <c r="N211" s="7" t="s">
        <v>48</v>
      </c>
      <c r="O211" s="10" t="s">
        <v>48</v>
      </c>
      <c r="P211" s="7" t="s">
        <v>48</v>
      </c>
      <c r="Q211" s="11" t="s">
        <v>48</v>
      </c>
      <c r="R211" s="7">
        <v>5.9503154281340001</v>
      </c>
      <c r="S211" s="10">
        <v>5.9503154281340001</v>
      </c>
      <c r="T211" s="7">
        <v>221320</v>
      </c>
      <c r="U211" s="7" t="s">
        <v>86</v>
      </c>
    </row>
    <row r="212" spans="1:21" x14ac:dyDescent="0.25">
      <c r="A212" s="7" t="s">
        <v>14</v>
      </c>
      <c r="B212" s="7" t="s">
        <v>3489</v>
      </c>
      <c r="C212" s="7" t="s">
        <v>3490</v>
      </c>
      <c r="D212" s="7" t="s">
        <v>122</v>
      </c>
      <c r="G212" s="7">
        <v>17126211</v>
      </c>
      <c r="L212" s="7" t="s">
        <v>49</v>
      </c>
      <c r="M212" s="7" t="str">
        <f t="shared" si="3"/>
        <v/>
      </c>
      <c r="N212" s="7" t="s">
        <v>48</v>
      </c>
      <c r="O212" s="10" t="s">
        <v>48</v>
      </c>
      <c r="P212" s="7" t="s">
        <v>48</v>
      </c>
      <c r="Q212" s="11" t="s">
        <v>48</v>
      </c>
      <c r="R212" s="7">
        <v>180.509895914194</v>
      </c>
      <c r="S212" s="10">
        <v>180.509895914194</v>
      </c>
      <c r="T212" s="7">
        <v>221320</v>
      </c>
      <c r="U212" s="7" t="s">
        <v>86</v>
      </c>
    </row>
    <row r="213" spans="1:21" x14ac:dyDescent="0.25">
      <c r="A213" s="7" t="s">
        <v>14</v>
      </c>
      <c r="B213" s="7" t="s">
        <v>3492</v>
      </c>
      <c r="C213" s="7" t="s">
        <v>3493</v>
      </c>
      <c r="D213" s="7" t="s">
        <v>71</v>
      </c>
      <c r="G213" s="7">
        <v>6300511</v>
      </c>
      <c r="L213" s="7" t="s">
        <v>49</v>
      </c>
      <c r="M213" s="7" t="str">
        <f t="shared" si="3"/>
        <v/>
      </c>
      <c r="N213" s="7" t="s">
        <v>48</v>
      </c>
      <c r="O213" s="10" t="s">
        <v>48</v>
      </c>
      <c r="P213" s="7" t="s">
        <v>48</v>
      </c>
      <c r="Q213" s="11" t="s">
        <v>48</v>
      </c>
      <c r="R213" s="7">
        <v>8.9248834721200007E-5</v>
      </c>
      <c r="S213" s="10">
        <v>8.9248834721200007E-5</v>
      </c>
      <c r="T213" s="7">
        <v>221320</v>
      </c>
      <c r="U213" s="7" t="s">
        <v>86</v>
      </c>
    </row>
    <row r="214" spans="1:21" x14ac:dyDescent="0.25">
      <c r="A214" s="7" t="s">
        <v>14</v>
      </c>
      <c r="B214" s="7" t="s">
        <v>3586</v>
      </c>
      <c r="C214" s="7" t="s">
        <v>3587</v>
      </c>
      <c r="D214" s="7" t="s">
        <v>71</v>
      </c>
      <c r="G214" s="7">
        <v>7136011</v>
      </c>
      <c r="L214" s="7" t="s">
        <v>49</v>
      </c>
      <c r="M214" s="7" t="str">
        <f t="shared" si="3"/>
        <v/>
      </c>
      <c r="N214" s="7" t="s">
        <v>48</v>
      </c>
      <c r="O214" s="10" t="s">
        <v>48</v>
      </c>
      <c r="P214" s="7" t="s">
        <v>48</v>
      </c>
      <c r="Q214" s="11" t="s">
        <v>48</v>
      </c>
      <c r="R214" s="7">
        <v>4.4198040532800003E-5</v>
      </c>
      <c r="S214" s="10">
        <v>4.4198040532800003E-5</v>
      </c>
      <c r="T214" s="7">
        <v>221320</v>
      </c>
      <c r="U214" s="7" t="s">
        <v>86</v>
      </c>
    </row>
    <row r="215" spans="1:21" x14ac:dyDescent="0.25">
      <c r="A215" s="7" t="s">
        <v>14</v>
      </c>
      <c r="B215" s="7" t="s">
        <v>3606</v>
      </c>
      <c r="C215" s="7" t="s">
        <v>3607</v>
      </c>
      <c r="D215" s="7" t="s">
        <v>71</v>
      </c>
      <c r="G215" s="7">
        <v>6319911</v>
      </c>
      <c r="L215" s="7" t="s">
        <v>49</v>
      </c>
      <c r="M215" s="7" t="str">
        <f t="shared" si="3"/>
        <v/>
      </c>
      <c r="N215" s="7" t="s">
        <v>48</v>
      </c>
      <c r="O215" s="10" t="s">
        <v>48</v>
      </c>
      <c r="P215" s="7" t="s">
        <v>48</v>
      </c>
      <c r="Q215" s="11" t="s">
        <v>48</v>
      </c>
      <c r="R215" s="7">
        <v>8.0494501980200007E-5</v>
      </c>
      <c r="S215" s="10">
        <v>8.0494501980200007E-5</v>
      </c>
      <c r="T215" s="7">
        <v>221320</v>
      </c>
      <c r="U215" s="7" t="s">
        <v>86</v>
      </c>
    </row>
    <row r="216" spans="1:21" x14ac:dyDescent="0.25">
      <c r="A216" s="7" t="s">
        <v>14</v>
      </c>
      <c r="B216" s="7" t="s">
        <v>3652</v>
      </c>
      <c r="C216" s="7" t="s">
        <v>845</v>
      </c>
      <c r="D216" s="7" t="s">
        <v>165</v>
      </c>
      <c r="F216" s="9">
        <v>110044341940</v>
      </c>
      <c r="H216" s="7" t="s">
        <v>48</v>
      </c>
      <c r="I216" s="7" t="s">
        <v>49</v>
      </c>
      <c r="J216" s="7" t="s">
        <v>48</v>
      </c>
      <c r="K216" s="7" t="s">
        <v>48</v>
      </c>
      <c r="L216" s="7" t="s">
        <v>48</v>
      </c>
      <c r="M216" s="7">
        <f t="shared" si="3"/>
        <v>1</v>
      </c>
      <c r="N216" s="7" t="s">
        <v>48</v>
      </c>
      <c r="O216" s="10">
        <v>0</v>
      </c>
      <c r="P216" s="7" t="s">
        <v>48</v>
      </c>
      <c r="Q216" s="11" t="s">
        <v>48</v>
      </c>
      <c r="R216" s="7" t="s">
        <v>48</v>
      </c>
      <c r="S216" s="10">
        <v>0</v>
      </c>
      <c r="T216" s="13" t="e">
        <v>#N/A</v>
      </c>
      <c r="U216" s="13" t="e">
        <v>#N/A</v>
      </c>
    </row>
    <row r="217" spans="1:21" x14ac:dyDescent="0.25">
      <c r="A217" s="7" t="s">
        <v>14</v>
      </c>
      <c r="B217" s="7" t="s">
        <v>3743</v>
      </c>
      <c r="C217" s="7" t="s">
        <v>3744</v>
      </c>
      <c r="D217" s="7" t="s">
        <v>71</v>
      </c>
      <c r="G217" s="7">
        <v>13712511</v>
      </c>
      <c r="L217" s="7" t="s">
        <v>49</v>
      </c>
      <c r="M217" s="7" t="str">
        <f t="shared" si="3"/>
        <v/>
      </c>
      <c r="N217" s="7" t="s">
        <v>48</v>
      </c>
      <c r="O217" s="10" t="s">
        <v>48</v>
      </c>
      <c r="P217" s="7" t="s">
        <v>48</v>
      </c>
      <c r="Q217" s="11" t="s">
        <v>48</v>
      </c>
      <c r="R217" s="7">
        <v>2.4403269505999999E-5</v>
      </c>
      <c r="S217" s="10">
        <v>2.4403269505999999E-5</v>
      </c>
      <c r="T217" s="7">
        <v>221320</v>
      </c>
      <c r="U217" s="7" t="s">
        <v>86</v>
      </c>
    </row>
    <row r="218" spans="1:21" x14ac:dyDescent="0.25">
      <c r="A218" s="7" t="s">
        <v>14</v>
      </c>
      <c r="B218" s="7" t="s">
        <v>3745</v>
      </c>
      <c r="C218" s="7" t="s">
        <v>3746</v>
      </c>
      <c r="D218" s="7" t="s">
        <v>71</v>
      </c>
      <c r="F218" s="9">
        <v>110008816433</v>
      </c>
      <c r="G218" s="7">
        <v>6374911</v>
      </c>
      <c r="H218" s="7" t="s">
        <v>48</v>
      </c>
      <c r="I218" s="7" t="s">
        <v>48</v>
      </c>
      <c r="J218" s="7" t="s">
        <v>48</v>
      </c>
      <c r="K218" s="7" t="s">
        <v>48</v>
      </c>
      <c r="L218" s="7" t="s">
        <v>49</v>
      </c>
      <c r="M218" s="7" t="str">
        <f t="shared" si="3"/>
        <v/>
      </c>
      <c r="N218" s="7" t="s">
        <v>48</v>
      </c>
      <c r="O218" s="10" t="s">
        <v>48</v>
      </c>
      <c r="P218" s="7" t="s">
        <v>48</v>
      </c>
      <c r="Q218" s="11" t="s">
        <v>48</v>
      </c>
      <c r="R218" s="7">
        <v>7.1794600323600005E-5</v>
      </c>
      <c r="S218" s="10">
        <v>7.1794600323600005E-5</v>
      </c>
      <c r="T218" s="7">
        <v>221320</v>
      </c>
      <c r="U218" s="7" t="s">
        <v>86</v>
      </c>
    </row>
    <row r="219" spans="1:21" x14ac:dyDescent="0.25">
      <c r="A219" s="7" t="s">
        <v>14</v>
      </c>
      <c r="B219" s="7" t="s">
        <v>3747</v>
      </c>
      <c r="C219" s="7" t="s">
        <v>3748</v>
      </c>
      <c r="D219" s="7" t="s">
        <v>71</v>
      </c>
      <c r="G219" s="7">
        <v>7119211</v>
      </c>
      <c r="L219" s="7" t="s">
        <v>49</v>
      </c>
      <c r="M219" s="7" t="str">
        <f t="shared" si="3"/>
        <v/>
      </c>
      <c r="N219" s="7" t="s">
        <v>48</v>
      </c>
      <c r="O219" s="10" t="s">
        <v>48</v>
      </c>
      <c r="P219" s="7" t="s">
        <v>48</v>
      </c>
      <c r="Q219" s="11" t="s">
        <v>48</v>
      </c>
      <c r="R219" s="7">
        <v>7.0515469840199988E-5</v>
      </c>
      <c r="S219" s="10">
        <v>7.0515469840199988E-5</v>
      </c>
      <c r="T219" s="7">
        <v>221320</v>
      </c>
      <c r="U219" s="7" t="s">
        <v>86</v>
      </c>
    </row>
    <row r="220" spans="1:21" x14ac:dyDescent="0.25">
      <c r="A220" s="7" t="s">
        <v>14</v>
      </c>
      <c r="B220" s="7" t="s">
        <v>3749</v>
      </c>
      <c r="C220" s="7" t="s">
        <v>3750</v>
      </c>
      <c r="D220" s="7" t="s">
        <v>71</v>
      </c>
      <c r="G220" s="7">
        <v>13713811</v>
      </c>
      <c r="L220" s="7" t="s">
        <v>49</v>
      </c>
      <c r="M220" s="7" t="str">
        <f t="shared" si="3"/>
        <v/>
      </c>
      <c r="N220" s="7" t="s">
        <v>48</v>
      </c>
      <c r="O220" s="10" t="s">
        <v>48</v>
      </c>
      <c r="P220" s="7" t="s">
        <v>48</v>
      </c>
      <c r="Q220" s="11" t="s">
        <v>48</v>
      </c>
      <c r="R220" s="7">
        <v>1.0187684630199999E-6</v>
      </c>
      <c r="S220" s="10">
        <v>1.0187684630199999E-6</v>
      </c>
      <c r="T220" s="7">
        <v>221320</v>
      </c>
      <c r="U220" s="7" t="s">
        <v>86</v>
      </c>
    </row>
    <row r="221" spans="1:21" x14ac:dyDescent="0.25">
      <c r="A221" s="7" t="s">
        <v>14</v>
      </c>
      <c r="B221" s="7" t="s">
        <v>3761</v>
      </c>
      <c r="C221" s="7" t="s">
        <v>3762</v>
      </c>
      <c r="D221" s="7" t="s">
        <v>71</v>
      </c>
      <c r="F221" s="9">
        <v>110008802625</v>
      </c>
      <c r="G221" s="7">
        <v>6290611</v>
      </c>
      <c r="H221" s="7" t="s">
        <v>48</v>
      </c>
      <c r="I221" s="7" t="s">
        <v>48</v>
      </c>
      <c r="J221" s="7" t="s">
        <v>48</v>
      </c>
      <c r="K221" s="7" t="s">
        <v>48</v>
      </c>
      <c r="L221" s="7" t="s">
        <v>49</v>
      </c>
      <c r="M221" s="7" t="str">
        <f t="shared" si="3"/>
        <v/>
      </c>
      <c r="N221" s="7" t="s">
        <v>48</v>
      </c>
      <c r="O221" s="10" t="s">
        <v>48</v>
      </c>
      <c r="P221" s="7" t="s">
        <v>48</v>
      </c>
      <c r="Q221" s="11" t="s">
        <v>48</v>
      </c>
      <c r="R221" s="7">
        <v>5.9239163521999997E-5</v>
      </c>
      <c r="S221" s="10">
        <v>5.9239163521999997E-5</v>
      </c>
      <c r="T221" s="7">
        <v>221320</v>
      </c>
      <c r="U221" s="7" t="s">
        <v>86</v>
      </c>
    </row>
    <row r="222" spans="1:21" x14ac:dyDescent="0.25">
      <c r="A222" s="7" t="s">
        <v>14</v>
      </c>
      <c r="B222" s="7" t="s">
        <v>3763</v>
      </c>
      <c r="C222" s="7" t="s">
        <v>3764</v>
      </c>
      <c r="D222" s="7" t="s">
        <v>71</v>
      </c>
      <c r="G222" s="7">
        <v>7487711</v>
      </c>
      <c r="L222" s="7" t="s">
        <v>49</v>
      </c>
      <c r="M222" s="7" t="str">
        <f t="shared" si="3"/>
        <v/>
      </c>
      <c r="N222" s="7" t="s">
        <v>48</v>
      </c>
      <c r="O222" s="10" t="s">
        <v>48</v>
      </c>
      <c r="P222" s="7" t="s">
        <v>48</v>
      </c>
      <c r="Q222" s="11" t="s">
        <v>48</v>
      </c>
      <c r="R222" s="7">
        <v>3.3502332448200003E-5</v>
      </c>
      <c r="S222" s="10">
        <v>3.3502332448200003E-5</v>
      </c>
      <c r="T222" s="7">
        <v>221320</v>
      </c>
      <c r="U222" s="7" t="s">
        <v>86</v>
      </c>
    </row>
    <row r="223" spans="1:21" x14ac:dyDescent="0.25">
      <c r="A223" s="7" t="s">
        <v>14</v>
      </c>
      <c r="B223" s="7" t="s">
        <v>3778</v>
      </c>
      <c r="C223" s="7" t="s">
        <v>3779</v>
      </c>
      <c r="D223" s="7" t="s">
        <v>71</v>
      </c>
      <c r="F223" s="9">
        <v>110012609588</v>
      </c>
      <c r="G223" s="7">
        <v>7092411</v>
      </c>
      <c r="H223" s="7" t="s">
        <v>48</v>
      </c>
      <c r="I223" s="7" t="s">
        <v>48</v>
      </c>
      <c r="J223" s="7" t="s">
        <v>48</v>
      </c>
      <c r="K223" s="7" t="s">
        <v>48</v>
      </c>
      <c r="L223" s="7" t="s">
        <v>49</v>
      </c>
      <c r="M223" s="7" t="str">
        <f t="shared" si="3"/>
        <v/>
      </c>
      <c r="N223" s="7" t="s">
        <v>48</v>
      </c>
      <c r="O223" s="10" t="s">
        <v>48</v>
      </c>
      <c r="P223" s="7" t="s">
        <v>48</v>
      </c>
      <c r="Q223" s="11" t="s">
        <v>48</v>
      </c>
      <c r="R223" s="7">
        <v>1.0623133305399999E-4</v>
      </c>
      <c r="S223" s="10">
        <v>1.0623133305399999E-4</v>
      </c>
      <c r="T223" s="7">
        <v>221320</v>
      </c>
      <c r="U223" s="7" t="s">
        <v>86</v>
      </c>
    </row>
    <row r="224" spans="1:21" x14ac:dyDescent="0.25">
      <c r="A224" s="7" t="s">
        <v>14</v>
      </c>
      <c r="B224" s="7" t="s">
        <v>3784</v>
      </c>
      <c r="C224" s="7" t="s">
        <v>3785</v>
      </c>
      <c r="D224" s="7" t="s">
        <v>58</v>
      </c>
      <c r="F224" s="9">
        <v>110045515180</v>
      </c>
      <c r="H224" s="7" t="s">
        <v>48</v>
      </c>
      <c r="I224" s="7" t="s">
        <v>49</v>
      </c>
      <c r="J224" s="7" t="s">
        <v>48</v>
      </c>
      <c r="K224" s="7" t="s">
        <v>48</v>
      </c>
      <c r="L224" s="7" t="s">
        <v>48</v>
      </c>
      <c r="M224" s="7">
        <f t="shared" si="3"/>
        <v>1</v>
      </c>
      <c r="N224" s="7" t="s">
        <v>48</v>
      </c>
      <c r="O224" s="10">
        <v>0</v>
      </c>
      <c r="P224" s="7" t="s">
        <v>48</v>
      </c>
      <c r="Q224" s="11" t="s">
        <v>48</v>
      </c>
      <c r="R224" s="7" t="s">
        <v>48</v>
      </c>
      <c r="S224" s="10">
        <v>0</v>
      </c>
      <c r="T224" s="13">
        <v>312120</v>
      </c>
      <c r="U224" s="13" t="s">
        <v>2569</v>
      </c>
    </row>
    <row r="225" spans="1:21" x14ac:dyDescent="0.25">
      <c r="A225" s="7" t="s">
        <v>14</v>
      </c>
      <c r="B225" s="7" t="s">
        <v>3829</v>
      </c>
      <c r="C225" s="7" t="s">
        <v>3830</v>
      </c>
      <c r="D225" s="7" t="s">
        <v>71</v>
      </c>
      <c r="F225" s="9">
        <v>110039756056</v>
      </c>
      <c r="G225" s="7">
        <v>7116111</v>
      </c>
      <c r="H225" s="7" t="s">
        <v>48</v>
      </c>
      <c r="I225" s="7" t="s">
        <v>48</v>
      </c>
      <c r="J225" s="7" t="s">
        <v>48</v>
      </c>
      <c r="K225" s="7" t="s">
        <v>48</v>
      </c>
      <c r="L225" s="7" t="s">
        <v>49</v>
      </c>
      <c r="M225" s="7" t="str">
        <f t="shared" si="3"/>
        <v/>
      </c>
      <c r="N225" s="7" t="s">
        <v>48</v>
      </c>
      <c r="O225" s="10" t="s">
        <v>48</v>
      </c>
      <c r="P225" s="7" t="s">
        <v>48</v>
      </c>
      <c r="Q225" s="11" t="s">
        <v>48</v>
      </c>
      <c r="R225" s="7">
        <v>4.21750185626E-6</v>
      </c>
      <c r="S225" s="10">
        <v>4.21750185626E-6</v>
      </c>
      <c r="T225" s="7">
        <v>221320</v>
      </c>
      <c r="U225" s="7" t="s">
        <v>86</v>
      </c>
    </row>
    <row r="226" spans="1:21" x14ac:dyDescent="0.25">
      <c r="A226" s="7" t="s">
        <v>14</v>
      </c>
      <c r="B226" s="7" t="s">
        <v>3845</v>
      </c>
      <c r="C226" s="7" t="s">
        <v>3846</v>
      </c>
      <c r="D226" s="7" t="s">
        <v>71</v>
      </c>
      <c r="F226" s="9">
        <v>110064169554</v>
      </c>
      <c r="G226" s="7">
        <v>16320411</v>
      </c>
      <c r="H226" s="7" t="s">
        <v>48</v>
      </c>
      <c r="I226" s="7" t="s">
        <v>48</v>
      </c>
      <c r="J226" s="7" t="s">
        <v>48</v>
      </c>
      <c r="K226" s="7" t="s">
        <v>48</v>
      </c>
      <c r="L226" s="7" t="s">
        <v>49</v>
      </c>
      <c r="M226" s="7" t="str">
        <f t="shared" si="3"/>
        <v/>
      </c>
      <c r="N226" s="7" t="s">
        <v>48</v>
      </c>
      <c r="O226" s="10" t="s">
        <v>48</v>
      </c>
      <c r="P226" s="7" t="s">
        <v>48</v>
      </c>
      <c r="Q226" s="11" t="s">
        <v>48</v>
      </c>
      <c r="R226" s="7">
        <v>2.9038983527400005E-7</v>
      </c>
      <c r="S226" s="10">
        <v>2.9038983527400005E-7</v>
      </c>
      <c r="T226" s="7">
        <v>221320</v>
      </c>
      <c r="U226" s="7" t="s">
        <v>86</v>
      </c>
    </row>
    <row r="227" spans="1:21" x14ac:dyDescent="0.25">
      <c r="A227" s="7" t="s">
        <v>14</v>
      </c>
      <c r="B227" s="7" t="s">
        <v>4081</v>
      </c>
      <c r="C227" s="7" t="s">
        <v>2776</v>
      </c>
      <c r="D227" s="7" t="s">
        <v>71</v>
      </c>
      <c r="F227" s="9">
        <v>110008810974</v>
      </c>
      <c r="G227" s="7">
        <v>7135911</v>
      </c>
      <c r="H227" s="7" t="s">
        <v>48</v>
      </c>
      <c r="I227" s="7" t="s">
        <v>48</v>
      </c>
      <c r="J227" s="7" t="s">
        <v>48</v>
      </c>
      <c r="K227" s="7" t="s">
        <v>48</v>
      </c>
      <c r="L227" s="7" t="s">
        <v>49</v>
      </c>
      <c r="M227" s="7" t="str">
        <f t="shared" si="3"/>
        <v/>
      </c>
      <c r="N227" s="7" t="s">
        <v>48</v>
      </c>
      <c r="O227" s="10" t="s">
        <v>48</v>
      </c>
      <c r="P227" s="7" t="s">
        <v>48</v>
      </c>
      <c r="Q227" s="11" t="s">
        <v>48</v>
      </c>
      <c r="R227" s="7">
        <v>3.0055030436200001E-5</v>
      </c>
      <c r="S227" s="10">
        <v>3.0055030436200001E-5</v>
      </c>
      <c r="T227" s="7">
        <v>221320</v>
      </c>
      <c r="U227" s="7" t="s">
        <v>86</v>
      </c>
    </row>
    <row r="228" spans="1:21" x14ac:dyDescent="0.25">
      <c r="A228" s="7" t="s">
        <v>14</v>
      </c>
      <c r="B228" s="7" t="s">
        <v>4085</v>
      </c>
      <c r="C228" s="7" t="s">
        <v>4086</v>
      </c>
      <c r="D228" s="7" t="s">
        <v>71</v>
      </c>
      <c r="G228" s="7">
        <v>7135811</v>
      </c>
      <c r="L228" s="7" t="s">
        <v>49</v>
      </c>
      <c r="M228" s="7" t="str">
        <f t="shared" si="3"/>
        <v/>
      </c>
      <c r="N228" s="7" t="s">
        <v>48</v>
      </c>
      <c r="O228" s="10" t="s">
        <v>48</v>
      </c>
      <c r="P228" s="7" t="s">
        <v>48</v>
      </c>
      <c r="Q228" s="11" t="s">
        <v>48</v>
      </c>
      <c r="R228" s="7">
        <v>3.5198767911999997E-5</v>
      </c>
      <c r="S228" s="10">
        <v>3.5198767911999997E-5</v>
      </c>
      <c r="T228" s="7">
        <v>221320</v>
      </c>
      <c r="U228" s="7" t="s">
        <v>86</v>
      </c>
    </row>
    <row r="229" spans="1:21" x14ac:dyDescent="0.25">
      <c r="A229" s="7" t="s">
        <v>14</v>
      </c>
      <c r="B229" s="7" t="s">
        <v>4109</v>
      </c>
      <c r="C229" s="7" t="s">
        <v>2355</v>
      </c>
      <c r="D229" s="7" t="s">
        <v>71</v>
      </c>
      <c r="F229" s="9">
        <v>110007601666</v>
      </c>
      <c r="G229" s="7">
        <v>6319811</v>
      </c>
      <c r="H229" s="7" t="s">
        <v>48</v>
      </c>
      <c r="I229" s="7" t="s">
        <v>48</v>
      </c>
      <c r="J229" s="7" t="s">
        <v>48</v>
      </c>
      <c r="K229" s="7" t="s">
        <v>48</v>
      </c>
      <c r="L229" s="7" t="s">
        <v>49</v>
      </c>
      <c r="M229" s="7" t="str">
        <f t="shared" si="3"/>
        <v/>
      </c>
      <c r="N229" s="7" t="s">
        <v>48</v>
      </c>
      <c r="O229" s="10" t="s">
        <v>48</v>
      </c>
      <c r="P229" s="7" t="s">
        <v>48</v>
      </c>
      <c r="Q229" s="11" t="s">
        <v>48</v>
      </c>
      <c r="R229" s="7">
        <v>1.2709658207399999E-4</v>
      </c>
      <c r="S229" s="10">
        <v>1.2709658207399999E-4</v>
      </c>
      <c r="T229" s="7">
        <v>221320</v>
      </c>
      <c r="U229" s="7" t="s">
        <v>86</v>
      </c>
    </row>
    <row r="230" spans="1:21" x14ac:dyDescent="0.25">
      <c r="A230" s="7" t="s">
        <v>14</v>
      </c>
      <c r="B230" s="7" t="s">
        <v>4116</v>
      </c>
      <c r="C230" s="7" t="s">
        <v>84</v>
      </c>
      <c r="D230" s="7" t="s">
        <v>85</v>
      </c>
      <c r="G230" s="7">
        <v>3967011</v>
      </c>
      <c r="L230" s="7" t="s">
        <v>49</v>
      </c>
      <c r="M230" s="7" t="str">
        <f t="shared" si="3"/>
        <v/>
      </c>
      <c r="N230" s="7" t="s">
        <v>48</v>
      </c>
      <c r="O230" s="10" t="s">
        <v>48</v>
      </c>
      <c r="P230" s="7" t="s">
        <v>48</v>
      </c>
      <c r="Q230" s="11" t="s">
        <v>48</v>
      </c>
      <c r="R230" s="7">
        <v>849.30635358800009</v>
      </c>
      <c r="S230" s="10">
        <v>849.30635358800009</v>
      </c>
      <c r="T230" s="7">
        <v>325110</v>
      </c>
      <c r="U230" s="7" t="s">
        <v>1177</v>
      </c>
    </row>
    <row r="231" spans="1:21" x14ac:dyDescent="0.25">
      <c r="A231" s="7" t="s">
        <v>14</v>
      </c>
      <c r="B231" s="7" t="s">
        <v>4170</v>
      </c>
      <c r="C231" s="7" t="s">
        <v>4171</v>
      </c>
      <c r="D231" s="7" t="s">
        <v>188</v>
      </c>
      <c r="F231" s="9">
        <v>110041973460</v>
      </c>
      <c r="H231" s="7" t="s">
        <v>48</v>
      </c>
      <c r="I231" s="7" t="s">
        <v>49</v>
      </c>
      <c r="J231" s="7" t="s">
        <v>48</v>
      </c>
      <c r="K231" s="7" t="s">
        <v>48</v>
      </c>
      <c r="L231" s="7" t="s">
        <v>48</v>
      </c>
      <c r="M231" s="7">
        <f t="shared" si="3"/>
        <v>1</v>
      </c>
      <c r="N231" s="7" t="s">
        <v>48</v>
      </c>
      <c r="O231" s="10">
        <v>0</v>
      </c>
      <c r="P231" s="7" t="s">
        <v>48</v>
      </c>
      <c r="Q231" s="11" t="s">
        <v>48</v>
      </c>
      <c r="R231" s="7" t="s">
        <v>48</v>
      </c>
      <c r="S231" s="10">
        <v>0</v>
      </c>
      <c r="T231" s="13">
        <v>221320</v>
      </c>
      <c r="U231" s="13" t="s">
        <v>86</v>
      </c>
    </row>
    <row r="232" spans="1:21" x14ac:dyDescent="0.25">
      <c r="A232" s="7" t="s">
        <v>14</v>
      </c>
      <c r="B232" s="7" t="s">
        <v>4231</v>
      </c>
      <c r="C232" s="7" t="s">
        <v>4232</v>
      </c>
      <c r="D232" s="7" t="s">
        <v>71</v>
      </c>
      <c r="F232" s="9">
        <v>110006650533</v>
      </c>
      <c r="G232" s="7">
        <v>6205111</v>
      </c>
      <c r="H232" s="7" t="s">
        <v>48</v>
      </c>
      <c r="I232" s="7" t="s">
        <v>48</v>
      </c>
      <c r="J232" s="7" t="s">
        <v>48</v>
      </c>
      <c r="K232" s="7" t="s">
        <v>48</v>
      </c>
      <c r="L232" s="7" t="s">
        <v>49</v>
      </c>
      <c r="M232" s="7" t="str">
        <f t="shared" si="3"/>
        <v/>
      </c>
      <c r="N232" s="7" t="s">
        <v>48</v>
      </c>
      <c r="O232" s="10" t="s">
        <v>48</v>
      </c>
      <c r="P232" s="7" t="s">
        <v>48</v>
      </c>
      <c r="Q232" s="11" t="s">
        <v>48</v>
      </c>
      <c r="R232" s="7">
        <v>1.0940647964400001E-5</v>
      </c>
      <c r="S232" s="10">
        <v>1.0940647964400001E-5</v>
      </c>
      <c r="T232" s="7">
        <v>221320</v>
      </c>
      <c r="U232" s="7" t="s">
        <v>86</v>
      </c>
    </row>
    <row r="233" spans="1:21" x14ac:dyDescent="0.25">
      <c r="A233" s="7" t="s">
        <v>14</v>
      </c>
      <c r="B233" s="7" t="s">
        <v>4234</v>
      </c>
      <c r="C233" s="7" t="s">
        <v>4235</v>
      </c>
      <c r="D233" s="7" t="s">
        <v>71</v>
      </c>
      <c r="G233" s="7">
        <v>7008111</v>
      </c>
      <c r="L233" s="7" t="s">
        <v>49</v>
      </c>
      <c r="M233" s="7" t="str">
        <f t="shared" si="3"/>
        <v/>
      </c>
      <c r="N233" s="7" t="s">
        <v>48</v>
      </c>
      <c r="O233" s="10" t="s">
        <v>48</v>
      </c>
      <c r="P233" s="7" t="s">
        <v>48</v>
      </c>
      <c r="Q233" s="11" t="s">
        <v>48</v>
      </c>
      <c r="R233" s="7">
        <v>1.3616842947399998E-5</v>
      </c>
      <c r="S233" s="10">
        <v>1.3616842947399998E-5</v>
      </c>
      <c r="T233" s="7">
        <v>221320</v>
      </c>
      <c r="U233" s="7" t="s">
        <v>86</v>
      </c>
    </row>
    <row r="234" spans="1:21" x14ac:dyDescent="0.25">
      <c r="A234" s="7" t="s">
        <v>14</v>
      </c>
      <c r="B234" s="7" t="s">
        <v>4236</v>
      </c>
      <c r="C234" s="7" t="s">
        <v>4237</v>
      </c>
      <c r="D234" s="7" t="s">
        <v>144</v>
      </c>
      <c r="F234" s="9">
        <v>110071163087</v>
      </c>
      <c r="G234" s="7">
        <v>19078111</v>
      </c>
      <c r="H234" s="7" t="s">
        <v>48</v>
      </c>
      <c r="I234" s="7" t="s">
        <v>48</v>
      </c>
      <c r="J234" s="7" t="s">
        <v>48</v>
      </c>
      <c r="K234" s="7" t="s">
        <v>48</v>
      </c>
      <c r="L234" s="7" t="s">
        <v>49</v>
      </c>
      <c r="M234" s="7" t="str">
        <f t="shared" si="3"/>
        <v/>
      </c>
      <c r="N234" s="7" t="s">
        <v>48</v>
      </c>
      <c r="O234" s="10" t="s">
        <v>48</v>
      </c>
      <c r="P234" s="7" t="s">
        <v>48</v>
      </c>
      <c r="Q234" s="11" t="s">
        <v>48</v>
      </c>
      <c r="R234" s="7">
        <v>3.1570028952000002E-4</v>
      </c>
      <c r="S234" s="10">
        <v>3.1570028952000002E-4</v>
      </c>
      <c r="T234" s="7">
        <v>221320</v>
      </c>
      <c r="U234" s="7" t="s">
        <v>86</v>
      </c>
    </row>
    <row r="235" spans="1:21" x14ac:dyDescent="0.25">
      <c r="A235" s="7" t="s">
        <v>14</v>
      </c>
      <c r="B235" s="7" t="s">
        <v>4244</v>
      </c>
      <c r="C235" s="7" t="s">
        <v>225</v>
      </c>
      <c r="D235" s="7" t="s">
        <v>58</v>
      </c>
      <c r="G235" s="7">
        <v>18664711</v>
      </c>
      <c r="L235" s="7" t="s">
        <v>49</v>
      </c>
      <c r="M235" s="7" t="str">
        <f t="shared" si="3"/>
        <v/>
      </c>
      <c r="N235" s="7" t="s">
        <v>48</v>
      </c>
      <c r="O235" s="10" t="s">
        <v>48</v>
      </c>
      <c r="P235" s="7" t="s">
        <v>48</v>
      </c>
      <c r="Q235" s="11" t="s">
        <v>48</v>
      </c>
      <c r="R235" s="7">
        <v>12.301125703435799</v>
      </c>
      <c r="S235" s="10">
        <v>12.301125703435799</v>
      </c>
      <c r="T235" s="7">
        <v>221320</v>
      </c>
      <c r="U235" s="7" t="s">
        <v>86</v>
      </c>
    </row>
    <row r="236" spans="1:21" x14ac:dyDescent="0.25">
      <c r="A236" s="7" t="s">
        <v>14</v>
      </c>
      <c r="B236" s="7" t="s">
        <v>4266</v>
      </c>
      <c r="C236" s="7" t="s">
        <v>4267</v>
      </c>
      <c r="D236" s="7" t="s">
        <v>71</v>
      </c>
      <c r="G236" s="7">
        <v>7163311</v>
      </c>
      <c r="L236" s="7" t="s">
        <v>49</v>
      </c>
      <c r="M236" s="7" t="str">
        <f t="shared" si="3"/>
        <v/>
      </c>
      <c r="N236" s="7" t="s">
        <v>48</v>
      </c>
      <c r="O236" s="10" t="s">
        <v>48</v>
      </c>
      <c r="P236" s="7" t="s">
        <v>48</v>
      </c>
      <c r="Q236" s="11" t="s">
        <v>48</v>
      </c>
      <c r="R236" s="7">
        <v>2.3550515850400002E-4</v>
      </c>
      <c r="S236" s="10">
        <v>2.3550515850400002E-4</v>
      </c>
      <c r="T236" s="7">
        <v>221320</v>
      </c>
      <c r="U236" s="7" t="s">
        <v>86</v>
      </c>
    </row>
    <row r="237" spans="1:21" x14ac:dyDescent="0.25">
      <c r="A237" s="7" t="s">
        <v>14</v>
      </c>
      <c r="B237" s="7" t="s">
        <v>4282</v>
      </c>
      <c r="C237" s="7" t="s">
        <v>4283</v>
      </c>
      <c r="D237" s="7" t="s">
        <v>71</v>
      </c>
      <c r="F237" s="9">
        <v>110008816013</v>
      </c>
      <c r="G237" s="7">
        <v>6304811</v>
      </c>
      <c r="H237" s="7" t="s">
        <v>48</v>
      </c>
      <c r="I237" s="7" t="s">
        <v>48</v>
      </c>
      <c r="J237" s="7" t="s">
        <v>48</v>
      </c>
      <c r="K237" s="7" t="s">
        <v>48</v>
      </c>
      <c r="L237" s="7" t="s">
        <v>49</v>
      </c>
      <c r="M237" s="7" t="str">
        <f t="shared" si="3"/>
        <v/>
      </c>
      <c r="N237" s="7" t="s">
        <v>48</v>
      </c>
      <c r="O237" s="10" t="s">
        <v>48</v>
      </c>
      <c r="P237" s="7" t="s">
        <v>48</v>
      </c>
      <c r="Q237" s="11" t="s">
        <v>48</v>
      </c>
      <c r="R237" s="7">
        <v>4.7418546359799992E-5</v>
      </c>
      <c r="S237" s="10">
        <v>4.7418546359799992E-5</v>
      </c>
      <c r="T237" s="7">
        <v>221320</v>
      </c>
      <c r="U237" s="7" t="s">
        <v>86</v>
      </c>
    </row>
    <row r="238" spans="1:21" x14ac:dyDescent="0.25">
      <c r="A238" s="7" t="s">
        <v>14</v>
      </c>
      <c r="B238" s="7" t="s">
        <v>4284</v>
      </c>
      <c r="C238" s="7" t="s">
        <v>4285</v>
      </c>
      <c r="D238" s="7" t="s">
        <v>71</v>
      </c>
      <c r="G238" s="7">
        <v>7189811</v>
      </c>
      <c r="L238" s="7" t="s">
        <v>49</v>
      </c>
      <c r="M238" s="7" t="str">
        <f t="shared" si="3"/>
        <v/>
      </c>
      <c r="N238" s="7" t="s">
        <v>48</v>
      </c>
      <c r="O238" s="10" t="s">
        <v>48</v>
      </c>
      <c r="P238" s="7" t="s">
        <v>48</v>
      </c>
      <c r="Q238" s="11" t="s">
        <v>48</v>
      </c>
      <c r="R238" s="7">
        <v>2.5065514366199998E-5</v>
      </c>
      <c r="S238" s="10">
        <v>2.5065514366199998E-5</v>
      </c>
      <c r="T238" s="7">
        <v>221320</v>
      </c>
      <c r="U238" s="7" t="s">
        <v>86</v>
      </c>
    </row>
    <row r="239" spans="1:21" x14ac:dyDescent="0.25">
      <c r="A239" s="7" t="s">
        <v>14</v>
      </c>
      <c r="B239" s="7" t="s">
        <v>4286</v>
      </c>
      <c r="C239" s="7" t="s">
        <v>4287</v>
      </c>
      <c r="D239" s="7" t="s">
        <v>71</v>
      </c>
      <c r="G239" s="7">
        <v>6305811</v>
      </c>
      <c r="L239" s="7" t="s">
        <v>49</v>
      </c>
      <c r="M239" s="7" t="str">
        <f t="shared" si="3"/>
        <v/>
      </c>
      <c r="N239" s="7" t="s">
        <v>48</v>
      </c>
      <c r="O239" s="10" t="s">
        <v>48</v>
      </c>
      <c r="P239" s="7" t="s">
        <v>48</v>
      </c>
      <c r="Q239" s="11" t="s">
        <v>48</v>
      </c>
      <c r="R239" s="7">
        <v>9.9246010556000008E-5</v>
      </c>
      <c r="S239" s="10">
        <v>9.9246010556000008E-5</v>
      </c>
      <c r="T239" s="7">
        <v>221320</v>
      </c>
      <c r="U239" s="7" t="s">
        <v>86</v>
      </c>
    </row>
    <row r="240" spans="1:21" x14ac:dyDescent="0.25">
      <c r="A240" s="7" t="s">
        <v>14</v>
      </c>
      <c r="B240" s="7" t="s">
        <v>4292</v>
      </c>
      <c r="C240" s="7" t="s">
        <v>4293</v>
      </c>
      <c r="D240" s="7" t="s">
        <v>71</v>
      </c>
      <c r="F240" s="9">
        <v>110008813631</v>
      </c>
      <c r="G240" s="7">
        <v>9474911</v>
      </c>
      <c r="H240" s="7" t="s">
        <v>48</v>
      </c>
      <c r="I240" s="7" t="s">
        <v>48</v>
      </c>
      <c r="J240" s="7" t="s">
        <v>48</v>
      </c>
      <c r="K240" s="7" t="s">
        <v>48</v>
      </c>
      <c r="L240" s="7" t="s">
        <v>49</v>
      </c>
      <c r="M240" s="7" t="str">
        <f t="shared" si="3"/>
        <v/>
      </c>
      <c r="N240" s="7" t="s">
        <v>48</v>
      </c>
      <c r="O240" s="10" t="s">
        <v>48</v>
      </c>
      <c r="P240" s="7" t="s">
        <v>48</v>
      </c>
      <c r="Q240" s="11" t="s">
        <v>48</v>
      </c>
      <c r="R240" s="7">
        <v>1.1167444149400001E-5</v>
      </c>
      <c r="S240" s="10">
        <v>1.1167444149400001E-5</v>
      </c>
      <c r="T240" s="7">
        <v>221320</v>
      </c>
      <c r="U240" s="7" t="s">
        <v>86</v>
      </c>
    </row>
    <row r="241" spans="1:21" x14ac:dyDescent="0.25">
      <c r="A241" s="7" t="s">
        <v>14</v>
      </c>
      <c r="B241" s="7" t="s">
        <v>4296</v>
      </c>
      <c r="C241" s="7" t="s">
        <v>4297</v>
      </c>
      <c r="D241" s="7" t="s">
        <v>71</v>
      </c>
      <c r="G241" s="7">
        <v>7189711</v>
      </c>
      <c r="L241" s="7" t="s">
        <v>49</v>
      </c>
      <c r="M241" s="7" t="str">
        <f t="shared" si="3"/>
        <v/>
      </c>
      <c r="N241" s="7" t="s">
        <v>48</v>
      </c>
      <c r="O241" s="10" t="s">
        <v>48</v>
      </c>
      <c r="P241" s="7" t="s">
        <v>48</v>
      </c>
      <c r="Q241" s="11" t="s">
        <v>48</v>
      </c>
      <c r="R241" s="7">
        <v>2.5038298823999999E-5</v>
      </c>
      <c r="S241" s="10">
        <v>2.5038298823999999E-5</v>
      </c>
      <c r="T241" s="7">
        <v>221320</v>
      </c>
      <c r="U241" s="7" t="s">
        <v>86</v>
      </c>
    </row>
    <row r="242" spans="1:21" x14ac:dyDescent="0.25">
      <c r="A242" s="7" t="s">
        <v>14</v>
      </c>
      <c r="B242" s="7" t="s">
        <v>4302</v>
      </c>
      <c r="C242" s="7" t="s">
        <v>4303</v>
      </c>
      <c r="D242" s="7" t="s">
        <v>71</v>
      </c>
      <c r="G242" s="7">
        <v>6391511</v>
      </c>
      <c r="L242" s="7" t="s">
        <v>49</v>
      </c>
      <c r="M242" s="7" t="str">
        <f t="shared" si="3"/>
        <v/>
      </c>
      <c r="N242" s="7" t="s">
        <v>48</v>
      </c>
      <c r="O242" s="10" t="s">
        <v>48</v>
      </c>
      <c r="P242" s="7" t="s">
        <v>48</v>
      </c>
      <c r="Q242" s="11" t="s">
        <v>48</v>
      </c>
      <c r="R242" s="7">
        <v>3.2894518672399999E-5</v>
      </c>
      <c r="S242" s="10">
        <v>3.2894518672399999E-5</v>
      </c>
      <c r="T242" s="7">
        <v>221320</v>
      </c>
      <c r="U242" s="7" t="s">
        <v>86</v>
      </c>
    </row>
    <row r="243" spans="1:21" x14ac:dyDescent="0.25">
      <c r="A243" s="7" t="s">
        <v>14</v>
      </c>
      <c r="B243" s="7" t="s">
        <v>4317</v>
      </c>
      <c r="C243" s="7" t="s">
        <v>4318</v>
      </c>
      <c r="D243" s="7" t="s">
        <v>71</v>
      </c>
      <c r="F243" s="9">
        <v>110008815354</v>
      </c>
      <c r="G243" s="7">
        <v>6771511</v>
      </c>
      <c r="H243" s="7" t="s">
        <v>48</v>
      </c>
      <c r="I243" s="7" t="s">
        <v>48</v>
      </c>
      <c r="J243" s="7" t="s">
        <v>48</v>
      </c>
      <c r="K243" s="7" t="s">
        <v>48</v>
      </c>
      <c r="L243" s="7" t="s">
        <v>49</v>
      </c>
      <c r="M243" s="7" t="str">
        <f t="shared" si="3"/>
        <v/>
      </c>
      <c r="N243" s="7" t="s">
        <v>48</v>
      </c>
      <c r="O243" s="10" t="s">
        <v>48</v>
      </c>
      <c r="P243" s="7" t="s">
        <v>48</v>
      </c>
      <c r="Q243" s="11" t="s">
        <v>48</v>
      </c>
      <c r="R243" s="7">
        <v>2.8657965936599997E-4</v>
      </c>
      <c r="S243" s="10">
        <v>2.8657965936599997E-4</v>
      </c>
      <c r="T243" s="7">
        <v>221320</v>
      </c>
      <c r="U243" s="7" t="s">
        <v>86</v>
      </c>
    </row>
    <row r="244" spans="1:21" x14ac:dyDescent="0.25">
      <c r="A244" s="7" t="s">
        <v>14</v>
      </c>
      <c r="B244" s="7" t="s">
        <v>4336</v>
      </c>
      <c r="C244" s="7" t="s">
        <v>4337</v>
      </c>
      <c r="D244" s="7" t="s">
        <v>71</v>
      </c>
      <c r="G244" s="7">
        <v>7005411</v>
      </c>
      <c r="L244" s="7" t="s">
        <v>49</v>
      </c>
      <c r="M244" s="7" t="str">
        <f t="shared" si="3"/>
        <v/>
      </c>
      <c r="N244" s="7" t="s">
        <v>48</v>
      </c>
      <c r="O244" s="10" t="s">
        <v>48</v>
      </c>
      <c r="P244" s="7" t="s">
        <v>48</v>
      </c>
      <c r="Q244" s="11" t="s">
        <v>48</v>
      </c>
      <c r="R244" s="7">
        <v>5.5365484682199997E-5</v>
      </c>
      <c r="S244" s="10">
        <v>5.5365484682199997E-5</v>
      </c>
      <c r="T244" s="7">
        <v>221320</v>
      </c>
      <c r="U244" s="7" t="s">
        <v>86</v>
      </c>
    </row>
    <row r="245" spans="1:21" x14ac:dyDescent="0.25">
      <c r="A245" s="7" t="s">
        <v>14</v>
      </c>
      <c r="B245" s="7" t="s">
        <v>4338</v>
      </c>
      <c r="C245" s="7" t="s">
        <v>4339</v>
      </c>
      <c r="D245" s="7" t="s">
        <v>71</v>
      </c>
      <c r="F245" s="9">
        <v>110008813374</v>
      </c>
      <c r="G245" s="7">
        <v>6351211</v>
      </c>
      <c r="H245" s="7" t="s">
        <v>48</v>
      </c>
      <c r="I245" s="7" t="s">
        <v>48</v>
      </c>
      <c r="J245" s="7" t="s">
        <v>48</v>
      </c>
      <c r="K245" s="7" t="s">
        <v>48</v>
      </c>
      <c r="L245" s="7" t="s">
        <v>49</v>
      </c>
      <c r="M245" s="7" t="str">
        <f t="shared" si="3"/>
        <v/>
      </c>
      <c r="N245" s="7" t="s">
        <v>48</v>
      </c>
      <c r="O245" s="10" t="s">
        <v>48</v>
      </c>
      <c r="P245" s="7" t="s">
        <v>48</v>
      </c>
      <c r="Q245" s="11" t="s">
        <v>48</v>
      </c>
      <c r="R245" s="7">
        <v>4.6856091821000002E-5</v>
      </c>
      <c r="S245" s="10">
        <v>4.6856091821000002E-5</v>
      </c>
      <c r="T245" s="7">
        <v>221320</v>
      </c>
      <c r="U245" s="7" t="s">
        <v>86</v>
      </c>
    </row>
    <row r="246" spans="1:21" x14ac:dyDescent="0.25">
      <c r="A246" s="7" t="s">
        <v>14</v>
      </c>
      <c r="B246" s="7" t="s">
        <v>4345</v>
      </c>
      <c r="C246" s="7" t="s">
        <v>4346</v>
      </c>
      <c r="D246" s="7" t="s">
        <v>71</v>
      </c>
      <c r="F246" s="9">
        <v>110008810803</v>
      </c>
      <c r="G246" s="7">
        <v>7135711</v>
      </c>
      <c r="H246" s="7" t="s">
        <v>48</v>
      </c>
      <c r="I246" s="7" t="s">
        <v>48</v>
      </c>
      <c r="J246" s="7" t="s">
        <v>48</v>
      </c>
      <c r="K246" s="7" t="s">
        <v>48</v>
      </c>
      <c r="L246" s="7" t="s">
        <v>49</v>
      </c>
      <c r="M246" s="7" t="str">
        <f t="shared" si="3"/>
        <v/>
      </c>
      <c r="N246" s="7" t="s">
        <v>48</v>
      </c>
      <c r="O246" s="10" t="s">
        <v>48</v>
      </c>
      <c r="P246" s="7" t="s">
        <v>48</v>
      </c>
      <c r="Q246" s="11" t="s">
        <v>48</v>
      </c>
      <c r="R246" s="7">
        <v>1.9332106809399999E-5</v>
      </c>
      <c r="S246" s="10">
        <v>1.9332106809399999E-5</v>
      </c>
      <c r="T246" s="7">
        <v>221320</v>
      </c>
      <c r="U246" s="7" t="s">
        <v>86</v>
      </c>
    </row>
    <row r="247" spans="1:21" x14ac:dyDescent="0.25">
      <c r="A247" s="7" t="s">
        <v>14</v>
      </c>
      <c r="B247" s="7" t="s">
        <v>4371</v>
      </c>
      <c r="C247" s="7" t="s">
        <v>4372</v>
      </c>
      <c r="D247" s="7" t="s">
        <v>71</v>
      </c>
      <c r="G247" s="7">
        <v>7026911</v>
      </c>
      <c r="L247" s="7" t="s">
        <v>49</v>
      </c>
      <c r="M247" s="7" t="str">
        <f t="shared" si="3"/>
        <v/>
      </c>
      <c r="N247" s="7" t="s">
        <v>48</v>
      </c>
      <c r="O247" s="10" t="s">
        <v>48</v>
      </c>
      <c r="P247" s="7" t="s">
        <v>48</v>
      </c>
      <c r="Q247" s="11" t="s">
        <v>48</v>
      </c>
      <c r="R247" s="7">
        <v>2.0892464562199997E-5</v>
      </c>
      <c r="S247" s="10">
        <v>2.0892464562199997E-5</v>
      </c>
      <c r="T247" s="7">
        <v>221320</v>
      </c>
      <c r="U247" s="7" t="s">
        <v>86</v>
      </c>
    </row>
    <row r="248" spans="1:21" x14ac:dyDescent="0.25">
      <c r="A248" s="7" t="s">
        <v>14</v>
      </c>
      <c r="B248" s="7" t="s">
        <v>4373</v>
      </c>
      <c r="C248" s="7" t="s">
        <v>2781</v>
      </c>
      <c r="D248" s="7" t="s">
        <v>58</v>
      </c>
      <c r="F248" s="9">
        <v>110064252419</v>
      </c>
      <c r="H248" s="7" t="s">
        <v>48</v>
      </c>
      <c r="I248" s="7" t="s">
        <v>49</v>
      </c>
      <c r="J248" s="7" t="s">
        <v>48</v>
      </c>
      <c r="K248" s="7" t="s">
        <v>48</v>
      </c>
      <c r="L248" s="7" t="s">
        <v>48</v>
      </c>
      <c r="M248" s="7">
        <f t="shared" si="3"/>
        <v>1</v>
      </c>
      <c r="N248" s="7" t="s">
        <v>48</v>
      </c>
      <c r="O248" s="10">
        <v>0</v>
      </c>
      <c r="P248" s="7" t="s">
        <v>48</v>
      </c>
      <c r="Q248" s="11" t="s">
        <v>48</v>
      </c>
      <c r="R248" s="7" t="s">
        <v>48</v>
      </c>
      <c r="S248" s="10">
        <v>0</v>
      </c>
      <c r="T248" s="13">
        <v>221320</v>
      </c>
      <c r="U248" s="13" t="s">
        <v>86</v>
      </c>
    </row>
    <row r="249" spans="1:21" x14ac:dyDescent="0.25">
      <c r="A249" s="7" t="s">
        <v>14</v>
      </c>
      <c r="B249" s="7" t="s">
        <v>4373</v>
      </c>
      <c r="C249" s="7" t="s">
        <v>2781</v>
      </c>
      <c r="D249" s="7" t="s">
        <v>58</v>
      </c>
      <c r="F249" s="9">
        <v>110064252419</v>
      </c>
      <c r="H249" s="7" t="s">
        <v>48</v>
      </c>
      <c r="I249" s="7" t="s">
        <v>49</v>
      </c>
      <c r="J249" s="7" t="s">
        <v>48</v>
      </c>
      <c r="K249" s="7" t="s">
        <v>48</v>
      </c>
      <c r="L249" s="7" t="s">
        <v>48</v>
      </c>
      <c r="M249" s="7">
        <f t="shared" si="3"/>
        <v>1</v>
      </c>
      <c r="N249" s="7" t="s">
        <v>48</v>
      </c>
      <c r="O249" s="10">
        <v>0</v>
      </c>
      <c r="P249" s="7" t="s">
        <v>48</v>
      </c>
      <c r="Q249" s="11" t="s">
        <v>48</v>
      </c>
      <c r="R249" s="7" t="s">
        <v>48</v>
      </c>
      <c r="S249" s="10">
        <v>0</v>
      </c>
      <c r="T249" s="13">
        <v>221320</v>
      </c>
      <c r="U249" s="13" t="s">
        <v>86</v>
      </c>
    </row>
    <row r="250" spans="1:21" x14ac:dyDescent="0.25">
      <c r="A250" s="7" t="s">
        <v>14</v>
      </c>
      <c r="B250" s="7" t="s">
        <v>4386</v>
      </c>
      <c r="C250" s="7" t="s">
        <v>4151</v>
      </c>
      <c r="D250" s="7" t="s">
        <v>71</v>
      </c>
      <c r="F250" s="9">
        <v>110008697400</v>
      </c>
      <c r="G250" s="7">
        <v>6239511</v>
      </c>
      <c r="H250" s="7" t="s">
        <v>48</v>
      </c>
      <c r="I250" s="7" t="s">
        <v>48</v>
      </c>
      <c r="J250" s="7" t="s">
        <v>48</v>
      </c>
      <c r="K250" s="7" t="s">
        <v>48</v>
      </c>
      <c r="L250" s="7" t="s">
        <v>49</v>
      </c>
      <c r="M250" s="7" t="str">
        <f t="shared" si="3"/>
        <v/>
      </c>
      <c r="N250" s="7" t="s">
        <v>48</v>
      </c>
      <c r="O250" s="10" t="s">
        <v>48</v>
      </c>
      <c r="P250" s="7" t="s">
        <v>48</v>
      </c>
      <c r="Q250" s="11" t="s">
        <v>48</v>
      </c>
      <c r="R250" s="7">
        <v>0</v>
      </c>
      <c r="S250" s="10">
        <v>0</v>
      </c>
      <c r="T250" s="7">
        <v>221320</v>
      </c>
      <c r="U250" s="7" t="s">
        <v>86</v>
      </c>
    </row>
    <row r="251" spans="1:21" x14ac:dyDescent="0.25">
      <c r="A251" s="7" t="s">
        <v>14</v>
      </c>
      <c r="B251" s="7" t="s">
        <v>4423</v>
      </c>
      <c r="C251" s="7" t="s">
        <v>3483</v>
      </c>
      <c r="D251" s="7" t="s">
        <v>260</v>
      </c>
      <c r="F251" s="9">
        <v>110000351930</v>
      </c>
      <c r="G251" s="7">
        <v>4762511</v>
      </c>
      <c r="H251" s="7" t="s">
        <v>48</v>
      </c>
      <c r="I251" s="7" t="s">
        <v>48</v>
      </c>
      <c r="J251" s="7" t="s">
        <v>48</v>
      </c>
      <c r="K251" s="7" t="s">
        <v>48</v>
      </c>
      <c r="L251" s="7" t="s">
        <v>49</v>
      </c>
      <c r="M251" s="7" t="str">
        <f t="shared" si="3"/>
        <v/>
      </c>
      <c r="N251" s="7" t="s">
        <v>48</v>
      </c>
      <c r="O251" s="10" t="s">
        <v>48</v>
      </c>
      <c r="P251" s="7" t="s">
        <v>48</v>
      </c>
      <c r="Q251" s="11" t="s">
        <v>48</v>
      </c>
      <c r="R251" s="7">
        <v>43.085773981736637</v>
      </c>
      <c r="S251" s="10">
        <v>43.085773981736637</v>
      </c>
      <c r="T251" s="7">
        <v>325199</v>
      </c>
      <c r="U251" s="7" t="s">
        <v>78</v>
      </c>
    </row>
    <row r="252" spans="1:21" x14ac:dyDescent="0.25">
      <c r="A252" s="7" t="s">
        <v>14</v>
      </c>
      <c r="B252" s="7" t="s">
        <v>4431</v>
      </c>
      <c r="C252" s="7" t="s">
        <v>4432</v>
      </c>
      <c r="D252" s="7" t="s">
        <v>71</v>
      </c>
      <c r="G252" s="7">
        <v>9467711</v>
      </c>
      <c r="L252" s="7" t="s">
        <v>49</v>
      </c>
      <c r="M252" s="7" t="str">
        <f t="shared" si="3"/>
        <v/>
      </c>
      <c r="N252" s="7" t="s">
        <v>48</v>
      </c>
      <c r="O252" s="10" t="s">
        <v>48</v>
      </c>
      <c r="P252" s="7" t="s">
        <v>48</v>
      </c>
      <c r="Q252" s="11" t="s">
        <v>48</v>
      </c>
      <c r="R252" s="7">
        <v>1.3861782827200001E-4</v>
      </c>
      <c r="S252" s="10">
        <v>1.3861782827200001E-4</v>
      </c>
      <c r="T252" s="7">
        <v>221320</v>
      </c>
      <c r="U252" s="7" t="s">
        <v>86</v>
      </c>
    </row>
    <row r="253" spans="1:21" x14ac:dyDescent="0.25">
      <c r="A253" s="7" t="s">
        <v>14</v>
      </c>
      <c r="B253" s="7" t="s">
        <v>4439</v>
      </c>
      <c r="C253" s="7" t="s">
        <v>1408</v>
      </c>
      <c r="D253" s="7" t="s">
        <v>71</v>
      </c>
      <c r="G253" s="7">
        <v>6320611</v>
      </c>
      <c r="L253" s="7" t="s">
        <v>49</v>
      </c>
      <c r="M253" s="7" t="str">
        <f t="shared" si="3"/>
        <v/>
      </c>
      <c r="N253" s="7" t="s">
        <v>48</v>
      </c>
      <c r="O253" s="10" t="s">
        <v>48</v>
      </c>
      <c r="P253" s="7" t="s">
        <v>48</v>
      </c>
      <c r="Q253" s="11" t="s">
        <v>48</v>
      </c>
      <c r="R253" s="7">
        <v>3.8301339722800003E-6</v>
      </c>
      <c r="S253" s="10">
        <v>3.8301339722800003E-6</v>
      </c>
      <c r="T253" s="7">
        <v>221320</v>
      </c>
      <c r="U253" s="7" t="s">
        <v>86</v>
      </c>
    </row>
    <row r="254" spans="1:21" x14ac:dyDescent="0.25">
      <c r="A254" s="7" t="s">
        <v>14</v>
      </c>
      <c r="B254" s="7" t="s">
        <v>4444</v>
      </c>
      <c r="C254" s="7" t="s">
        <v>4445</v>
      </c>
      <c r="D254" s="7" t="s">
        <v>71</v>
      </c>
      <c r="F254" s="9">
        <v>110043835446</v>
      </c>
      <c r="G254" s="7">
        <v>6199511</v>
      </c>
      <c r="H254" s="7" t="s">
        <v>48</v>
      </c>
      <c r="I254" s="7" t="s">
        <v>48</v>
      </c>
      <c r="J254" s="7" t="s">
        <v>48</v>
      </c>
      <c r="K254" s="7" t="s">
        <v>48</v>
      </c>
      <c r="L254" s="7" t="s">
        <v>49</v>
      </c>
      <c r="M254" s="7" t="str">
        <f t="shared" si="3"/>
        <v/>
      </c>
      <c r="N254" s="7" t="s">
        <v>48</v>
      </c>
      <c r="O254" s="10" t="s">
        <v>48</v>
      </c>
      <c r="P254" s="7" t="s">
        <v>48</v>
      </c>
      <c r="Q254" s="11" t="s">
        <v>48</v>
      </c>
      <c r="R254" s="7">
        <v>7.7727588523200002E-4</v>
      </c>
      <c r="S254" s="10">
        <v>7.7727588523200002E-4</v>
      </c>
      <c r="T254" s="7">
        <v>221320</v>
      </c>
      <c r="U254" s="7" t="s">
        <v>86</v>
      </c>
    </row>
    <row r="255" spans="1:21" x14ac:dyDescent="0.25">
      <c r="A255" s="7" t="s">
        <v>14</v>
      </c>
      <c r="B255" s="7" t="s">
        <v>4460</v>
      </c>
      <c r="C255" s="7" t="s">
        <v>1182</v>
      </c>
      <c r="D255" s="7" t="s">
        <v>71</v>
      </c>
      <c r="G255" s="7">
        <v>7055111</v>
      </c>
      <c r="L255" s="7" t="s">
        <v>49</v>
      </c>
      <c r="M255" s="7" t="str">
        <f t="shared" si="3"/>
        <v/>
      </c>
      <c r="N255" s="7" t="s">
        <v>48</v>
      </c>
      <c r="O255" s="10" t="s">
        <v>48</v>
      </c>
      <c r="P255" s="7" t="s">
        <v>48</v>
      </c>
      <c r="Q255" s="11" t="s">
        <v>48</v>
      </c>
      <c r="R255" s="7">
        <v>2.2770336973999998E-4</v>
      </c>
      <c r="S255" s="10">
        <v>2.2770336973999998E-4</v>
      </c>
      <c r="T255" s="7">
        <v>221320</v>
      </c>
      <c r="U255" s="7" t="s">
        <v>86</v>
      </c>
    </row>
    <row r="256" spans="1:21" x14ac:dyDescent="0.25">
      <c r="A256" s="7" t="s">
        <v>14</v>
      </c>
      <c r="B256" s="7" t="s">
        <v>4467</v>
      </c>
      <c r="C256" s="7" t="s">
        <v>4468</v>
      </c>
      <c r="D256" s="7" t="s">
        <v>71</v>
      </c>
      <c r="F256" s="9">
        <v>110009896835</v>
      </c>
      <c r="G256" s="7">
        <v>6359911</v>
      </c>
      <c r="H256" s="7" t="s">
        <v>48</v>
      </c>
      <c r="I256" s="7" t="s">
        <v>48</v>
      </c>
      <c r="J256" s="7" t="s">
        <v>48</v>
      </c>
      <c r="K256" s="7" t="s">
        <v>48</v>
      </c>
      <c r="L256" s="7" t="s">
        <v>49</v>
      </c>
      <c r="M256" s="7" t="str">
        <f t="shared" si="3"/>
        <v/>
      </c>
      <c r="N256" s="7" t="s">
        <v>48</v>
      </c>
      <c r="O256" s="10" t="s">
        <v>48</v>
      </c>
      <c r="P256" s="7" t="s">
        <v>48</v>
      </c>
      <c r="Q256" s="11" t="s">
        <v>48</v>
      </c>
      <c r="R256" s="7">
        <v>7.3735975667199997E-5</v>
      </c>
      <c r="S256" s="10">
        <v>7.3735975667199997E-5</v>
      </c>
      <c r="T256" s="7">
        <v>221320</v>
      </c>
      <c r="U256" s="7" t="s">
        <v>86</v>
      </c>
    </row>
    <row r="257" spans="1:21" x14ac:dyDescent="0.25">
      <c r="A257" s="7" t="s">
        <v>14</v>
      </c>
      <c r="B257" s="7" t="s">
        <v>4469</v>
      </c>
      <c r="C257" s="7" t="s">
        <v>816</v>
      </c>
      <c r="D257" s="7" t="s">
        <v>71</v>
      </c>
      <c r="F257" s="9">
        <v>110008816950</v>
      </c>
      <c r="G257" s="7">
        <v>6210011</v>
      </c>
      <c r="H257" s="7" t="s">
        <v>48</v>
      </c>
      <c r="I257" s="7" t="s">
        <v>48</v>
      </c>
      <c r="J257" s="7" t="s">
        <v>48</v>
      </c>
      <c r="K257" s="7" t="s">
        <v>48</v>
      </c>
      <c r="L257" s="7" t="s">
        <v>49</v>
      </c>
      <c r="M257" s="7" t="str">
        <f t="shared" si="3"/>
        <v/>
      </c>
      <c r="N257" s="7" t="s">
        <v>48</v>
      </c>
      <c r="O257" s="10" t="s">
        <v>48</v>
      </c>
      <c r="P257" s="7" t="s">
        <v>48</v>
      </c>
      <c r="Q257" s="11" t="s">
        <v>48</v>
      </c>
      <c r="R257" s="7">
        <v>7.8108606114000003E-4</v>
      </c>
      <c r="S257" s="10">
        <v>7.8108606114000003E-4</v>
      </c>
      <c r="T257" s="7">
        <v>221320</v>
      </c>
      <c r="U257" s="7" t="s">
        <v>86</v>
      </c>
    </row>
    <row r="258" spans="1:21" x14ac:dyDescent="0.25">
      <c r="A258" s="7" t="s">
        <v>14</v>
      </c>
      <c r="B258" s="7" t="s">
        <v>4470</v>
      </c>
      <c r="C258" s="7" t="s">
        <v>4471</v>
      </c>
      <c r="D258" s="7" t="s">
        <v>71</v>
      </c>
      <c r="F258" s="9">
        <v>110008808889</v>
      </c>
      <c r="G258" s="7">
        <v>7640311</v>
      </c>
      <c r="H258" s="7" t="s">
        <v>48</v>
      </c>
      <c r="I258" s="7" t="s">
        <v>48</v>
      </c>
      <c r="J258" s="7" t="s">
        <v>48</v>
      </c>
      <c r="K258" s="7" t="s">
        <v>48</v>
      </c>
      <c r="L258" s="7" t="s">
        <v>49</v>
      </c>
      <c r="M258" s="7" t="str">
        <f t="shared" si="3"/>
        <v/>
      </c>
      <c r="N258" s="7" t="s">
        <v>48</v>
      </c>
      <c r="O258" s="10" t="s">
        <v>48</v>
      </c>
      <c r="P258" s="7" t="s">
        <v>48</v>
      </c>
      <c r="Q258" s="11" t="s">
        <v>48</v>
      </c>
      <c r="R258" s="7">
        <v>5.3777911387199999E-5</v>
      </c>
      <c r="S258" s="10">
        <v>5.3777911387199999E-5</v>
      </c>
      <c r="T258" s="7">
        <v>221320</v>
      </c>
      <c r="U258" s="7" t="s">
        <v>86</v>
      </c>
    </row>
    <row r="259" spans="1:21" x14ac:dyDescent="0.25">
      <c r="A259" s="7" t="s">
        <v>14</v>
      </c>
      <c r="B259" s="7" t="s">
        <v>4483</v>
      </c>
      <c r="C259" s="7" t="s">
        <v>4484</v>
      </c>
      <c r="D259" s="7" t="s">
        <v>71</v>
      </c>
      <c r="G259" s="7">
        <v>7148311</v>
      </c>
      <c r="L259" s="7" t="s">
        <v>49</v>
      </c>
      <c r="M259" s="7" t="str">
        <f t="shared" si="3"/>
        <v/>
      </c>
      <c r="N259" s="7" t="s">
        <v>48</v>
      </c>
      <c r="O259" s="10" t="s">
        <v>48</v>
      </c>
      <c r="P259" s="7" t="s">
        <v>48</v>
      </c>
      <c r="Q259" s="11" t="s">
        <v>48</v>
      </c>
      <c r="R259" s="7">
        <v>3.5507210723600003E-4</v>
      </c>
      <c r="S259" s="10">
        <v>3.5507210723600003E-4</v>
      </c>
      <c r="T259" s="7">
        <v>221320</v>
      </c>
      <c r="U259" s="7" t="s">
        <v>86</v>
      </c>
    </row>
    <row r="260" spans="1:21" x14ac:dyDescent="0.25">
      <c r="A260" s="7" t="s">
        <v>14</v>
      </c>
      <c r="B260" s="7" t="s">
        <v>4495</v>
      </c>
      <c r="C260" s="7" t="s">
        <v>4496</v>
      </c>
      <c r="D260" s="7" t="s">
        <v>71</v>
      </c>
      <c r="G260" s="7">
        <v>6375111</v>
      </c>
      <c r="L260" s="7" t="s">
        <v>49</v>
      </c>
      <c r="M260" s="7" t="str">
        <f t="shared" si="3"/>
        <v/>
      </c>
      <c r="N260" s="7" t="s">
        <v>48</v>
      </c>
      <c r="O260" s="10" t="s">
        <v>48</v>
      </c>
      <c r="P260" s="7" t="s">
        <v>48</v>
      </c>
      <c r="Q260" s="11" t="s">
        <v>48</v>
      </c>
      <c r="R260" s="7">
        <v>3.3593050922200003E-6</v>
      </c>
      <c r="S260" s="10">
        <v>3.3593050922200003E-6</v>
      </c>
      <c r="T260" s="7">
        <v>221320</v>
      </c>
      <c r="U260" s="7" t="s">
        <v>86</v>
      </c>
    </row>
    <row r="261" spans="1:21" x14ac:dyDescent="0.25">
      <c r="A261" s="7" t="s">
        <v>14</v>
      </c>
      <c r="B261" s="7" t="s">
        <v>4518</v>
      </c>
      <c r="C261" s="7" t="s">
        <v>4519</v>
      </c>
      <c r="D261" s="7" t="s">
        <v>71</v>
      </c>
      <c r="F261" s="9">
        <v>110008807274</v>
      </c>
      <c r="G261" s="7">
        <v>6928811</v>
      </c>
      <c r="H261" s="7" t="s">
        <v>48</v>
      </c>
      <c r="I261" s="7" t="s">
        <v>48</v>
      </c>
      <c r="J261" s="7" t="s">
        <v>48</v>
      </c>
      <c r="K261" s="7" t="s">
        <v>48</v>
      </c>
      <c r="L261" s="7" t="s">
        <v>49</v>
      </c>
      <c r="M261" s="7" t="str">
        <f t="shared" si="3"/>
        <v/>
      </c>
      <c r="N261" s="7" t="s">
        <v>48</v>
      </c>
      <c r="O261" s="10" t="s">
        <v>48</v>
      </c>
      <c r="P261" s="7" t="s">
        <v>48</v>
      </c>
      <c r="Q261" s="11" t="s">
        <v>48</v>
      </c>
      <c r="R261" s="7">
        <v>5.8050751512600002E-5</v>
      </c>
      <c r="S261" s="10">
        <v>5.8050751512600002E-5</v>
      </c>
      <c r="T261" s="7">
        <v>221320</v>
      </c>
      <c r="U261" s="7" t="s">
        <v>86</v>
      </c>
    </row>
    <row r="262" spans="1:21" x14ac:dyDescent="0.25">
      <c r="A262" s="7" t="s">
        <v>14</v>
      </c>
      <c r="B262" s="7" t="s">
        <v>4521</v>
      </c>
      <c r="C262" s="7" t="s">
        <v>4522</v>
      </c>
      <c r="D262" s="7" t="s">
        <v>71</v>
      </c>
      <c r="F262" s="9">
        <v>110008815862</v>
      </c>
      <c r="G262" s="7">
        <v>6391911</v>
      </c>
      <c r="H262" s="7" t="s">
        <v>48</v>
      </c>
      <c r="I262" s="7" t="s">
        <v>48</v>
      </c>
      <c r="J262" s="7" t="s">
        <v>48</v>
      </c>
      <c r="K262" s="7" t="s">
        <v>48</v>
      </c>
      <c r="L262" s="7" t="s">
        <v>49</v>
      </c>
      <c r="M262" s="7" t="str">
        <f t="shared" si="3"/>
        <v/>
      </c>
      <c r="N262" s="7" t="s">
        <v>48</v>
      </c>
      <c r="O262" s="10" t="s">
        <v>48</v>
      </c>
      <c r="P262" s="7" t="s">
        <v>48</v>
      </c>
      <c r="Q262" s="11" t="s">
        <v>48</v>
      </c>
      <c r="R262" s="7">
        <v>1.2482862022399998E-4</v>
      </c>
      <c r="S262" s="10">
        <v>1.2482862022399998E-4</v>
      </c>
      <c r="T262" s="7">
        <v>221320</v>
      </c>
      <c r="U262" s="7" t="s">
        <v>86</v>
      </c>
    </row>
  </sheetData>
  <sheetProtection sheet="1" objects="1" scenarios="1" formatCells="0" formatColumns="0" formatRows="0"/>
  <autoFilter ref="A1:U261" xr:uid="{EB9F585C-0CF4-42BE-86EB-148A40F4EEBB}">
    <sortState xmlns:xlrd2="http://schemas.microsoft.com/office/spreadsheetml/2017/richdata2" ref="A2:U262">
      <sortCondition ref="B1:B261"/>
    </sortState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F527-FA6A-49C7-954C-7ED1917B65B2}">
  <dimension ref="A1:U51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51</v>
      </c>
      <c r="B2" s="7" t="s">
        <v>52</v>
      </c>
      <c r="C2" s="7" t="s">
        <v>53</v>
      </c>
      <c r="D2" s="7" t="s">
        <v>54</v>
      </c>
      <c r="F2" s="9">
        <v>110071181280</v>
      </c>
      <c r="H2" s="7" t="s">
        <v>48</v>
      </c>
      <c r="I2" s="7" t="s">
        <v>49</v>
      </c>
      <c r="J2" s="7" t="s">
        <v>48</v>
      </c>
      <c r="K2" s="7" t="s">
        <v>48</v>
      </c>
      <c r="L2" s="7" t="s">
        <v>48</v>
      </c>
      <c r="M2" s="7">
        <f>IF(SUM(COUNTIF(H2:K2, "X")) &gt; 0, 1, "")</f>
        <v>1</v>
      </c>
      <c r="N2" s="7" t="s">
        <v>48</v>
      </c>
      <c r="O2" s="10">
        <v>0</v>
      </c>
      <c r="P2" s="7" t="s">
        <v>48</v>
      </c>
      <c r="Q2" s="11" t="s">
        <v>48</v>
      </c>
      <c r="R2" s="7" t="s">
        <v>48</v>
      </c>
      <c r="S2" s="10">
        <v>0</v>
      </c>
      <c r="T2" s="13">
        <v>238910</v>
      </c>
      <c r="U2" s="13" t="s">
        <v>55</v>
      </c>
    </row>
    <row r="3" spans="1:21" x14ac:dyDescent="0.25">
      <c r="A3" s="7" t="s">
        <v>51</v>
      </c>
      <c r="B3" s="7" t="s">
        <v>60</v>
      </c>
      <c r="C3" s="7" t="s">
        <v>61</v>
      </c>
      <c r="D3" s="7" t="s">
        <v>54</v>
      </c>
      <c r="F3" s="9">
        <v>110070884188</v>
      </c>
      <c r="H3" s="7" t="s">
        <v>48</v>
      </c>
      <c r="I3" s="7" t="s">
        <v>49</v>
      </c>
      <c r="J3" s="7" t="s">
        <v>48</v>
      </c>
      <c r="K3" s="7" t="s">
        <v>48</v>
      </c>
      <c r="L3" s="7" t="s">
        <v>48</v>
      </c>
      <c r="M3" s="7">
        <f t="shared" ref="M3:M47" si="0">IF(SUM(COUNTIF(H3:K3, "X")) &gt; 0, 1, "")</f>
        <v>1</v>
      </c>
      <c r="N3" s="7" t="s">
        <v>48</v>
      </c>
      <c r="O3" s="10">
        <v>0</v>
      </c>
      <c r="P3" s="7" t="s">
        <v>48</v>
      </c>
      <c r="Q3" s="11" t="s">
        <v>48</v>
      </c>
      <c r="R3" s="7" t="s">
        <v>48</v>
      </c>
      <c r="S3" s="10">
        <v>0</v>
      </c>
      <c r="T3" s="13">
        <v>238910</v>
      </c>
      <c r="U3" s="13" t="s">
        <v>55</v>
      </c>
    </row>
    <row r="4" spans="1:21" x14ac:dyDescent="0.25">
      <c r="A4" s="7" t="s">
        <v>51</v>
      </c>
      <c r="B4" s="7" t="s">
        <v>87</v>
      </c>
      <c r="C4" s="7" t="s">
        <v>61</v>
      </c>
      <c r="D4" s="7" t="s">
        <v>54</v>
      </c>
      <c r="F4" s="9">
        <v>110070549382</v>
      </c>
      <c r="H4" s="7" t="s">
        <v>48</v>
      </c>
      <c r="I4" s="7" t="s">
        <v>49</v>
      </c>
      <c r="J4" s="7" t="s">
        <v>48</v>
      </c>
      <c r="K4" s="7" t="s">
        <v>48</v>
      </c>
      <c r="L4" s="7" t="s">
        <v>48</v>
      </c>
      <c r="M4" s="7">
        <f t="shared" si="0"/>
        <v>1</v>
      </c>
      <c r="N4" s="7" t="s">
        <v>48</v>
      </c>
      <c r="O4" s="7">
        <v>0.414275</v>
      </c>
      <c r="P4" s="7" t="s">
        <v>48</v>
      </c>
      <c r="Q4" s="7" t="s">
        <v>48</v>
      </c>
      <c r="R4" s="7" t="s">
        <v>48</v>
      </c>
      <c r="S4" s="7">
        <v>0.414275</v>
      </c>
      <c r="T4" s="7">
        <v>238910</v>
      </c>
      <c r="U4" s="7" t="s">
        <v>55</v>
      </c>
    </row>
    <row r="5" spans="1:21" x14ac:dyDescent="0.25">
      <c r="A5" s="7" t="s">
        <v>51</v>
      </c>
      <c r="B5" s="7" t="s">
        <v>132</v>
      </c>
      <c r="C5" s="7" t="s">
        <v>133</v>
      </c>
      <c r="D5" s="7" t="s">
        <v>134</v>
      </c>
      <c r="F5" s="9">
        <v>110013738045</v>
      </c>
      <c r="H5" s="7" t="s">
        <v>48</v>
      </c>
      <c r="I5" s="7" t="s">
        <v>49</v>
      </c>
      <c r="J5" s="7" t="s">
        <v>48</v>
      </c>
      <c r="K5" s="7" t="s">
        <v>48</v>
      </c>
      <c r="L5" s="7" t="s">
        <v>48</v>
      </c>
      <c r="M5" s="7">
        <f t="shared" si="0"/>
        <v>1</v>
      </c>
      <c r="N5" s="7" t="s">
        <v>48</v>
      </c>
      <c r="O5" s="7">
        <v>0</v>
      </c>
      <c r="P5" s="7" t="s">
        <v>48</v>
      </c>
      <c r="Q5" s="7" t="s">
        <v>48</v>
      </c>
      <c r="R5" s="7" t="s">
        <v>48</v>
      </c>
      <c r="S5" s="7">
        <v>0</v>
      </c>
      <c r="T5" s="7">
        <v>924110</v>
      </c>
      <c r="U5" s="7" t="s">
        <v>135</v>
      </c>
    </row>
    <row r="6" spans="1:21" x14ac:dyDescent="0.25">
      <c r="A6" s="7" t="s">
        <v>51</v>
      </c>
      <c r="B6" s="7" t="s">
        <v>157</v>
      </c>
      <c r="C6" s="7" t="s">
        <v>53</v>
      </c>
      <c r="D6" s="7" t="s">
        <v>54</v>
      </c>
      <c r="F6" s="9">
        <v>110070885683</v>
      </c>
      <c r="H6" s="7" t="s">
        <v>48</v>
      </c>
      <c r="I6" s="7" t="s">
        <v>49</v>
      </c>
      <c r="J6" s="7" t="s">
        <v>48</v>
      </c>
      <c r="K6" s="7" t="s">
        <v>48</v>
      </c>
      <c r="L6" s="7" t="s">
        <v>48</v>
      </c>
      <c r="M6" s="7">
        <f t="shared" si="0"/>
        <v>1</v>
      </c>
      <c r="N6" s="7" t="s">
        <v>48</v>
      </c>
      <c r="O6" s="7">
        <v>0</v>
      </c>
      <c r="P6" s="7" t="s">
        <v>48</v>
      </c>
      <c r="Q6" s="7" t="s">
        <v>48</v>
      </c>
      <c r="R6" s="7" t="s">
        <v>48</v>
      </c>
      <c r="S6" s="7">
        <v>0</v>
      </c>
      <c r="T6" s="7">
        <v>238910</v>
      </c>
      <c r="U6" s="7" t="s">
        <v>55</v>
      </c>
    </row>
    <row r="7" spans="1:21" x14ac:dyDescent="0.25">
      <c r="A7" s="7" t="s">
        <v>51</v>
      </c>
      <c r="B7" s="7" t="s">
        <v>168</v>
      </c>
      <c r="C7" s="7" t="s">
        <v>169</v>
      </c>
      <c r="D7" s="7" t="s">
        <v>54</v>
      </c>
      <c r="F7" s="9">
        <v>110070884760</v>
      </c>
      <c r="H7" s="7" t="s">
        <v>48</v>
      </c>
      <c r="I7" s="7" t="s">
        <v>49</v>
      </c>
      <c r="J7" s="7" t="s">
        <v>48</v>
      </c>
      <c r="K7" s="7" t="s">
        <v>48</v>
      </c>
      <c r="L7" s="7" t="s">
        <v>48</v>
      </c>
      <c r="M7" s="7">
        <f t="shared" si="0"/>
        <v>1</v>
      </c>
      <c r="N7" s="7" t="s">
        <v>48</v>
      </c>
      <c r="O7" s="7">
        <v>0</v>
      </c>
      <c r="P7" s="7" t="s">
        <v>48</v>
      </c>
      <c r="Q7" s="7" t="s">
        <v>48</v>
      </c>
      <c r="R7" s="7" t="s">
        <v>48</v>
      </c>
      <c r="S7" s="7">
        <v>0</v>
      </c>
      <c r="T7" s="7">
        <v>562910</v>
      </c>
      <c r="U7" s="7" t="s">
        <v>170</v>
      </c>
    </row>
    <row r="8" spans="1:21" x14ac:dyDescent="0.25">
      <c r="A8" s="7" t="s">
        <v>51</v>
      </c>
      <c r="B8" s="7" t="s">
        <v>190</v>
      </c>
      <c r="C8" s="7" t="s">
        <v>191</v>
      </c>
      <c r="D8" s="7" t="s">
        <v>54</v>
      </c>
      <c r="F8" s="9">
        <v>110071427202</v>
      </c>
      <c r="H8" s="7" t="s">
        <v>48</v>
      </c>
      <c r="I8" s="7" t="s">
        <v>49</v>
      </c>
      <c r="J8" s="7" t="s">
        <v>48</v>
      </c>
      <c r="K8" s="7" t="s">
        <v>48</v>
      </c>
      <c r="L8" s="7" t="s">
        <v>48</v>
      </c>
      <c r="M8" s="7">
        <f t="shared" si="0"/>
        <v>1</v>
      </c>
      <c r="N8" s="7" t="s">
        <v>48</v>
      </c>
      <c r="O8" s="7">
        <v>0</v>
      </c>
      <c r="P8" s="7" t="s">
        <v>48</v>
      </c>
      <c r="Q8" s="7" t="s">
        <v>48</v>
      </c>
      <c r="R8" s="7" t="s">
        <v>48</v>
      </c>
      <c r="S8" s="7">
        <v>0</v>
      </c>
      <c r="T8" s="7">
        <v>238910</v>
      </c>
      <c r="U8" s="7" t="s">
        <v>55</v>
      </c>
    </row>
    <row r="9" spans="1:21" x14ac:dyDescent="0.25">
      <c r="A9" s="7" t="s">
        <v>51</v>
      </c>
      <c r="B9" s="7" t="s">
        <v>232</v>
      </c>
      <c r="C9" s="7" t="s">
        <v>61</v>
      </c>
      <c r="D9" s="7" t="s">
        <v>54</v>
      </c>
      <c r="F9" s="9">
        <v>110070545578</v>
      </c>
      <c r="H9" s="7" t="s">
        <v>48</v>
      </c>
      <c r="I9" s="7" t="s">
        <v>49</v>
      </c>
      <c r="J9" s="7" t="s">
        <v>48</v>
      </c>
      <c r="K9" s="7" t="s">
        <v>48</v>
      </c>
      <c r="L9" s="7" t="s">
        <v>48</v>
      </c>
      <c r="M9" s="7">
        <f t="shared" si="0"/>
        <v>1</v>
      </c>
      <c r="N9" s="7" t="s">
        <v>48</v>
      </c>
      <c r="O9" s="7">
        <v>0</v>
      </c>
      <c r="P9" s="7" t="s">
        <v>48</v>
      </c>
      <c r="Q9" s="7" t="s">
        <v>48</v>
      </c>
      <c r="R9" s="7" t="s">
        <v>48</v>
      </c>
      <c r="S9" s="7">
        <v>0</v>
      </c>
      <c r="T9" s="7">
        <v>238910</v>
      </c>
      <c r="U9" s="7" t="s">
        <v>55</v>
      </c>
    </row>
    <row r="10" spans="1:21" x14ac:dyDescent="0.25">
      <c r="A10" s="7" t="s">
        <v>51</v>
      </c>
      <c r="B10" s="7" t="s">
        <v>360</v>
      </c>
      <c r="C10" s="7" t="s">
        <v>361</v>
      </c>
      <c r="D10" s="7" t="s">
        <v>362</v>
      </c>
      <c r="G10" s="7">
        <v>7366811</v>
      </c>
      <c r="L10" s="7" t="s">
        <v>49</v>
      </c>
      <c r="M10" s="7" t="str">
        <f t="shared" si="0"/>
        <v/>
      </c>
      <c r="N10" s="7" t="s">
        <v>48</v>
      </c>
      <c r="O10" s="7" t="s">
        <v>48</v>
      </c>
      <c r="P10" s="7" t="s">
        <v>48</v>
      </c>
      <c r="Q10" s="7" t="s">
        <v>48</v>
      </c>
      <c r="R10" s="7">
        <v>7.1595019680799996E-2</v>
      </c>
      <c r="S10" s="7">
        <v>7.1595019680799996E-2</v>
      </c>
      <c r="T10" s="7">
        <v>325211</v>
      </c>
      <c r="U10" s="7" t="s">
        <v>214</v>
      </c>
    </row>
    <row r="11" spans="1:21" x14ac:dyDescent="0.25">
      <c r="A11" s="7" t="s">
        <v>51</v>
      </c>
      <c r="B11" s="7" t="s">
        <v>387</v>
      </c>
      <c r="C11" s="7" t="s">
        <v>388</v>
      </c>
      <c r="D11" s="7" t="s">
        <v>389</v>
      </c>
      <c r="F11" s="9">
        <v>110070381611</v>
      </c>
      <c r="H11" s="7" t="s">
        <v>48</v>
      </c>
      <c r="I11" s="7" t="s">
        <v>49</v>
      </c>
      <c r="J11" s="7" t="s">
        <v>48</v>
      </c>
      <c r="K11" s="7" t="s">
        <v>48</v>
      </c>
      <c r="L11" s="7" t="s">
        <v>48</v>
      </c>
      <c r="M11" s="7">
        <f t="shared" si="0"/>
        <v>1</v>
      </c>
      <c r="N11" s="7" t="s">
        <v>48</v>
      </c>
      <c r="O11" s="7">
        <v>0</v>
      </c>
      <c r="P11" s="7" t="s">
        <v>48</v>
      </c>
      <c r="Q11" s="7" t="s">
        <v>48</v>
      </c>
      <c r="R11" s="7" t="s">
        <v>48</v>
      </c>
      <c r="S11" s="7">
        <v>0</v>
      </c>
    </row>
    <row r="12" spans="1:21" x14ac:dyDescent="0.25">
      <c r="A12" s="7" t="s">
        <v>51</v>
      </c>
      <c r="B12" s="7" t="s">
        <v>411</v>
      </c>
      <c r="C12" s="7" t="s">
        <v>361</v>
      </c>
      <c r="D12" s="7" t="s">
        <v>362</v>
      </c>
      <c r="G12" s="7">
        <v>5928811</v>
      </c>
      <c r="L12" s="7" t="s">
        <v>49</v>
      </c>
      <c r="M12" s="7" t="str">
        <f t="shared" si="0"/>
        <v/>
      </c>
      <c r="N12" s="7" t="s">
        <v>48</v>
      </c>
      <c r="O12" s="7" t="s">
        <v>48</v>
      </c>
      <c r="P12" s="7" t="s">
        <v>48</v>
      </c>
      <c r="Q12" s="7" t="s">
        <v>48</v>
      </c>
      <c r="R12" s="7">
        <v>77.361321756272403</v>
      </c>
      <c r="S12" s="7">
        <v>77.361321756272403</v>
      </c>
      <c r="T12" s="7">
        <v>562910</v>
      </c>
      <c r="U12" s="7" t="s">
        <v>170</v>
      </c>
    </row>
    <row r="13" spans="1:21" x14ac:dyDescent="0.25">
      <c r="A13" s="7" t="s">
        <v>51</v>
      </c>
      <c r="B13" s="7" t="s">
        <v>498</v>
      </c>
      <c r="C13" s="7" t="s">
        <v>499</v>
      </c>
      <c r="D13" s="7" t="s">
        <v>500</v>
      </c>
      <c r="F13" s="9">
        <v>110004087880</v>
      </c>
      <c r="H13" s="7" t="s">
        <v>48</v>
      </c>
      <c r="I13" s="7" t="s">
        <v>49</v>
      </c>
      <c r="J13" s="7" t="s">
        <v>48</v>
      </c>
      <c r="K13" s="7" t="s">
        <v>48</v>
      </c>
      <c r="L13" s="7" t="s">
        <v>48</v>
      </c>
      <c r="M13" s="7">
        <f t="shared" si="0"/>
        <v>1</v>
      </c>
      <c r="N13" s="7" t="s">
        <v>48</v>
      </c>
      <c r="O13" s="7">
        <v>0</v>
      </c>
      <c r="P13" s="7" t="s">
        <v>48</v>
      </c>
      <c r="Q13" s="7" t="s">
        <v>48</v>
      </c>
      <c r="R13" s="7" t="s">
        <v>48</v>
      </c>
      <c r="S13" s="7">
        <v>0</v>
      </c>
    </row>
    <row r="14" spans="1:21" x14ac:dyDescent="0.25">
      <c r="A14" s="7" t="s">
        <v>51</v>
      </c>
      <c r="B14" s="7" t="s">
        <v>653</v>
      </c>
      <c r="C14" s="7" t="s">
        <v>654</v>
      </c>
      <c r="D14" s="7" t="s">
        <v>67</v>
      </c>
      <c r="F14" s="9">
        <v>110002014677</v>
      </c>
      <c r="H14" s="7" t="s">
        <v>48</v>
      </c>
      <c r="I14" s="7" t="s">
        <v>49</v>
      </c>
      <c r="J14" s="7" t="s">
        <v>48</v>
      </c>
      <c r="K14" s="7" t="s">
        <v>48</v>
      </c>
      <c r="L14" s="7" t="s">
        <v>48</v>
      </c>
      <c r="M14" s="7">
        <f t="shared" si="0"/>
        <v>1</v>
      </c>
      <c r="N14" s="7" t="s">
        <v>48</v>
      </c>
      <c r="O14" s="7">
        <v>0</v>
      </c>
      <c r="P14" s="7" t="s">
        <v>48</v>
      </c>
      <c r="Q14" s="7" t="s">
        <v>48</v>
      </c>
      <c r="R14" s="7" t="s">
        <v>48</v>
      </c>
      <c r="S14" s="7">
        <v>0</v>
      </c>
    </row>
    <row r="15" spans="1:21" x14ac:dyDescent="0.25">
      <c r="A15" s="7" t="s">
        <v>51</v>
      </c>
      <c r="B15" s="7" t="s">
        <v>729</v>
      </c>
      <c r="C15" s="7" t="s">
        <v>730</v>
      </c>
      <c r="D15" s="7" t="s">
        <v>58</v>
      </c>
      <c r="G15" s="7">
        <v>18237411</v>
      </c>
      <c r="L15" s="7" t="s">
        <v>49</v>
      </c>
      <c r="M15" s="7" t="str">
        <f t="shared" si="0"/>
        <v/>
      </c>
      <c r="N15" s="7" t="s">
        <v>48</v>
      </c>
      <c r="O15" s="7" t="s">
        <v>48</v>
      </c>
      <c r="P15" s="7" t="s">
        <v>48</v>
      </c>
      <c r="Q15" s="7" t="s">
        <v>48</v>
      </c>
      <c r="R15" s="7">
        <v>2.0910608256999999E-4</v>
      </c>
      <c r="S15" s="7">
        <v>2.0910608256999999E-4</v>
      </c>
      <c r="T15" s="7">
        <v>541330</v>
      </c>
      <c r="U15" s="7" t="s">
        <v>731</v>
      </c>
    </row>
    <row r="16" spans="1:21" x14ac:dyDescent="0.25">
      <c r="A16" s="7" t="s">
        <v>51</v>
      </c>
      <c r="B16" s="7" t="s">
        <v>844</v>
      </c>
      <c r="C16" s="7" t="s">
        <v>845</v>
      </c>
      <c r="D16" s="7" t="s">
        <v>396</v>
      </c>
      <c r="F16" s="9">
        <v>110009721836</v>
      </c>
      <c r="H16" s="7" t="s">
        <v>48</v>
      </c>
      <c r="I16" s="7" t="s">
        <v>49</v>
      </c>
      <c r="J16" s="7" t="s">
        <v>48</v>
      </c>
      <c r="K16" s="7" t="s">
        <v>48</v>
      </c>
      <c r="L16" s="7" t="s">
        <v>48</v>
      </c>
      <c r="M16" s="7">
        <f t="shared" si="0"/>
        <v>1</v>
      </c>
      <c r="N16" s="7" t="s">
        <v>48</v>
      </c>
      <c r="O16" s="7">
        <v>0</v>
      </c>
      <c r="P16" s="7" t="s">
        <v>48</v>
      </c>
      <c r="Q16" s="7" t="s">
        <v>48</v>
      </c>
      <c r="R16" s="7" t="s">
        <v>48</v>
      </c>
      <c r="S16" s="7">
        <v>0</v>
      </c>
      <c r="T16" s="7">
        <v>484230</v>
      </c>
      <c r="U16" s="7" t="s">
        <v>846</v>
      </c>
    </row>
    <row r="17" spans="1:21" x14ac:dyDescent="0.25">
      <c r="A17" s="7" t="s">
        <v>51</v>
      </c>
      <c r="B17" s="7" t="s">
        <v>852</v>
      </c>
      <c r="C17" s="7" t="s">
        <v>853</v>
      </c>
      <c r="D17" s="7" t="s">
        <v>275</v>
      </c>
      <c r="F17" s="9">
        <v>110069343954</v>
      </c>
      <c r="H17" s="7" t="s">
        <v>48</v>
      </c>
      <c r="I17" s="7" t="s">
        <v>49</v>
      </c>
      <c r="J17" s="7" t="s">
        <v>48</v>
      </c>
      <c r="K17" s="7" t="s">
        <v>48</v>
      </c>
      <c r="L17" s="7" t="s">
        <v>48</v>
      </c>
      <c r="M17" s="7">
        <f t="shared" si="0"/>
        <v>1</v>
      </c>
      <c r="N17" s="7" t="s">
        <v>48</v>
      </c>
      <c r="O17" s="7">
        <v>0</v>
      </c>
      <c r="P17" s="7" t="s">
        <v>48</v>
      </c>
      <c r="Q17" s="7" t="s">
        <v>48</v>
      </c>
      <c r="R17" s="7" t="s">
        <v>48</v>
      </c>
      <c r="S17" s="7">
        <v>0</v>
      </c>
      <c r="T17" s="7">
        <v>924110</v>
      </c>
      <c r="U17" s="7" t="s">
        <v>135</v>
      </c>
    </row>
    <row r="18" spans="1:21" x14ac:dyDescent="0.25">
      <c r="A18" s="7" t="s">
        <v>51</v>
      </c>
      <c r="B18" s="7" t="s">
        <v>924</v>
      </c>
      <c r="C18" s="7" t="s">
        <v>925</v>
      </c>
      <c r="D18" s="7" t="s">
        <v>67</v>
      </c>
      <c r="F18" s="9">
        <v>110070670433</v>
      </c>
      <c r="H18" s="7" t="s">
        <v>48</v>
      </c>
      <c r="I18" s="7" t="s">
        <v>49</v>
      </c>
      <c r="J18" s="7" t="s">
        <v>48</v>
      </c>
      <c r="K18" s="7" t="s">
        <v>48</v>
      </c>
      <c r="L18" s="7" t="s">
        <v>48</v>
      </c>
      <c r="M18" s="7">
        <f t="shared" si="0"/>
        <v>1</v>
      </c>
      <c r="N18" s="7" t="s">
        <v>48</v>
      </c>
      <c r="O18" s="7">
        <v>0</v>
      </c>
      <c r="P18" s="7" t="s">
        <v>48</v>
      </c>
      <c r="Q18" s="7" t="s">
        <v>48</v>
      </c>
      <c r="R18" s="7" t="s">
        <v>48</v>
      </c>
      <c r="S18" s="7">
        <v>0</v>
      </c>
    </row>
    <row r="19" spans="1:21" x14ac:dyDescent="0.25">
      <c r="A19" s="7" t="s">
        <v>51</v>
      </c>
      <c r="B19" s="7" t="s">
        <v>1082</v>
      </c>
      <c r="C19" s="7" t="s">
        <v>53</v>
      </c>
      <c r="D19" s="7" t="s">
        <v>54</v>
      </c>
      <c r="F19" s="9">
        <v>110055415732</v>
      </c>
      <c r="H19" s="7" t="s">
        <v>48</v>
      </c>
      <c r="I19" s="7" t="s">
        <v>49</v>
      </c>
      <c r="J19" s="7" t="s">
        <v>48</v>
      </c>
      <c r="K19" s="7" t="s">
        <v>48</v>
      </c>
      <c r="L19" s="7" t="s">
        <v>48</v>
      </c>
      <c r="M19" s="7">
        <f t="shared" si="0"/>
        <v>1</v>
      </c>
      <c r="N19" s="7" t="s">
        <v>48</v>
      </c>
      <c r="O19" s="7">
        <v>0</v>
      </c>
      <c r="P19" s="7" t="s">
        <v>48</v>
      </c>
      <c r="Q19" s="7" t="s">
        <v>48</v>
      </c>
      <c r="R19" s="7" t="s">
        <v>48</v>
      </c>
      <c r="S19" s="7">
        <v>0</v>
      </c>
      <c r="T19" s="7">
        <v>238910</v>
      </c>
      <c r="U19" s="7" t="s">
        <v>55</v>
      </c>
    </row>
    <row r="20" spans="1:21" x14ac:dyDescent="0.25">
      <c r="A20" s="7" t="s">
        <v>51</v>
      </c>
      <c r="B20" s="7" t="s">
        <v>1544</v>
      </c>
      <c r="C20" s="7" t="s">
        <v>1545</v>
      </c>
      <c r="D20" s="7" t="s">
        <v>396</v>
      </c>
      <c r="F20" s="9">
        <v>110070215141</v>
      </c>
      <c r="H20" s="7" t="s">
        <v>48</v>
      </c>
      <c r="I20" s="7" t="s">
        <v>49</v>
      </c>
      <c r="J20" s="7" t="s">
        <v>48</v>
      </c>
      <c r="K20" s="7" t="s">
        <v>48</v>
      </c>
      <c r="L20" s="7" t="s">
        <v>48</v>
      </c>
      <c r="M20" s="7">
        <f t="shared" si="0"/>
        <v>1</v>
      </c>
      <c r="N20" s="7" t="s">
        <v>48</v>
      </c>
      <c r="O20" s="7">
        <v>0</v>
      </c>
      <c r="P20" s="7" t="s">
        <v>48</v>
      </c>
      <c r="Q20" s="7" t="s">
        <v>48</v>
      </c>
      <c r="R20" s="7" t="s">
        <v>48</v>
      </c>
      <c r="S20" s="7">
        <v>0</v>
      </c>
    </row>
    <row r="21" spans="1:21" x14ac:dyDescent="0.25">
      <c r="A21" s="7" t="s">
        <v>51</v>
      </c>
      <c r="B21" s="7" t="s">
        <v>1546</v>
      </c>
      <c r="C21" s="7" t="s">
        <v>1547</v>
      </c>
      <c r="D21" s="7" t="s">
        <v>156</v>
      </c>
      <c r="F21" s="9">
        <v>110071151044</v>
      </c>
      <c r="H21" s="7" t="s">
        <v>48</v>
      </c>
      <c r="I21" s="7" t="s">
        <v>49</v>
      </c>
      <c r="J21" s="7" t="s">
        <v>48</v>
      </c>
      <c r="K21" s="7" t="s">
        <v>48</v>
      </c>
      <c r="L21" s="7" t="s">
        <v>48</v>
      </c>
      <c r="M21" s="7">
        <f t="shared" si="0"/>
        <v>1</v>
      </c>
      <c r="N21" s="7" t="s">
        <v>48</v>
      </c>
      <c r="O21" s="7">
        <v>0</v>
      </c>
      <c r="P21" s="7" t="s">
        <v>48</v>
      </c>
      <c r="Q21" s="7" t="s">
        <v>48</v>
      </c>
      <c r="R21" s="7" t="s">
        <v>48</v>
      </c>
      <c r="S21" s="7">
        <v>0</v>
      </c>
      <c r="T21" s="7">
        <v>562998</v>
      </c>
      <c r="U21" s="7" t="s">
        <v>68</v>
      </c>
    </row>
    <row r="22" spans="1:21" x14ac:dyDescent="0.25">
      <c r="A22" s="7" t="s">
        <v>51</v>
      </c>
      <c r="B22" s="7" t="s">
        <v>1559</v>
      </c>
      <c r="C22" s="7" t="s">
        <v>191</v>
      </c>
      <c r="D22" s="7" t="s">
        <v>54</v>
      </c>
      <c r="F22" s="9">
        <v>110070548118</v>
      </c>
      <c r="H22" s="7" t="s">
        <v>48</v>
      </c>
      <c r="I22" s="7" t="s">
        <v>49</v>
      </c>
      <c r="J22" s="7" t="s">
        <v>48</v>
      </c>
      <c r="K22" s="7" t="s">
        <v>48</v>
      </c>
      <c r="L22" s="7" t="s">
        <v>48</v>
      </c>
      <c r="M22" s="7">
        <f t="shared" si="0"/>
        <v>1</v>
      </c>
      <c r="N22" s="7" t="s">
        <v>48</v>
      </c>
      <c r="O22" s="7">
        <v>0</v>
      </c>
      <c r="P22" s="7" t="s">
        <v>48</v>
      </c>
      <c r="Q22" s="7" t="s">
        <v>48</v>
      </c>
      <c r="R22" s="7" t="s">
        <v>48</v>
      </c>
      <c r="S22" s="7">
        <v>0</v>
      </c>
      <c r="T22" s="7">
        <v>238910</v>
      </c>
      <c r="U22" s="7" t="s">
        <v>55</v>
      </c>
    </row>
    <row r="23" spans="1:21" x14ac:dyDescent="0.25">
      <c r="A23" s="7" t="s">
        <v>51</v>
      </c>
      <c r="B23" s="7" t="s">
        <v>1560</v>
      </c>
      <c r="C23" s="7" t="s">
        <v>191</v>
      </c>
      <c r="D23" s="7" t="s">
        <v>54</v>
      </c>
      <c r="F23" s="9">
        <v>110071426611</v>
      </c>
      <c r="H23" s="7" t="s">
        <v>48</v>
      </c>
      <c r="I23" s="7" t="s">
        <v>49</v>
      </c>
      <c r="J23" s="7" t="s">
        <v>48</v>
      </c>
      <c r="K23" s="7" t="s">
        <v>48</v>
      </c>
      <c r="L23" s="7" t="s">
        <v>48</v>
      </c>
      <c r="M23" s="7">
        <f t="shared" si="0"/>
        <v>1</v>
      </c>
      <c r="N23" s="7" t="s">
        <v>48</v>
      </c>
      <c r="O23" s="7">
        <v>0</v>
      </c>
      <c r="P23" s="7" t="s">
        <v>48</v>
      </c>
      <c r="Q23" s="7" t="s">
        <v>48</v>
      </c>
      <c r="R23" s="7" t="s">
        <v>48</v>
      </c>
      <c r="S23" s="7">
        <v>0</v>
      </c>
      <c r="T23" s="7">
        <v>238910</v>
      </c>
      <c r="U23" s="7" t="s">
        <v>55</v>
      </c>
    </row>
    <row r="24" spans="1:21" x14ac:dyDescent="0.25">
      <c r="A24" s="7" t="s">
        <v>51</v>
      </c>
      <c r="B24" s="7" t="s">
        <v>1591</v>
      </c>
      <c r="C24" s="7" t="s">
        <v>1592</v>
      </c>
      <c r="D24" s="7" t="s">
        <v>500</v>
      </c>
      <c r="F24" s="9">
        <v>110007681758</v>
      </c>
      <c r="H24" s="7" t="s">
        <v>48</v>
      </c>
      <c r="I24" s="7" t="s">
        <v>49</v>
      </c>
      <c r="J24" s="7" t="s">
        <v>48</v>
      </c>
      <c r="K24" s="7" t="s">
        <v>48</v>
      </c>
      <c r="L24" s="7" t="s">
        <v>48</v>
      </c>
      <c r="M24" s="7">
        <f t="shared" si="0"/>
        <v>1</v>
      </c>
      <c r="N24" s="7" t="s">
        <v>48</v>
      </c>
      <c r="O24" s="7">
        <v>0</v>
      </c>
      <c r="P24" s="7" t="s">
        <v>48</v>
      </c>
      <c r="Q24" s="7" t="s">
        <v>48</v>
      </c>
      <c r="R24" s="7" t="s">
        <v>48</v>
      </c>
      <c r="S24" s="7">
        <v>0</v>
      </c>
    </row>
    <row r="25" spans="1:21" x14ac:dyDescent="0.25">
      <c r="A25" s="7" t="s">
        <v>51</v>
      </c>
      <c r="B25" s="7" t="s">
        <v>1738</v>
      </c>
      <c r="C25" s="7" t="s">
        <v>1739</v>
      </c>
      <c r="D25" s="7" t="s">
        <v>67</v>
      </c>
      <c r="F25" s="9">
        <v>110070741217</v>
      </c>
      <c r="H25" s="7" t="s">
        <v>48</v>
      </c>
      <c r="I25" s="7" t="s">
        <v>49</v>
      </c>
      <c r="J25" s="7" t="s">
        <v>48</v>
      </c>
      <c r="K25" s="7" t="s">
        <v>48</v>
      </c>
      <c r="L25" s="7" t="s">
        <v>48</v>
      </c>
      <c r="M25" s="7">
        <f t="shared" si="0"/>
        <v>1</v>
      </c>
      <c r="N25" s="7" t="s">
        <v>48</v>
      </c>
      <c r="O25" s="7">
        <v>0</v>
      </c>
      <c r="P25" s="7" t="s">
        <v>48</v>
      </c>
      <c r="Q25" s="7" t="s">
        <v>48</v>
      </c>
      <c r="R25" s="7" t="s">
        <v>48</v>
      </c>
      <c r="S25" s="7">
        <v>0</v>
      </c>
    </row>
    <row r="26" spans="1:21" x14ac:dyDescent="0.25">
      <c r="A26" s="7" t="s">
        <v>51</v>
      </c>
      <c r="B26" s="7" t="s">
        <v>1823</v>
      </c>
      <c r="C26" s="7" t="s">
        <v>1824</v>
      </c>
      <c r="D26" s="7" t="s">
        <v>1825</v>
      </c>
      <c r="F26" s="9">
        <v>110037096674</v>
      </c>
      <c r="H26" s="7" t="s">
        <v>48</v>
      </c>
      <c r="I26" s="7" t="s">
        <v>49</v>
      </c>
      <c r="J26" s="7" t="s">
        <v>48</v>
      </c>
      <c r="K26" s="7" t="s">
        <v>48</v>
      </c>
      <c r="L26" s="7" t="s">
        <v>48</v>
      </c>
      <c r="M26" s="7">
        <f t="shared" si="0"/>
        <v>1</v>
      </c>
      <c r="N26" s="7" t="s">
        <v>48</v>
      </c>
      <c r="O26" s="7">
        <v>0</v>
      </c>
      <c r="P26" s="7" t="s">
        <v>48</v>
      </c>
      <c r="Q26" s="7" t="s">
        <v>48</v>
      </c>
      <c r="R26" s="7" t="s">
        <v>48</v>
      </c>
      <c r="S26" s="7">
        <v>0</v>
      </c>
      <c r="T26" s="7">
        <v>236220</v>
      </c>
      <c r="U26" s="7" t="s">
        <v>1826</v>
      </c>
    </row>
    <row r="27" spans="1:21" x14ac:dyDescent="0.25">
      <c r="A27" s="7" t="s">
        <v>51</v>
      </c>
      <c r="B27" s="7" t="s">
        <v>1844</v>
      </c>
      <c r="C27" s="7" t="s">
        <v>1845</v>
      </c>
      <c r="D27" s="7" t="s">
        <v>396</v>
      </c>
      <c r="F27" s="9">
        <v>110000802622</v>
      </c>
      <c r="H27" s="7" t="s">
        <v>48</v>
      </c>
      <c r="I27" s="7" t="s">
        <v>49</v>
      </c>
      <c r="J27" s="7" t="s">
        <v>48</v>
      </c>
      <c r="K27" s="7" t="s">
        <v>48</v>
      </c>
      <c r="L27" s="7" t="s">
        <v>48</v>
      </c>
      <c r="M27" s="7">
        <f t="shared" si="0"/>
        <v>1</v>
      </c>
      <c r="N27" s="7" t="s">
        <v>48</v>
      </c>
      <c r="O27" s="7">
        <v>0</v>
      </c>
      <c r="P27" s="7" t="s">
        <v>48</v>
      </c>
      <c r="Q27" s="7" t="s">
        <v>48</v>
      </c>
      <c r="R27" s="7" t="s">
        <v>48</v>
      </c>
      <c r="S27" s="7">
        <v>0</v>
      </c>
    </row>
    <row r="28" spans="1:21" x14ac:dyDescent="0.25">
      <c r="A28" s="7" t="s">
        <v>51</v>
      </c>
      <c r="B28" s="7" t="s">
        <v>1846</v>
      </c>
      <c r="C28" s="7" t="s">
        <v>1847</v>
      </c>
      <c r="D28" s="7" t="s">
        <v>396</v>
      </c>
      <c r="F28" s="9">
        <v>110070220477</v>
      </c>
      <c r="H28" s="7" t="s">
        <v>48</v>
      </c>
      <c r="I28" s="7" t="s">
        <v>49</v>
      </c>
      <c r="J28" s="7" t="s">
        <v>48</v>
      </c>
      <c r="K28" s="7" t="s">
        <v>48</v>
      </c>
      <c r="L28" s="7" t="s">
        <v>48</v>
      </c>
      <c r="M28" s="7">
        <f t="shared" si="0"/>
        <v>1</v>
      </c>
      <c r="N28" s="7" t="s">
        <v>48</v>
      </c>
      <c r="O28" s="7">
        <v>0</v>
      </c>
      <c r="P28" s="7" t="s">
        <v>48</v>
      </c>
      <c r="Q28" s="7" t="s">
        <v>48</v>
      </c>
      <c r="R28" s="7" t="s">
        <v>48</v>
      </c>
      <c r="S28" s="7">
        <v>0</v>
      </c>
    </row>
    <row r="29" spans="1:21" x14ac:dyDescent="0.25">
      <c r="A29" s="7" t="s">
        <v>51</v>
      </c>
      <c r="B29" s="7" t="s">
        <v>1953</v>
      </c>
      <c r="C29" s="7" t="s">
        <v>1954</v>
      </c>
      <c r="D29" s="7" t="s">
        <v>67</v>
      </c>
      <c r="F29" s="9">
        <v>110024468128</v>
      </c>
      <c r="H29" s="7" t="s">
        <v>48</v>
      </c>
      <c r="I29" s="7" t="s">
        <v>49</v>
      </c>
      <c r="J29" s="7" t="s">
        <v>48</v>
      </c>
      <c r="K29" s="7" t="s">
        <v>48</v>
      </c>
      <c r="L29" s="7" t="s">
        <v>48</v>
      </c>
      <c r="M29" s="7">
        <f t="shared" si="0"/>
        <v>1</v>
      </c>
      <c r="N29" s="7" t="s">
        <v>48</v>
      </c>
      <c r="O29" s="7">
        <v>0</v>
      </c>
      <c r="P29" s="7" t="s">
        <v>48</v>
      </c>
      <c r="Q29" s="7" t="s">
        <v>48</v>
      </c>
      <c r="R29" s="7" t="s">
        <v>48</v>
      </c>
      <c r="S29" s="7">
        <v>0</v>
      </c>
    </row>
    <row r="30" spans="1:21" x14ac:dyDescent="0.25">
      <c r="A30" s="7" t="s">
        <v>51</v>
      </c>
      <c r="B30" s="7" t="s">
        <v>2038</v>
      </c>
      <c r="C30" s="7" t="s">
        <v>61</v>
      </c>
      <c r="D30" s="7" t="s">
        <v>54</v>
      </c>
      <c r="F30" s="9">
        <v>110070546877</v>
      </c>
      <c r="H30" s="7" t="s">
        <v>48</v>
      </c>
      <c r="I30" s="7" t="s">
        <v>49</v>
      </c>
      <c r="J30" s="7" t="s">
        <v>48</v>
      </c>
      <c r="K30" s="7" t="s">
        <v>48</v>
      </c>
      <c r="L30" s="7" t="s">
        <v>48</v>
      </c>
      <c r="M30" s="7">
        <f t="shared" si="0"/>
        <v>1</v>
      </c>
      <c r="N30" s="7" t="s">
        <v>48</v>
      </c>
      <c r="O30" s="7">
        <v>0</v>
      </c>
      <c r="P30" s="7" t="s">
        <v>48</v>
      </c>
      <c r="Q30" s="7" t="s">
        <v>48</v>
      </c>
      <c r="R30" s="7" t="s">
        <v>48</v>
      </c>
      <c r="S30" s="7">
        <v>0</v>
      </c>
      <c r="T30" s="7">
        <v>238910</v>
      </c>
      <c r="U30" s="7" t="s">
        <v>55</v>
      </c>
    </row>
    <row r="31" spans="1:21" x14ac:dyDescent="0.25">
      <c r="A31" s="7" t="s">
        <v>51</v>
      </c>
      <c r="B31" s="7" t="s">
        <v>2272</v>
      </c>
      <c r="C31" s="7" t="s">
        <v>172</v>
      </c>
      <c r="D31" s="7" t="s">
        <v>173</v>
      </c>
      <c r="F31" s="9">
        <v>110059844156</v>
      </c>
      <c r="H31" s="7" t="s">
        <v>48</v>
      </c>
      <c r="I31" s="7" t="s">
        <v>49</v>
      </c>
      <c r="J31" s="7" t="s">
        <v>48</v>
      </c>
      <c r="K31" s="7" t="s">
        <v>48</v>
      </c>
      <c r="L31" s="7" t="s">
        <v>48</v>
      </c>
      <c r="M31" s="7">
        <f t="shared" si="0"/>
        <v>1</v>
      </c>
      <c r="N31" s="7" t="s">
        <v>48</v>
      </c>
      <c r="O31" s="7">
        <v>0</v>
      </c>
      <c r="P31" s="7" t="s">
        <v>48</v>
      </c>
      <c r="Q31" s="7" t="s">
        <v>48</v>
      </c>
      <c r="R31" s="7" t="s">
        <v>48</v>
      </c>
      <c r="S31" s="7">
        <v>0</v>
      </c>
      <c r="T31" s="7">
        <v>562910</v>
      </c>
      <c r="U31" s="7" t="s">
        <v>170</v>
      </c>
    </row>
    <row r="32" spans="1:21" x14ac:dyDescent="0.25">
      <c r="A32" s="7" t="s">
        <v>51</v>
      </c>
      <c r="B32" s="7" t="s">
        <v>2475</v>
      </c>
      <c r="C32" s="7" t="s">
        <v>654</v>
      </c>
      <c r="D32" s="7" t="s">
        <v>270</v>
      </c>
      <c r="F32" s="9">
        <v>110032821409</v>
      </c>
      <c r="H32" s="7" t="s">
        <v>48</v>
      </c>
      <c r="I32" s="7" t="s">
        <v>49</v>
      </c>
      <c r="J32" s="7" t="s">
        <v>48</v>
      </c>
      <c r="K32" s="7" t="s">
        <v>48</v>
      </c>
      <c r="L32" s="7" t="s">
        <v>48</v>
      </c>
      <c r="M32" s="7">
        <f t="shared" si="0"/>
        <v>1</v>
      </c>
      <c r="N32" s="7" t="s">
        <v>48</v>
      </c>
      <c r="O32" s="7">
        <v>0</v>
      </c>
      <c r="P32" s="7" t="s">
        <v>48</v>
      </c>
      <c r="Q32" s="7" t="s">
        <v>48</v>
      </c>
      <c r="R32" s="7" t="s">
        <v>48</v>
      </c>
      <c r="S32" s="7">
        <v>0</v>
      </c>
    </row>
    <row r="33" spans="1:21" x14ac:dyDescent="0.25">
      <c r="A33" s="7" t="s">
        <v>51</v>
      </c>
      <c r="B33" s="7" t="s">
        <v>2511</v>
      </c>
      <c r="C33" s="7" t="s">
        <v>61</v>
      </c>
      <c r="D33" s="7" t="s">
        <v>54</v>
      </c>
      <c r="F33" s="9">
        <v>110070882213</v>
      </c>
      <c r="H33" s="7" t="s">
        <v>48</v>
      </c>
      <c r="I33" s="7" t="s">
        <v>49</v>
      </c>
      <c r="J33" s="7" t="s">
        <v>48</v>
      </c>
      <c r="K33" s="7" t="s">
        <v>48</v>
      </c>
      <c r="L33" s="7" t="s">
        <v>48</v>
      </c>
      <c r="M33" s="7">
        <f t="shared" si="0"/>
        <v>1</v>
      </c>
      <c r="N33" s="7" t="s">
        <v>48</v>
      </c>
      <c r="O33" s="7">
        <v>0</v>
      </c>
      <c r="P33" s="7" t="s">
        <v>48</v>
      </c>
      <c r="Q33" s="7" t="s">
        <v>48</v>
      </c>
      <c r="R33" s="7" t="s">
        <v>48</v>
      </c>
      <c r="S33" s="7">
        <v>0</v>
      </c>
      <c r="T33" s="7">
        <v>812930</v>
      </c>
      <c r="U33" s="7" t="s">
        <v>1561</v>
      </c>
    </row>
    <row r="34" spans="1:21" x14ac:dyDescent="0.25">
      <c r="A34" s="7" t="s">
        <v>51</v>
      </c>
      <c r="B34" s="7" t="s">
        <v>2837</v>
      </c>
      <c r="C34" s="7" t="s">
        <v>933</v>
      </c>
      <c r="D34" s="7" t="s">
        <v>160</v>
      </c>
      <c r="F34" s="9">
        <v>110064644782</v>
      </c>
      <c r="H34" s="7" t="s">
        <v>48</v>
      </c>
      <c r="I34" s="7" t="s">
        <v>49</v>
      </c>
      <c r="J34" s="7" t="s">
        <v>48</v>
      </c>
      <c r="K34" s="7" t="s">
        <v>48</v>
      </c>
      <c r="L34" s="7" t="s">
        <v>48</v>
      </c>
      <c r="M34" s="7">
        <f t="shared" si="0"/>
        <v>1</v>
      </c>
      <c r="N34" s="7" t="s">
        <v>48</v>
      </c>
      <c r="O34" s="7">
        <v>0</v>
      </c>
      <c r="P34" s="7" t="s">
        <v>48</v>
      </c>
      <c r="Q34" s="7" t="s">
        <v>48</v>
      </c>
      <c r="R34" s="7" t="s">
        <v>48</v>
      </c>
      <c r="S34" s="7">
        <v>0</v>
      </c>
      <c r="T34" s="7">
        <v>562920</v>
      </c>
      <c r="U34" s="7" t="s">
        <v>813</v>
      </c>
    </row>
    <row r="35" spans="1:21" x14ac:dyDescent="0.25">
      <c r="A35" s="7" t="s">
        <v>51</v>
      </c>
      <c r="B35" s="7" t="s">
        <v>2930</v>
      </c>
      <c r="C35" s="7" t="s">
        <v>2931</v>
      </c>
      <c r="D35" s="7" t="s">
        <v>156</v>
      </c>
      <c r="F35" s="9">
        <v>110000329886</v>
      </c>
      <c r="H35" s="7" t="s">
        <v>48</v>
      </c>
      <c r="I35" s="7" t="s">
        <v>49</v>
      </c>
      <c r="J35" s="7" t="s">
        <v>48</v>
      </c>
      <c r="K35" s="7" t="s">
        <v>48</v>
      </c>
      <c r="L35" s="7" t="s">
        <v>48</v>
      </c>
      <c r="M35" s="7">
        <f t="shared" si="0"/>
        <v>1</v>
      </c>
      <c r="N35" s="7" t="s">
        <v>48</v>
      </c>
      <c r="O35" s="7">
        <v>0</v>
      </c>
      <c r="P35" s="7" t="s">
        <v>48</v>
      </c>
      <c r="Q35" s="7" t="s">
        <v>48</v>
      </c>
      <c r="R35" s="7" t="s">
        <v>48</v>
      </c>
      <c r="S35" s="7">
        <v>0</v>
      </c>
    </row>
    <row r="36" spans="1:21" x14ac:dyDescent="0.25">
      <c r="A36" s="7" t="s">
        <v>51</v>
      </c>
      <c r="B36" s="7" t="s">
        <v>3101</v>
      </c>
      <c r="C36" s="7" t="s">
        <v>53</v>
      </c>
      <c r="D36" s="7" t="s">
        <v>54</v>
      </c>
      <c r="F36" s="9">
        <v>110070949081</v>
      </c>
      <c r="H36" s="7" t="s">
        <v>48</v>
      </c>
      <c r="I36" s="7" t="s">
        <v>49</v>
      </c>
      <c r="J36" s="7" t="s">
        <v>48</v>
      </c>
      <c r="K36" s="7" t="s">
        <v>48</v>
      </c>
      <c r="L36" s="7" t="s">
        <v>48</v>
      </c>
      <c r="M36" s="7">
        <f t="shared" si="0"/>
        <v>1</v>
      </c>
      <c r="N36" s="7" t="s">
        <v>48</v>
      </c>
      <c r="O36" s="7">
        <v>0</v>
      </c>
      <c r="P36" s="7" t="s">
        <v>48</v>
      </c>
      <c r="Q36" s="7" t="s">
        <v>48</v>
      </c>
      <c r="R36" s="7" t="s">
        <v>48</v>
      </c>
      <c r="S36" s="7">
        <v>0</v>
      </c>
      <c r="T36" s="7">
        <v>238910</v>
      </c>
      <c r="U36" s="7" t="s">
        <v>55</v>
      </c>
    </row>
    <row r="37" spans="1:21" x14ac:dyDescent="0.25">
      <c r="A37" s="7" t="s">
        <v>51</v>
      </c>
      <c r="B37" s="7" t="s">
        <v>3102</v>
      </c>
      <c r="C37" s="7" t="s">
        <v>53</v>
      </c>
      <c r="D37" s="7" t="s">
        <v>54</v>
      </c>
      <c r="F37" s="9">
        <v>110070884091</v>
      </c>
      <c r="H37" s="7" t="s">
        <v>48</v>
      </c>
      <c r="I37" s="7" t="s">
        <v>49</v>
      </c>
      <c r="J37" s="7" t="s">
        <v>48</v>
      </c>
      <c r="K37" s="7" t="s">
        <v>48</v>
      </c>
      <c r="L37" s="7" t="s">
        <v>48</v>
      </c>
      <c r="M37" s="7">
        <f t="shared" si="0"/>
        <v>1</v>
      </c>
      <c r="N37" s="7" t="s">
        <v>48</v>
      </c>
      <c r="O37" s="7">
        <v>0</v>
      </c>
      <c r="P37" s="7" t="s">
        <v>48</v>
      </c>
      <c r="Q37" s="7" t="s">
        <v>48</v>
      </c>
      <c r="R37" s="7" t="s">
        <v>48</v>
      </c>
      <c r="S37" s="7">
        <v>0</v>
      </c>
      <c r="T37" s="7">
        <v>238910</v>
      </c>
      <c r="U37" s="7" t="s">
        <v>55</v>
      </c>
    </row>
    <row r="38" spans="1:21" x14ac:dyDescent="0.25">
      <c r="A38" s="7" t="s">
        <v>51</v>
      </c>
      <c r="B38" s="7" t="s">
        <v>3758</v>
      </c>
      <c r="C38" s="7" t="s">
        <v>3759</v>
      </c>
      <c r="D38" s="7" t="s">
        <v>134</v>
      </c>
      <c r="F38" s="9">
        <v>110000581255</v>
      </c>
      <c r="H38" s="7" t="s">
        <v>48</v>
      </c>
      <c r="I38" s="7" t="s">
        <v>49</v>
      </c>
      <c r="J38" s="7" t="s">
        <v>48</v>
      </c>
      <c r="K38" s="7" t="s">
        <v>48</v>
      </c>
      <c r="L38" s="7" t="s">
        <v>48</v>
      </c>
      <c r="M38" s="7">
        <f t="shared" si="0"/>
        <v>1</v>
      </c>
      <c r="N38" s="7" t="s">
        <v>48</v>
      </c>
      <c r="O38" s="7">
        <v>0</v>
      </c>
      <c r="P38" s="7" t="s">
        <v>48</v>
      </c>
      <c r="Q38" s="7" t="s">
        <v>48</v>
      </c>
      <c r="R38" s="7" t="s">
        <v>48</v>
      </c>
      <c r="S38" s="7">
        <v>0</v>
      </c>
      <c r="T38" s="7">
        <v>332618</v>
      </c>
      <c r="U38" s="7" t="s">
        <v>3760</v>
      </c>
    </row>
    <row r="39" spans="1:21" x14ac:dyDescent="0.25">
      <c r="A39" s="7" t="s">
        <v>51</v>
      </c>
      <c r="B39" s="7" t="s">
        <v>3964</v>
      </c>
      <c r="C39" s="7" t="s">
        <v>3965</v>
      </c>
      <c r="D39" s="7" t="s">
        <v>67</v>
      </c>
      <c r="F39" s="9">
        <v>110003499857</v>
      </c>
      <c r="H39" s="7" t="s">
        <v>48</v>
      </c>
      <c r="I39" s="7" t="s">
        <v>49</v>
      </c>
      <c r="J39" s="7" t="s">
        <v>48</v>
      </c>
      <c r="K39" s="7" t="s">
        <v>48</v>
      </c>
      <c r="L39" s="7" t="s">
        <v>48</v>
      </c>
      <c r="M39" s="7">
        <f t="shared" si="0"/>
        <v>1</v>
      </c>
      <c r="N39" s="7" t="s">
        <v>48</v>
      </c>
      <c r="O39" s="7">
        <v>0</v>
      </c>
      <c r="P39" s="7" t="s">
        <v>48</v>
      </c>
      <c r="Q39" s="7" t="s">
        <v>48</v>
      </c>
      <c r="R39" s="7" t="s">
        <v>48</v>
      </c>
      <c r="S39" s="7">
        <v>0</v>
      </c>
      <c r="T39" s="7">
        <v>562998</v>
      </c>
      <c r="U39" s="7" t="s">
        <v>68</v>
      </c>
    </row>
    <row r="40" spans="1:21" x14ac:dyDescent="0.25">
      <c r="A40" s="7" t="s">
        <v>51</v>
      </c>
      <c r="B40" s="7" t="s">
        <v>3966</v>
      </c>
      <c r="C40" s="7" t="s">
        <v>3965</v>
      </c>
      <c r="D40" s="7" t="s">
        <v>67</v>
      </c>
      <c r="F40" s="9">
        <v>110070602569</v>
      </c>
      <c r="H40" s="7" t="s">
        <v>48</v>
      </c>
      <c r="I40" s="7" t="s">
        <v>49</v>
      </c>
      <c r="J40" s="7" t="s">
        <v>48</v>
      </c>
      <c r="K40" s="7" t="s">
        <v>48</v>
      </c>
      <c r="L40" s="7" t="s">
        <v>48</v>
      </c>
      <c r="M40" s="7">
        <f t="shared" si="0"/>
        <v>1</v>
      </c>
      <c r="N40" s="7" t="s">
        <v>48</v>
      </c>
      <c r="O40" s="7">
        <v>2.28753366728</v>
      </c>
      <c r="P40" s="7" t="s">
        <v>48</v>
      </c>
      <c r="Q40" s="7" t="s">
        <v>48</v>
      </c>
      <c r="R40" s="7" t="s">
        <v>48</v>
      </c>
      <c r="S40" s="7">
        <v>2.28753366728</v>
      </c>
    </row>
    <row r="41" spans="1:21" x14ac:dyDescent="0.25">
      <c r="A41" s="7" t="s">
        <v>51</v>
      </c>
      <c r="B41" s="7" t="s">
        <v>4083</v>
      </c>
      <c r="C41" s="7" t="s">
        <v>4084</v>
      </c>
      <c r="D41" s="7" t="s">
        <v>173</v>
      </c>
      <c r="F41" s="9">
        <v>110043808467</v>
      </c>
      <c r="H41" s="7" t="s">
        <v>48</v>
      </c>
      <c r="I41" s="7" t="s">
        <v>49</v>
      </c>
      <c r="J41" s="7" t="s">
        <v>48</v>
      </c>
      <c r="K41" s="7" t="s">
        <v>48</v>
      </c>
      <c r="L41" s="7" t="s">
        <v>48</v>
      </c>
      <c r="M41" s="7">
        <f t="shared" si="0"/>
        <v>1</v>
      </c>
      <c r="N41" s="7" t="s">
        <v>48</v>
      </c>
      <c r="O41" s="7">
        <v>1.9756942999999999E-2</v>
      </c>
      <c r="P41" s="7" t="s">
        <v>48</v>
      </c>
      <c r="Q41" s="7" t="s">
        <v>48</v>
      </c>
      <c r="R41" s="7" t="s">
        <v>48</v>
      </c>
      <c r="S41" s="7">
        <v>1.9756942999999999E-2</v>
      </c>
      <c r="T41" s="7">
        <v>562910</v>
      </c>
      <c r="U41" s="7" t="s">
        <v>170</v>
      </c>
    </row>
    <row r="42" spans="1:21" x14ac:dyDescent="0.25">
      <c r="A42" s="7" t="s">
        <v>51</v>
      </c>
      <c r="B42" s="7" t="s">
        <v>4110</v>
      </c>
      <c r="C42" s="7" t="s">
        <v>4111</v>
      </c>
      <c r="D42" s="7" t="s">
        <v>54</v>
      </c>
      <c r="F42" s="9">
        <v>110070684897</v>
      </c>
      <c r="H42" s="7" t="s">
        <v>48</v>
      </c>
      <c r="I42" s="7" t="s">
        <v>49</v>
      </c>
      <c r="J42" s="7" t="s">
        <v>48</v>
      </c>
      <c r="K42" s="7" t="s">
        <v>48</v>
      </c>
      <c r="L42" s="7" t="s">
        <v>48</v>
      </c>
      <c r="M42" s="7">
        <f t="shared" si="0"/>
        <v>1</v>
      </c>
      <c r="N42" s="7" t="s">
        <v>48</v>
      </c>
      <c r="O42" s="7">
        <v>0</v>
      </c>
      <c r="P42" s="7" t="s">
        <v>48</v>
      </c>
      <c r="Q42" s="7" t="s">
        <v>48</v>
      </c>
      <c r="R42" s="7" t="s">
        <v>48</v>
      </c>
      <c r="S42" s="7">
        <v>0</v>
      </c>
      <c r="T42" s="7">
        <v>238910</v>
      </c>
      <c r="U42" s="7" t="s">
        <v>55</v>
      </c>
    </row>
    <row r="43" spans="1:21" x14ac:dyDescent="0.25">
      <c r="A43" s="7" t="s">
        <v>51</v>
      </c>
      <c r="B43" s="7" t="s">
        <v>4141</v>
      </c>
      <c r="C43" s="7" t="s">
        <v>104</v>
      </c>
      <c r="D43" s="7" t="s">
        <v>105</v>
      </c>
      <c r="F43" s="9">
        <v>110062644367</v>
      </c>
      <c r="H43" s="7" t="s">
        <v>48</v>
      </c>
      <c r="I43" s="7" t="s">
        <v>49</v>
      </c>
      <c r="J43" s="7" t="s">
        <v>48</v>
      </c>
      <c r="K43" s="7" t="s">
        <v>48</v>
      </c>
      <c r="L43" s="7" t="s">
        <v>48</v>
      </c>
      <c r="M43" s="7">
        <f t="shared" si="0"/>
        <v>1</v>
      </c>
      <c r="N43" s="7" t="s">
        <v>48</v>
      </c>
      <c r="O43" s="7">
        <v>0</v>
      </c>
      <c r="P43" s="7" t="s">
        <v>48</v>
      </c>
      <c r="Q43" s="7" t="s">
        <v>48</v>
      </c>
      <c r="R43" s="7" t="s">
        <v>48</v>
      </c>
      <c r="S43" s="7">
        <v>0</v>
      </c>
    </row>
    <row r="44" spans="1:21" x14ac:dyDescent="0.25">
      <c r="A44" s="7" t="s">
        <v>51</v>
      </c>
      <c r="B44" s="7" t="s">
        <v>4142</v>
      </c>
      <c r="C44" s="7" t="s">
        <v>993</v>
      </c>
      <c r="D44" s="7" t="s">
        <v>144</v>
      </c>
      <c r="F44" s="9">
        <v>110000487447</v>
      </c>
      <c r="H44" s="7" t="s">
        <v>48</v>
      </c>
      <c r="I44" s="7" t="s">
        <v>49</v>
      </c>
      <c r="J44" s="7" t="s">
        <v>48</v>
      </c>
      <c r="K44" s="7" t="s">
        <v>48</v>
      </c>
      <c r="L44" s="7" t="s">
        <v>48</v>
      </c>
      <c r="M44" s="7">
        <f t="shared" si="0"/>
        <v>1</v>
      </c>
      <c r="N44" s="7" t="s">
        <v>48</v>
      </c>
      <c r="O44" s="7">
        <v>0</v>
      </c>
      <c r="P44" s="7" t="s">
        <v>48</v>
      </c>
      <c r="Q44" s="7" t="s">
        <v>48</v>
      </c>
      <c r="R44" s="7" t="s">
        <v>48</v>
      </c>
      <c r="S44" s="7">
        <v>0</v>
      </c>
      <c r="T44" s="7">
        <v>425120</v>
      </c>
      <c r="U44" s="7" t="s">
        <v>4143</v>
      </c>
    </row>
    <row r="45" spans="1:21" x14ac:dyDescent="0.25">
      <c r="A45" s="7" t="s">
        <v>51</v>
      </c>
      <c r="B45" s="7" t="s">
        <v>4166</v>
      </c>
      <c r="C45" s="7" t="s">
        <v>4167</v>
      </c>
      <c r="D45" s="7" t="s">
        <v>85</v>
      </c>
      <c r="F45" s="9">
        <v>110042004915</v>
      </c>
      <c r="H45" s="7" t="s">
        <v>48</v>
      </c>
      <c r="I45" s="7" t="s">
        <v>49</v>
      </c>
      <c r="J45" s="7" t="s">
        <v>48</v>
      </c>
      <c r="K45" s="7" t="s">
        <v>48</v>
      </c>
      <c r="L45" s="7" t="s">
        <v>48</v>
      </c>
      <c r="M45" s="7">
        <f t="shared" si="0"/>
        <v>1</v>
      </c>
      <c r="N45" s="7" t="s">
        <v>48</v>
      </c>
      <c r="O45" s="7">
        <v>0</v>
      </c>
      <c r="P45" s="7" t="s">
        <v>48</v>
      </c>
      <c r="Q45" s="7" t="s">
        <v>48</v>
      </c>
      <c r="R45" s="7" t="s">
        <v>48</v>
      </c>
      <c r="S45" s="7">
        <v>0</v>
      </c>
      <c r="T45" s="7">
        <v>928110</v>
      </c>
      <c r="U45" s="7" t="s">
        <v>444</v>
      </c>
    </row>
    <row r="46" spans="1:21" x14ac:dyDescent="0.25">
      <c r="A46" s="7" t="s">
        <v>51</v>
      </c>
      <c r="B46" s="7" t="s">
        <v>4245</v>
      </c>
      <c r="C46" s="7" t="s">
        <v>4246</v>
      </c>
      <c r="D46" s="7" t="s">
        <v>54</v>
      </c>
      <c r="F46" s="9">
        <v>110071428198</v>
      </c>
      <c r="H46" s="7" t="s">
        <v>48</v>
      </c>
      <c r="I46" s="7" t="s">
        <v>49</v>
      </c>
      <c r="J46" s="7" t="s">
        <v>48</v>
      </c>
      <c r="K46" s="7" t="s">
        <v>48</v>
      </c>
      <c r="L46" s="7" t="s">
        <v>48</v>
      </c>
      <c r="M46" s="7">
        <f t="shared" si="0"/>
        <v>1</v>
      </c>
      <c r="N46" s="7" t="s">
        <v>48</v>
      </c>
      <c r="O46" s="7">
        <v>0</v>
      </c>
      <c r="P46" s="7" t="s">
        <v>48</v>
      </c>
      <c r="Q46" s="7" t="s">
        <v>48</v>
      </c>
      <c r="R46" s="7" t="s">
        <v>48</v>
      </c>
      <c r="S46" s="7">
        <v>0</v>
      </c>
      <c r="T46" s="7">
        <v>531190</v>
      </c>
      <c r="U46" s="7" t="s">
        <v>1092</v>
      </c>
    </row>
    <row r="47" spans="1:21" x14ac:dyDescent="0.25">
      <c r="A47" s="7" t="s">
        <v>51</v>
      </c>
      <c r="B47" s="7" t="s">
        <v>4492</v>
      </c>
      <c r="C47" s="7" t="s">
        <v>4493</v>
      </c>
      <c r="D47" s="7" t="s">
        <v>306</v>
      </c>
      <c r="F47" s="9">
        <v>110040330718</v>
      </c>
      <c r="H47" s="7" t="s">
        <v>48</v>
      </c>
      <c r="I47" s="7" t="s">
        <v>49</v>
      </c>
      <c r="J47" s="7" t="s">
        <v>48</v>
      </c>
      <c r="K47" s="7" t="s">
        <v>48</v>
      </c>
      <c r="L47" s="7" t="s">
        <v>48</v>
      </c>
      <c r="M47" s="7">
        <f t="shared" si="0"/>
        <v>1</v>
      </c>
      <c r="N47" s="7" t="s">
        <v>48</v>
      </c>
      <c r="O47" s="7">
        <v>0</v>
      </c>
      <c r="P47" s="7" t="s">
        <v>48</v>
      </c>
      <c r="Q47" s="7" t="s">
        <v>48</v>
      </c>
      <c r="R47" s="7" t="s">
        <v>48</v>
      </c>
      <c r="S47" s="7">
        <v>0</v>
      </c>
      <c r="T47" s="7">
        <v>924120</v>
      </c>
      <c r="U47" s="7" t="s">
        <v>3563</v>
      </c>
    </row>
    <row r="48" spans="1:21" x14ac:dyDescent="0.25">
      <c r="A48" s="7" t="s">
        <v>51</v>
      </c>
      <c r="B48" s="7" t="s">
        <v>183</v>
      </c>
      <c r="C48" s="7" t="s">
        <v>184</v>
      </c>
      <c r="D48" s="7" t="s">
        <v>160</v>
      </c>
      <c r="F48" s="9">
        <v>110041023807</v>
      </c>
      <c r="G48" s="7">
        <v>8240011</v>
      </c>
      <c r="H48" s="7" t="s">
        <v>48</v>
      </c>
      <c r="I48" s="7" t="s">
        <v>48</v>
      </c>
      <c r="J48" s="7" t="s">
        <v>48</v>
      </c>
      <c r="K48" s="7" t="s">
        <v>48</v>
      </c>
      <c r="L48" s="7" t="s">
        <v>49</v>
      </c>
      <c r="M48" s="7" t="str">
        <f>IF(SUM(COUNTIF(H48:K48, "X")) &gt; 0, 1, "")</f>
        <v/>
      </c>
      <c r="N48" s="7" t="s">
        <v>48</v>
      </c>
      <c r="O48" s="10" t="s">
        <v>48</v>
      </c>
      <c r="P48" s="7" t="s">
        <v>48</v>
      </c>
      <c r="Q48" s="11" t="s">
        <v>48</v>
      </c>
      <c r="R48" s="7">
        <v>9.0718474000000011</v>
      </c>
      <c r="S48" s="10">
        <v>9.0718474000000011</v>
      </c>
      <c r="T48" s="7">
        <v>324110</v>
      </c>
      <c r="U48" s="7" t="s">
        <v>185</v>
      </c>
    </row>
    <row r="49" spans="1:21" x14ac:dyDescent="0.25">
      <c r="A49" s="7" t="s">
        <v>51</v>
      </c>
      <c r="B49" s="7" t="s">
        <v>1427</v>
      </c>
      <c r="C49" s="7" t="s">
        <v>931</v>
      </c>
      <c r="D49" s="7" t="s">
        <v>160</v>
      </c>
      <c r="F49" s="9">
        <v>110001143584</v>
      </c>
      <c r="G49" s="7">
        <v>7229011</v>
      </c>
      <c r="H49" s="7" t="s">
        <v>48</v>
      </c>
      <c r="I49" s="7" t="s">
        <v>49</v>
      </c>
      <c r="J49" s="7" t="s">
        <v>48</v>
      </c>
      <c r="K49" s="7" t="s">
        <v>48</v>
      </c>
      <c r="L49" s="7" t="s">
        <v>49</v>
      </c>
      <c r="M49" s="7">
        <f t="shared" ref="M49:M50" si="1">IF(SUM(COUNTIF(H49:K49, "X")) &gt; 0, 1, "")</f>
        <v>1</v>
      </c>
      <c r="N49" s="7" t="s">
        <v>48</v>
      </c>
      <c r="O49" s="10">
        <v>0</v>
      </c>
      <c r="P49" s="7" t="s">
        <v>48</v>
      </c>
      <c r="Q49" s="11" t="s">
        <v>48</v>
      </c>
      <c r="R49" s="7">
        <v>216.94415872359997</v>
      </c>
      <c r="S49" s="10">
        <v>216.94415872359997</v>
      </c>
      <c r="T49" s="7">
        <v>562910</v>
      </c>
      <c r="U49" s="7" t="s">
        <v>170</v>
      </c>
    </row>
    <row r="50" spans="1:21" x14ac:dyDescent="0.25">
      <c r="A50" s="7" t="s">
        <v>51</v>
      </c>
      <c r="B50" s="7" t="s">
        <v>4122</v>
      </c>
      <c r="C50" s="7" t="s">
        <v>4123</v>
      </c>
      <c r="D50" s="7" t="s">
        <v>109</v>
      </c>
      <c r="F50" s="9">
        <v>110000745114</v>
      </c>
      <c r="G50" s="7">
        <v>5782311</v>
      </c>
      <c r="H50" s="7" t="s">
        <v>48</v>
      </c>
      <c r="I50" s="7" t="s">
        <v>48</v>
      </c>
      <c r="J50" s="7" t="s">
        <v>48</v>
      </c>
      <c r="K50" s="7" t="s">
        <v>48</v>
      </c>
      <c r="L50" s="7" t="s">
        <v>49</v>
      </c>
      <c r="M50" s="7" t="str">
        <f t="shared" si="1"/>
        <v/>
      </c>
      <c r="N50" s="7" t="s">
        <v>48</v>
      </c>
      <c r="O50" s="10" t="s">
        <v>48</v>
      </c>
      <c r="P50" s="7" t="s">
        <v>48</v>
      </c>
      <c r="Q50" s="11" t="s">
        <v>48</v>
      </c>
      <c r="R50" s="7">
        <v>5.8967008099999996</v>
      </c>
      <c r="S50" s="10">
        <v>5.8967008099999996</v>
      </c>
      <c r="T50" s="7">
        <v>325199</v>
      </c>
      <c r="U50" s="7" t="s">
        <v>78</v>
      </c>
    </row>
    <row r="51" spans="1:21" x14ac:dyDescent="0.25">
      <c r="A51" s="7" t="s">
        <v>51</v>
      </c>
      <c r="B51" s="7" t="s">
        <v>3783</v>
      </c>
      <c r="C51" s="7" t="s">
        <v>1324</v>
      </c>
      <c r="D51" s="7" t="s">
        <v>85</v>
      </c>
      <c r="F51" s="9">
        <v>110024271786</v>
      </c>
      <c r="H51" s="7" t="s">
        <v>48</v>
      </c>
      <c r="I51" s="7" t="s">
        <v>49</v>
      </c>
      <c r="J51" s="7" t="s">
        <v>48</v>
      </c>
      <c r="K51" s="7" t="s">
        <v>48</v>
      </c>
      <c r="L51" s="7" t="s">
        <v>48</v>
      </c>
      <c r="M51" s="7">
        <f>IF(SUM(COUNTIF(H51:K51, "X")) &gt; 0, 1, "")</f>
        <v>1</v>
      </c>
      <c r="N51" s="7" t="s">
        <v>48</v>
      </c>
      <c r="O51" s="10">
        <v>1.1604810000000001</v>
      </c>
      <c r="P51" s="7" t="s">
        <v>48</v>
      </c>
      <c r="Q51" s="11" t="s">
        <v>48</v>
      </c>
      <c r="R51" s="7" t="s">
        <v>48</v>
      </c>
      <c r="S51" s="10">
        <v>1.1604810000000001</v>
      </c>
      <c r="T51" s="13">
        <v>562920</v>
      </c>
      <c r="U51" s="13" t="s">
        <v>813</v>
      </c>
    </row>
  </sheetData>
  <sheetProtection sheet="1" objects="1" scenarios="1" formatCells="0" formatColumns="0" formatRows="0"/>
  <autoFilter ref="A1:U47" xr:uid="{EB9F585C-0CF4-42BE-86EB-148A40F4EEBB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FB2F-5338-47A3-9F9D-E37EAA4944B2}">
  <sheetPr>
    <tabColor theme="4" tint="0.79998168889431442"/>
  </sheetPr>
  <dimension ref="A1:U14"/>
  <sheetViews>
    <sheetView zoomScale="86"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6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ht="45" x14ac:dyDescent="0.25">
      <c r="A2" s="7" t="s">
        <v>4531</v>
      </c>
      <c r="B2" s="7" t="s">
        <v>171</v>
      </c>
      <c r="C2" s="7" t="s">
        <v>172</v>
      </c>
      <c r="D2" s="7" t="s">
        <v>173</v>
      </c>
      <c r="F2" s="9">
        <v>110070948151</v>
      </c>
      <c r="H2" s="7" t="s">
        <v>48</v>
      </c>
      <c r="I2" s="7" t="s">
        <v>49</v>
      </c>
      <c r="J2" s="7" t="s">
        <v>48</v>
      </c>
      <c r="K2" s="7" t="s">
        <v>48</v>
      </c>
      <c r="L2" s="7" t="s">
        <v>48</v>
      </c>
      <c r="M2" s="7">
        <f>IF(SUM(COUNTIF(H2:K2, "X")) &gt; 0, 1, "")</f>
        <v>1</v>
      </c>
      <c r="N2" s="7" t="s">
        <v>48</v>
      </c>
      <c r="O2" s="10">
        <v>0</v>
      </c>
      <c r="P2" s="7" t="s">
        <v>48</v>
      </c>
      <c r="Q2" s="11" t="s">
        <v>48</v>
      </c>
      <c r="R2" s="7" t="s">
        <v>48</v>
      </c>
      <c r="S2" s="10">
        <v>0</v>
      </c>
      <c r="T2" s="13">
        <v>711410</v>
      </c>
      <c r="U2" s="13" t="s">
        <v>174</v>
      </c>
    </row>
    <row r="3" spans="1:21" x14ac:dyDescent="0.25">
      <c r="A3" s="7" t="s">
        <v>4531</v>
      </c>
      <c r="B3" s="7" t="s">
        <v>686</v>
      </c>
      <c r="C3" s="7" t="s">
        <v>172</v>
      </c>
      <c r="D3" s="7" t="s">
        <v>173</v>
      </c>
      <c r="F3" s="9">
        <v>110015972562</v>
      </c>
      <c r="H3" s="7" t="s">
        <v>48</v>
      </c>
      <c r="I3" s="7" t="s">
        <v>49</v>
      </c>
      <c r="J3" s="7" t="s">
        <v>48</v>
      </c>
      <c r="K3" s="7" t="s">
        <v>48</v>
      </c>
      <c r="L3" s="7" t="s">
        <v>48</v>
      </c>
      <c r="M3" s="7">
        <f t="shared" ref="M3:M11" si="0">IF(SUM(COUNTIF(H3:K3, "X")) &gt; 0, 1, "")</f>
        <v>1</v>
      </c>
      <c r="N3" s="7" t="s">
        <v>48</v>
      </c>
      <c r="O3" s="10">
        <v>0</v>
      </c>
      <c r="P3" s="7" t="s">
        <v>48</v>
      </c>
      <c r="Q3" s="11" t="s">
        <v>48</v>
      </c>
      <c r="R3" s="7" t="s">
        <v>48</v>
      </c>
      <c r="S3" s="10">
        <v>0</v>
      </c>
      <c r="T3" s="13">
        <v>721199</v>
      </c>
      <c r="U3" s="13" t="s">
        <v>687</v>
      </c>
    </row>
    <row r="4" spans="1:21" x14ac:dyDescent="0.25">
      <c r="A4" s="7" t="s">
        <v>4531</v>
      </c>
      <c r="B4" s="7" t="s">
        <v>958</v>
      </c>
      <c r="C4" s="7" t="s">
        <v>959</v>
      </c>
      <c r="D4" s="7" t="s">
        <v>173</v>
      </c>
      <c r="F4" s="9">
        <v>110009830273</v>
      </c>
      <c r="H4" s="7" t="s">
        <v>48</v>
      </c>
      <c r="I4" s="7" t="s">
        <v>49</v>
      </c>
      <c r="J4" s="7" t="s">
        <v>48</v>
      </c>
      <c r="K4" s="7" t="s">
        <v>48</v>
      </c>
      <c r="L4" s="7" t="s">
        <v>48</v>
      </c>
      <c r="M4" s="7">
        <f t="shared" si="0"/>
        <v>1</v>
      </c>
      <c r="N4" s="7" t="s">
        <v>48</v>
      </c>
      <c r="O4" s="10">
        <v>0</v>
      </c>
      <c r="P4" s="7" t="s">
        <v>48</v>
      </c>
      <c r="Q4" s="11" t="s">
        <v>48</v>
      </c>
      <c r="R4" s="7" t="s">
        <v>48</v>
      </c>
      <c r="S4" s="10">
        <v>0</v>
      </c>
      <c r="T4" s="13">
        <v>721199</v>
      </c>
      <c r="U4" s="13" t="s">
        <v>687</v>
      </c>
    </row>
    <row r="5" spans="1:21" x14ac:dyDescent="0.25">
      <c r="A5" s="7" t="s">
        <v>4531</v>
      </c>
      <c r="B5" s="7" t="s">
        <v>1670</v>
      </c>
      <c r="C5" s="7" t="s">
        <v>172</v>
      </c>
      <c r="D5" s="7" t="s">
        <v>173</v>
      </c>
      <c r="F5" s="9">
        <v>110004300596</v>
      </c>
      <c r="H5" s="7" t="s">
        <v>48</v>
      </c>
      <c r="I5" s="7" t="s">
        <v>49</v>
      </c>
      <c r="J5" s="7" t="s">
        <v>48</v>
      </c>
      <c r="K5" s="7" t="s">
        <v>48</v>
      </c>
      <c r="L5" s="7" t="s">
        <v>48</v>
      </c>
      <c r="M5" s="7">
        <f t="shared" si="0"/>
        <v>1</v>
      </c>
      <c r="N5" s="7" t="s">
        <v>48</v>
      </c>
      <c r="O5" s="10">
        <v>0</v>
      </c>
      <c r="P5" s="7" t="s">
        <v>48</v>
      </c>
      <c r="Q5" s="11" t="s">
        <v>48</v>
      </c>
      <c r="R5" s="7" t="s">
        <v>48</v>
      </c>
      <c r="S5" s="10">
        <v>0</v>
      </c>
      <c r="T5" s="13">
        <v>721199</v>
      </c>
      <c r="U5" s="13" t="s">
        <v>687</v>
      </c>
    </row>
    <row r="6" spans="1:21" ht="45" x14ac:dyDescent="0.25">
      <c r="A6" s="7" t="s">
        <v>4531</v>
      </c>
      <c r="B6" s="7" t="s">
        <v>1942</v>
      </c>
      <c r="C6" s="7" t="s">
        <v>172</v>
      </c>
      <c r="D6" s="7" t="s">
        <v>173</v>
      </c>
      <c r="F6" s="9">
        <v>110037274133</v>
      </c>
      <c r="H6" s="7" t="s">
        <v>48</v>
      </c>
      <c r="I6" s="7" t="s">
        <v>49</v>
      </c>
      <c r="J6" s="7" t="s">
        <v>48</v>
      </c>
      <c r="K6" s="7" t="s">
        <v>48</v>
      </c>
      <c r="L6" s="7" t="s">
        <v>48</v>
      </c>
      <c r="M6" s="7">
        <f t="shared" si="0"/>
        <v>1</v>
      </c>
      <c r="N6" s="7" t="s">
        <v>48</v>
      </c>
      <c r="O6" s="10">
        <v>0</v>
      </c>
      <c r="P6" s="7" t="s">
        <v>48</v>
      </c>
      <c r="Q6" s="11" t="s">
        <v>48</v>
      </c>
      <c r="R6" s="7" t="s">
        <v>48</v>
      </c>
      <c r="S6" s="10">
        <v>0</v>
      </c>
      <c r="T6" s="13">
        <v>711310</v>
      </c>
      <c r="U6" s="13" t="s">
        <v>1943</v>
      </c>
    </row>
    <row r="7" spans="1:21" x14ac:dyDescent="0.25">
      <c r="A7" s="7" t="s">
        <v>4531</v>
      </c>
      <c r="B7" s="7" t="s">
        <v>2271</v>
      </c>
      <c r="C7" s="7" t="s">
        <v>172</v>
      </c>
      <c r="D7" s="7" t="s">
        <v>173</v>
      </c>
      <c r="F7" s="9">
        <v>110017237373</v>
      </c>
      <c r="H7" s="7" t="s">
        <v>48</v>
      </c>
      <c r="I7" s="7" t="s">
        <v>49</v>
      </c>
      <c r="J7" s="7" t="s">
        <v>48</v>
      </c>
      <c r="K7" s="7" t="s">
        <v>48</v>
      </c>
      <c r="L7" s="7" t="s">
        <v>48</v>
      </c>
      <c r="M7" s="7">
        <f t="shared" si="0"/>
        <v>1</v>
      </c>
      <c r="N7" s="7" t="s">
        <v>48</v>
      </c>
      <c r="O7" s="10">
        <v>0</v>
      </c>
      <c r="P7" s="7" t="s">
        <v>48</v>
      </c>
      <c r="Q7" s="11" t="s">
        <v>48</v>
      </c>
      <c r="R7" s="7" t="s">
        <v>48</v>
      </c>
      <c r="S7" s="10">
        <v>0</v>
      </c>
      <c r="T7" s="13">
        <v>611110</v>
      </c>
      <c r="U7" s="13" t="s">
        <v>1057</v>
      </c>
    </row>
    <row r="8" spans="1:21" ht="30" x14ac:dyDescent="0.25">
      <c r="A8" s="7" t="s">
        <v>4531</v>
      </c>
      <c r="B8" s="7" t="s">
        <v>2433</v>
      </c>
      <c r="C8" s="7" t="s">
        <v>172</v>
      </c>
      <c r="D8" s="7" t="s">
        <v>173</v>
      </c>
      <c r="F8" s="9">
        <v>110008995490</v>
      </c>
      <c r="H8" s="7" t="s">
        <v>48</v>
      </c>
      <c r="I8" s="7" t="s">
        <v>49</v>
      </c>
      <c r="J8" s="7" t="s">
        <v>48</v>
      </c>
      <c r="K8" s="7" t="s">
        <v>48</v>
      </c>
      <c r="L8" s="7" t="s">
        <v>48</v>
      </c>
      <c r="M8" s="7">
        <f t="shared" si="0"/>
        <v>1</v>
      </c>
      <c r="N8" s="7" t="s">
        <v>48</v>
      </c>
      <c r="O8" s="10">
        <v>0</v>
      </c>
      <c r="P8" s="7" t="s">
        <v>48</v>
      </c>
      <c r="Q8" s="11" t="s">
        <v>48</v>
      </c>
      <c r="R8" s="7" t="s">
        <v>48</v>
      </c>
      <c r="S8" s="10">
        <v>0</v>
      </c>
      <c r="T8" s="13">
        <v>531110</v>
      </c>
      <c r="U8" s="13" t="s">
        <v>2434</v>
      </c>
    </row>
    <row r="9" spans="1:21" x14ac:dyDescent="0.25">
      <c r="A9" s="7" t="s">
        <v>4531</v>
      </c>
      <c r="B9" s="7" t="s">
        <v>2462</v>
      </c>
      <c r="C9" s="7" t="s">
        <v>172</v>
      </c>
      <c r="D9" s="7" t="s">
        <v>173</v>
      </c>
      <c r="F9" s="9">
        <v>110064134459</v>
      </c>
      <c r="H9" s="7" t="s">
        <v>48</v>
      </c>
      <c r="I9" s="7" t="s">
        <v>49</v>
      </c>
      <c r="J9" s="7" t="s">
        <v>48</v>
      </c>
      <c r="K9" s="7" t="s">
        <v>48</v>
      </c>
      <c r="L9" s="7" t="s">
        <v>48</v>
      </c>
      <c r="M9" s="7">
        <f t="shared" si="0"/>
        <v>1</v>
      </c>
      <c r="N9" s="7" t="s">
        <v>48</v>
      </c>
      <c r="O9" s="10">
        <v>0</v>
      </c>
      <c r="P9" s="7" t="s">
        <v>48</v>
      </c>
      <c r="Q9" s="11" t="s">
        <v>48</v>
      </c>
      <c r="R9" s="7" t="s">
        <v>48</v>
      </c>
      <c r="S9" s="10">
        <v>0</v>
      </c>
      <c r="T9" s="13">
        <v>811420</v>
      </c>
      <c r="U9" s="13" t="s">
        <v>2463</v>
      </c>
    </row>
    <row r="10" spans="1:21" x14ac:dyDescent="0.25">
      <c r="A10" s="7" t="s">
        <v>4531</v>
      </c>
      <c r="B10" s="7" t="s">
        <v>3194</v>
      </c>
      <c r="C10" s="7" t="s">
        <v>172</v>
      </c>
      <c r="D10" s="7" t="s">
        <v>173</v>
      </c>
      <c r="F10" s="9">
        <v>110041253256</v>
      </c>
      <c r="H10" s="7" t="s">
        <v>48</v>
      </c>
      <c r="I10" s="7" t="s">
        <v>49</v>
      </c>
      <c r="J10" s="7" t="s">
        <v>48</v>
      </c>
      <c r="K10" s="7" t="s">
        <v>48</v>
      </c>
      <c r="L10" s="7" t="s">
        <v>48</v>
      </c>
      <c r="M10" s="7">
        <f t="shared" si="0"/>
        <v>1</v>
      </c>
      <c r="N10" s="7" t="s">
        <v>48</v>
      </c>
      <c r="O10" s="10">
        <v>0</v>
      </c>
      <c r="P10" s="7" t="s">
        <v>48</v>
      </c>
      <c r="Q10" s="11" t="s">
        <v>48</v>
      </c>
      <c r="R10" s="7" t="s">
        <v>48</v>
      </c>
      <c r="S10" s="10">
        <v>0</v>
      </c>
      <c r="T10" s="13">
        <v>721199</v>
      </c>
      <c r="U10" s="13" t="s">
        <v>687</v>
      </c>
    </row>
    <row r="11" spans="1:21" x14ac:dyDescent="0.25">
      <c r="A11" s="7" t="s">
        <v>4531</v>
      </c>
      <c r="B11" s="7" t="s">
        <v>3913</v>
      </c>
      <c r="C11" s="7" t="s">
        <v>172</v>
      </c>
      <c r="D11" s="7" t="s">
        <v>173</v>
      </c>
      <c r="F11" s="9">
        <v>110041903223</v>
      </c>
      <c r="H11" s="7" t="s">
        <v>48</v>
      </c>
      <c r="I11" s="7" t="s">
        <v>49</v>
      </c>
      <c r="J11" s="7" t="s">
        <v>48</v>
      </c>
      <c r="K11" s="7" t="s">
        <v>48</v>
      </c>
      <c r="L11" s="7" t="s">
        <v>48</v>
      </c>
      <c r="M11" s="7">
        <f t="shared" si="0"/>
        <v>1</v>
      </c>
      <c r="N11" s="7" t="s">
        <v>48</v>
      </c>
      <c r="O11" s="10">
        <v>1.2317904</v>
      </c>
      <c r="P11" s="7" t="s">
        <v>48</v>
      </c>
      <c r="Q11" s="11" t="s">
        <v>48</v>
      </c>
      <c r="R11" s="7" t="s">
        <v>48</v>
      </c>
      <c r="S11" s="10">
        <v>1.2317904</v>
      </c>
      <c r="T11" s="13">
        <v>447190</v>
      </c>
      <c r="U11" s="13" t="s">
        <v>3914</v>
      </c>
    </row>
    <row r="12" spans="1:21" x14ac:dyDescent="0.25">
      <c r="A12" s="7" t="s">
        <v>4531</v>
      </c>
      <c r="B12" s="7" t="s">
        <v>3979</v>
      </c>
      <c r="C12" s="7" t="s">
        <v>172</v>
      </c>
      <c r="D12" s="7" t="s">
        <v>173</v>
      </c>
      <c r="F12" s="9">
        <v>110020039402</v>
      </c>
      <c r="H12" s="7" t="s">
        <v>48</v>
      </c>
      <c r="I12" s="7" t="s">
        <v>49</v>
      </c>
      <c r="J12" s="7" t="s">
        <v>48</v>
      </c>
      <c r="K12" s="7" t="s">
        <v>48</v>
      </c>
      <c r="L12" s="7" t="s">
        <v>48</v>
      </c>
      <c r="M12" s="7">
        <f t="shared" ref="M12:M14" si="1">IF(SUM(COUNTIF(H12:K12, "X")) &gt; 0, 1, "")</f>
        <v>1</v>
      </c>
      <c r="N12" s="7" t="s">
        <v>48</v>
      </c>
      <c r="O12" s="10">
        <v>0</v>
      </c>
      <c r="P12" s="7" t="s">
        <v>48</v>
      </c>
      <c r="Q12" s="11" t="s">
        <v>48</v>
      </c>
      <c r="R12" s="7" t="s">
        <v>48</v>
      </c>
      <c r="S12" s="10">
        <v>0</v>
      </c>
      <c r="T12" s="13">
        <v>721199</v>
      </c>
      <c r="U12" s="13" t="s">
        <v>687</v>
      </c>
    </row>
    <row r="13" spans="1:21" x14ac:dyDescent="0.25">
      <c r="A13" s="7" t="s">
        <v>4531</v>
      </c>
      <c r="B13" s="7" t="s">
        <v>4220</v>
      </c>
      <c r="C13" s="7" t="s">
        <v>172</v>
      </c>
      <c r="D13" s="7" t="s">
        <v>173</v>
      </c>
      <c r="F13" s="9">
        <v>110004306938</v>
      </c>
      <c r="H13" s="7" t="s">
        <v>48</v>
      </c>
      <c r="I13" s="7" t="s">
        <v>49</v>
      </c>
      <c r="J13" s="7" t="s">
        <v>48</v>
      </c>
      <c r="K13" s="7" t="s">
        <v>48</v>
      </c>
      <c r="L13" s="7" t="s">
        <v>48</v>
      </c>
      <c r="M13" s="7">
        <f t="shared" si="1"/>
        <v>1</v>
      </c>
      <c r="N13" s="7" t="s">
        <v>48</v>
      </c>
      <c r="O13" s="10">
        <v>0</v>
      </c>
      <c r="P13" s="7" t="s">
        <v>48</v>
      </c>
      <c r="Q13" s="11" t="s">
        <v>48</v>
      </c>
      <c r="R13" s="7" t="s">
        <v>48</v>
      </c>
      <c r="S13" s="10">
        <v>0</v>
      </c>
      <c r="T13" s="13">
        <v>721199</v>
      </c>
      <c r="U13" s="13" t="s">
        <v>687</v>
      </c>
    </row>
    <row r="14" spans="1:21" x14ac:dyDescent="0.25">
      <c r="A14" s="7" t="s">
        <v>4531</v>
      </c>
      <c r="B14" s="7" t="s">
        <v>4261</v>
      </c>
      <c r="C14" s="7" t="s">
        <v>172</v>
      </c>
      <c r="D14" s="7" t="s">
        <v>173</v>
      </c>
      <c r="F14" s="9">
        <v>110064418553</v>
      </c>
      <c r="H14" s="7" t="s">
        <v>48</v>
      </c>
      <c r="I14" s="7" t="s">
        <v>49</v>
      </c>
      <c r="J14" s="7" t="s">
        <v>48</v>
      </c>
      <c r="K14" s="7" t="s">
        <v>48</v>
      </c>
      <c r="L14" s="7" t="s">
        <v>48</v>
      </c>
      <c r="M14" s="7">
        <f t="shared" si="1"/>
        <v>1</v>
      </c>
      <c r="N14" s="7" t="s">
        <v>48</v>
      </c>
      <c r="O14" s="10">
        <v>0</v>
      </c>
      <c r="P14" s="7" t="s">
        <v>48</v>
      </c>
      <c r="Q14" s="11" t="s">
        <v>48</v>
      </c>
      <c r="R14" s="7" t="s">
        <v>48</v>
      </c>
      <c r="S14" s="10">
        <v>0</v>
      </c>
      <c r="T14" s="13">
        <v>447190</v>
      </c>
      <c r="U14" s="13" t="s">
        <v>3914</v>
      </c>
    </row>
  </sheetData>
  <sheetProtection sheet="1" objects="1" scenarios="1" formatCells="0" formatColumns="0" formatRows="0"/>
  <autoFilter ref="A1:U14" xr:uid="{EB9F585C-0CF4-42BE-86EB-148A40F4EEBB}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1D857-9DB5-4AB6-8577-A9366FD2AD83}">
  <sheetPr>
    <tabColor theme="4" tint="0.79998168889431442"/>
  </sheetPr>
  <dimension ref="A1:U1641"/>
  <sheetViews>
    <sheetView zoomScaleNormal="100" workbookViewId="0">
      <pane ySplit="1" topLeftCell="A2" activePane="bottomLeft" state="frozen"/>
      <selection pane="bottomLeft" activeCell="U472" sqref="U472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4530</v>
      </c>
      <c r="B2" s="7" t="s">
        <v>45</v>
      </c>
      <c r="C2" s="7" t="s">
        <v>46</v>
      </c>
      <c r="D2" s="7" t="s">
        <v>47</v>
      </c>
      <c r="F2" s="9">
        <v>110025372451</v>
      </c>
      <c r="G2" s="7">
        <v>1128111</v>
      </c>
      <c r="H2" s="7" t="s">
        <v>48</v>
      </c>
      <c r="I2" s="7" t="s">
        <v>48</v>
      </c>
      <c r="J2" s="7" t="s">
        <v>48</v>
      </c>
      <c r="K2" s="7" t="s">
        <v>48</v>
      </c>
      <c r="L2" s="7" t="s">
        <v>49</v>
      </c>
      <c r="M2" s="7" t="str">
        <f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6.3502931799999995E-2</v>
      </c>
      <c r="S2" s="10">
        <v>6.3502931799999995E-2</v>
      </c>
      <c r="T2" s="7">
        <v>211130</v>
      </c>
      <c r="U2" s="7" t="s">
        <v>50</v>
      </c>
    </row>
    <row r="3" spans="1:21" x14ac:dyDescent="0.25">
      <c r="A3" s="7" t="s">
        <v>4530</v>
      </c>
      <c r="B3" s="7" t="s">
        <v>56</v>
      </c>
      <c r="C3" s="7" t="s">
        <v>57</v>
      </c>
      <c r="D3" s="7" t="s">
        <v>58</v>
      </c>
      <c r="F3" s="9" t="s">
        <v>48</v>
      </c>
      <c r="G3" s="7">
        <v>19201711</v>
      </c>
      <c r="L3" s="7" t="s">
        <v>49</v>
      </c>
      <c r="M3" s="7" t="str">
        <f t="shared" ref="M3:M66" si="0">IF(SUM(COUNTIF(H3:K3, "X")) &gt; 0, 1, "")</f>
        <v/>
      </c>
      <c r="N3" s="7">
        <v>0</v>
      </c>
      <c r="O3" s="10">
        <v>0</v>
      </c>
      <c r="P3" s="7">
        <v>0</v>
      </c>
      <c r="Q3" s="11">
        <v>0</v>
      </c>
      <c r="R3" s="7">
        <v>0.28797795310092272</v>
      </c>
      <c r="S3" s="10">
        <v>0.28797795310092272</v>
      </c>
      <c r="T3" s="7">
        <v>111419</v>
      </c>
      <c r="U3" s="7" t="s">
        <v>59</v>
      </c>
    </row>
    <row r="4" spans="1:21" x14ac:dyDescent="0.25">
      <c r="A4" s="7" t="s">
        <v>4530</v>
      </c>
      <c r="B4" s="7" t="s">
        <v>62</v>
      </c>
      <c r="C4" s="7" t="s">
        <v>63</v>
      </c>
      <c r="D4" s="7" t="s">
        <v>64</v>
      </c>
      <c r="F4" s="9" t="s">
        <v>48</v>
      </c>
      <c r="G4" s="7">
        <v>14561511</v>
      </c>
      <c r="L4" s="7" t="s">
        <v>49</v>
      </c>
      <c r="M4" s="7" t="str">
        <f t="shared" si="0"/>
        <v/>
      </c>
      <c r="N4" s="7">
        <v>0</v>
      </c>
      <c r="O4" s="10">
        <v>0</v>
      </c>
      <c r="P4" s="7">
        <v>0</v>
      </c>
      <c r="Q4" s="11">
        <v>0</v>
      </c>
      <c r="R4" s="7">
        <v>0.23927904702239999</v>
      </c>
      <c r="S4" s="10">
        <v>0.23927904702239999</v>
      </c>
      <c r="T4" s="7">
        <v>486210</v>
      </c>
      <c r="U4" s="7" t="s">
        <v>65</v>
      </c>
    </row>
    <row r="5" spans="1:21" x14ac:dyDescent="0.25">
      <c r="A5" s="7" t="s">
        <v>4530</v>
      </c>
      <c r="B5" s="7" t="s">
        <v>69</v>
      </c>
      <c r="C5" s="7" t="s">
        <v>70</v>
      </c>
      <c r="D5" s="7" t="s">
        <v>71</v>
      </c>
      <c r="F5" s="9">
        <v>110035810799</v>
      </c>
      <c r="G5" s="7">
        <v>8161511</v>
      </c>
      <c r="H5" s="7" t="s">
        <v>48</v>
      </c>
      <c r="I5" s="7" t="s">
        <v>48</v>
      </c>
      <c r="J5" s="7" t="s">
        <v>48</v>
      </c>
      <c r="K5" s="7" t="s">
        <v>48</v>
      </c>
      <c r="L5" s="7" t="s">
        <v>49</v>
      </c>
      <c r="M5" s="7" t="str">
        <f t="shared" si="0"/>
        <v/>
      </c>
      <c r="N5" s="7" t="s">
        <v>48</v>
      </c>
      <c r="O5" s="10" t="s">
        <v>48</v>
      </c>
      <c r="P5" s="7" t="s">
        <v>48</v>
      </c>
      <c r="Q5" s="11" t="s">
        <v>48</v>
      </c>
      <c r="R5" s="7">
        <v>1.9841037448539997E-3</v>
      </c>
      <c r="S5" s="10">
        <v>1.9841037448539997E-3</v>
      </c>
      <c r="T5" s="7">
        <v>322220</v>
      </c>
      <c r="U5" s="7" t="s">
        <v>72</v>
      </c>
    </row>
    <row r="6" spans="1:21" x14ac:dyDescent="0.25">
      <c r="A6" s="7" t="s">
        <v>4530</v>
      </c>
      <c r="B6" s="7" t="s">
        <v>77</v>
      </c>
      <c r="C6" s="7" t="s">
        <v>74</v>
      </c>
      <c r="D6" s="7" t="s">
        <v>71</v>
      </c>
      <c r="F6" s="9">
        <v>110000423667</v>
      </c>
      <c r="G6" s="7">
        <v>6785311</v>
      </c>
      <c r="H6" s="7" t="s">
        <v>48</v>
      </c>
      <c r="I6" s="7" t="s">
        <v>48</v>
      </c>
      <c r="J6" s="7" t="s">
        <v>48</v>
      </c>
      <c r="K6" s="7" t="s">
        <v>48</v>
      </c>
      <c r="L6" s="7" t="s">
        <v>49</v>
      </c>
      <c r="M6" s="7" t="str">
        <f t="shared" si="0"/>
        <v/>
      </c>
      <c r="N6" s="7" t="s">
        <v>48</v>
      </c>
      <c r="O6" s="10" t="s">
        <v>48</v>
      </c>
      <c r="P6" s="7" t="s">
        <v>48</v>
      </c>
      <c r="Q6" s="11" t="s">
        <v>48</v>
      </c>
      <c r="R6" s="7">
        <v>7.9968334831000007E-5</v>
      </c>
      <c r="S6" s="10">
        <v>7.9968334831000007E-5</v>
      </c>
      <c r="T6" s="7">
        <v>325199</v>
      </c>
      <c r="U6" s="7" t="s">
        <v>78</v>
      </c>
    </row>
    <row r="7" spans="1:21" x14ac:dyDescent="0.25">
      <c r="A7" s="7" t="s">
        <v>4530</v>
      </c>
      <c r="B7" s="7" t="s">
        <v>79</v>
      </c>
      <c r="C7" s="7" t="s">
        <v>74</v>
      </c>
      <c r="D7" s="7" t="s">
        <v>71</v>
      </c>
      <c r="F7" s="9" t="s">
        <v>48</v>
      </c>
      <c r="G7" s="7">
        <v>6772511</v>
      </c>
      <c r="L7" s="7" t="s">
        <v>49</v>
      </c>
      <c r="M7" s="7" t="str">
        <f t="shared" si="0"/>
        <v/>
      </c>
      <c r="N7" s="7">
        <v>0</v>
      </c>
      <c r="O7" s="10">
        <v>0</v>
      </c>
      <c r="P7" s="7">
        <v>0</v>
      </c>
      <c r="Q7" s="11">
        <v>0</v>
      </c>
      <c r="R7" s="7">
        <v>1.1360674499020001E-3</v>
      </c>
      <c r="S7" s="10">
        <v>1.1360674499020001E-3</v>
      </c>
      <c r="T7" s="7">
        <v>325199</v>
      </c>
      <c r="U7" s="7" t="s">
        <v>78</v>
      </c>
    </row>
    <row r="8" spans="1:21" x14ac:dyDescent="0.25">
      <c r="A8" s="7" t="s">
        <v>4530</v>
      </c>
      <c r="B8" s="7" t="s">
        <v>80</v>
      </c>
      <c r="C8" s="7" t="s">
        <v>81</v>
      </c>
      <c r="D8" s="7" t="s">
        <v>71</v>
      </c>
      <c r="F8" s="9">
        <v>110000426913</v>
      </c>
      <c r="G8" s="7">
        <v>7837011</v>
      </c>
      <c r="H8" s="7" t="s">
        <v>48</v>
      </c>
      <c r="I8" s="7" t="s">
        <v>48</v>
      </c>
      <c r="J8" s="7" t="s">
        <v>48</v>
      </c>
      <c r="K8" s="7" t="s">
        <v>48</v>
      </c>
      <c r="L8" s="7" t="s">
        <v>49</v>
      </c>
      <c r="M8" s="7" t="str">
        <f t="shared" si="0"/>
        <v/>
      </c>
      <c r="N8" s="7" t="s">
        <v>48</v>
      </c>
      <c r="O8" s="10" t="s">
        <v>48</v>
      </c>
      <c r="P8" s="7" t="s">
        <v>48</v>
      </c>
      <c r="Q8" s="11" t="s">
        <v>48</v>
      </c>
      <c r="R8" s="7">
        <v>6.4673200114599996E-6</v>
      </c>
      <c r="S8" s="10">
        <v>6.4673200114599996E-6</v>
      </c>
      <c r="T8" s="7">
        <v>335931</v>
      </c>
      <c r="U8" s="7" t="s">
        <v>82</v>
      </c>
    </row>
    <row r="9" spans="1:21" x14ac:dyDescent="0.25">
      <c r="A9" s="7" t="s">
        <v>4530</v>
      </c>
      <c r="B9" s="7" t="s">
        <v>90</v>
      </c>
      <c r="C9" s="7" t="s">
        <v>63</v>
      </c>
      <c r="D9" s="7" t="s">
        <v>64</v>
      </c>
      <c r="F9" s="9" t="s">
        <v>48</v>
      </c>
      <c r="G9" s="7">
        <v>17802111</v>
      </c>
      <c r="L9" s="7" t="s">
        <v>49</v>
      </c>
      <c r="M9" s="7" t="str">
        <f t="shared" si="0"/>
        <v/>
      </c>
      <c r="N9" s="7">
        <v>0</v>
      </c>
      <c r="O9" s="10">
        <v>0</v>
      </c>
      <c r="P9" s="7">
        <v>0</v>
      </c>
      <c r="Q9" s="11">
        <v>0</v>
      </c>
      <c r="R9" s="7">
        <v>4.0203306961294398</v>
      </c>
      <c r="S9" s="10">
        <v>4.0203306961294398</v>
      </c>
      <c r="T9" s="7">
        <v>325120</v>
      </c>
      <c r="U9" s="7" t="s">
        <v>91</v>
      </c>
    </row>
    <row r="10" spans="1:21" x14ac:dyDescent="0.25">
      <c r="A10" s="7" t="s">
        <v>4530</v>
      </c>
      <c r="B10" s="7" t="s">
        <v>92</v>
      </c>
      <c r="C10" s="7" t="s">
        <v>93</v>
      </c>
      <c r="D10" s="7" t="s">
        <v>71</v>
      </c>
      <c r="F10" s="9" t="s">
        <v>48</v>
      </c>
      <c r="G10" s="7">
        <v>13601311</v>
      </c>
      <c r="L10" s="7" t="s">
        <v>49</v>
      </c>
      <c r="M10" s="7" t="str">
        <f t="shared" si="0"/>
        <v/>
      </c>
      <c r="N10" s="7">
        <v>0</v>
      </c>
      <c r="O10" s="10">
        <v>0</v>
      </c>
      <c r="P10" s="7">
        <v>0</v>
      </c>
      <c r="Q10" s="11">
        <v>0</v>
      </c>
      <c r="R10" s="7">
        <v>1.6465403031000001E-4</v>
      </c>
      <c r="S10" s="10">
        <v>1.6465403031000001E-4</v>
      </c>
      <c r="T10" s="7">
        <v>339112</v>
      </c>
      <c r="U10" s="7" t="s">
        <v>94</v>
      </c>
    </row>
    <row r="11" spans="1:21" x14ac:dyDescent="0.25">
      <c r="A11" s="7" t="s">
        <v>4530</v>
      </c>
      <c r="B11" s="7" t="s">
        <v>95</v>
      </c>
      <c r="C11" s="7" t="s">
        <v>96</v>
      </c>
      <c r="D11" s="7" t="s">
        <v>97</v>
      </c>
      <c r="F11" s="9" t="s">
        <v>48</v>
      </c>
      <c r="G11" s="7">
        <v>20303411</v>
      </c>
      <c r="L11" s="7" t="s">
        <v>49</v>
      </c>
      <c r="M11" s="7" t="str">
        <f t="shared" si="0"/>
        <v/>
      </c>
      <c r="N11" s="7">
        <v>0</v>
      </c>
      <c r="O11" s="10">
        <v>0</v>
      </c>
      <c r="P11" s="7">
        <v>0</v>
      </c>
      <c r="Q11" s="11">
        <v>0</v>
      </c>
      <c r="R11" s="7">
        <v>0.79408238972523992</v>
      </c>
      <c r="S11" s="10">
        <v>0.79408238972523992</v>
      </c>
      <c r="T11" s="7">
        <v>211120</v>
      </c>
      <c r="U11" s="7" t="s">
        <v>98</v>
      </c>
    </row>
    <row r="12" spans="1:21" x14ac:dyDescent="0.25">
      <c r="A12" s="7" t="s">
        <v>4530</v>
      </c>
      <c r="B12" s="7" t="s">
        <v>101</v>
      </c>
      <c r="C12" s="7" t="s">
        <v>100</v>
      </c>
      <c r="D12" s="7" t="s">
        <v>64</v>
      </c>
      <c r="F12" s="9" t="s">
        <v>48</v>
      </c>
      <c r="G12" s="7">
        <v>19676111</v>
      </c>
      <c r="L12" s="7" t="s">
        <v>49</v>
      </c>
      <c r="M12" s="7" t="str">
        <f t="shared" si="0"/>
        <v/>
      </c>
      <c r="N12" s="7">
        <v>0</v>
      </c>
      <c r="O12" s="10">
        <v>0</v>
      </c>
      <c r="P12" s="7">
        <v>0</v>
      </c>
      <c r="Q12" s="11">
        <v>0</v>
      </c>
      <c r="R12" s="7">
        <v>5.4248740267260004E-3</v>
      </c>
      <c r="S12" s="10">
        <v>5.4248740267260004E-3</v>
      </c>
      <c r="T12" s="7">
        <v>213112</v>
      </c>
      <c r="U12" s="7" t="s">
        <v>102</v>
      </c>
    </row>
    <row r="13" spans="1:21" x14ac:dyDescent="0.25">
      <c r="A13" s="7" t="s">
        <v>4530</v>
      </c>
      <c r="B13" s="7" t="s">
        <v>107</v>
      </c>
      <c r="C13" s="7" t="s">
        <v>108</v>
      </c>
      <c r="D13" s="7" t="s">
        <v>109</v>
      </c>
      <c r="F13" s="9" t="s">
        <v>48</v>
      </c>
      <c r="G13" s="7">
        <v>6760611</v>
      </c>
      <c r="L13" s="7" t="s">
        <v>49</v>
      </c>
      <c r="M13" s="7" t="str">
        <f t="shared" si="0"/>
        <v/>
      </c>
      <c r="N13" s="7">
        <v>0</v>
      </c>
      <c r="O13" s="10">
        <v>0</v>
      </c>
      <c r="P13" s="7">
        <v>0</v>
      </c>
      <c r="Q13" s="11">
        <v>0</v>
      </c>
      <c r="R13" s="7">
        <v>2.76008144872306</v>
      </c>
      <c r="S13" s="10">
        <v>2.76008144872306</v>
      </c>
      <c r="T13" s="7">
        <v>486210</v>
      </c>
      <c r="U13" s="7" t="s">
        <v>65</v>
      </c>
    </row>
    <row r="14" spans="1:21" x14ac:dyDescent="0.25">
      <c r="A14" s="7" t="s">
        <v>4530</v>
      </c>
      <c r="B14" s="7" t="s">
        <v>110</v>
      </c>
      <c r="C14" s="7" t="s">
        <v>111</v>
      </c>
      <c r="D14" s="7" t="s">
        <v>58</v>
      </c>
      <c r="F14" s="9" t="s">
        <v>48</v>
      </c>
      <c r="G14" s="7">
        <v>13582011</v>
      </c>
      <c r="L14" s="7" t="s">
        <v>49</v>
      </c>
      <c r="M14" s="7" t="str">
        <f t="shared" si="0"/>
        <v/>
      </c>
      <c r="N14" s="7">
        <v>0</v>
      </c>
      <c r="O14" s="10">
        <v>0.25150662624999998</v>
      </c>
      <c r="P14" s="7">
        <v>0</v>
      </c>
      <c r="Q14" s="11">
        <v>0</v>
      </c>
      <c r="R14" s="7">
        <v>8.6545424195999997E-6</v>
      </c>
      <c r="S14" s="10">
        <v>0.25150662624999998</v>
      </c>
      <c r="T14" s="7">
        <v>213112</v>
      </c>
      <c r="U14" s="7" t="s">
        <v>102</v>
      </c>
    </row>
    <row r="15" spans="1:21" x14ac:dyDescent="0.25">
      <c r="A15" s="7" t="s">
        <v>4530</v>
      </c>
      <c r="B15" s="7" t="s">
        <v>116</v>
      </c>
      <c r="C15" s="7" t="s">
        <v>117</v>
      </c>
      <c r="D15" s="7" t="s">
        <v>118</v>
      </c>
      <c r="F15" s="9">
        <v>110067425799</v>
      </c>
      <c r="G15" s="7">
        <v>3163611</v>
      </c>
      <c r="H15" s="7" t="s">
        <v>48</v>
      </c>
      <c r="I15" s="7" t="s">
        <v>48</v>
      </c>
      <c r="J15" s="7" t="s">
        <v>48</v>
      </c>
      <c r="K15" s="7" t="s">
        <v>48</v>
      </c>
      <c r="L15" s="7" t="s">
        <v>49</v>
      </c>
      <c r="M15" s="7" t="str">
        <f t="shared" si="0"/>
        <v/>
      </c>
      <c r="N15" s="7" t="s">
        <v>48</v>
      </c>
      <c r="O15" s="10" t="s">
        <v>48</v>
      </c>
      <c r="P15" s="7" t="s">
        <v>48</v>
      </c>
      <c r="Q15" s="11" t="s">
        <v>48</v>
      </c>
      <c r="R15" s="7">
        <v>0</v>
      </c>
      <c r="S15" s="10">
        <v>0</v>
      </c>
      <c r="T15" s="7">
        <v>311224</v>
      </c>
      <c r="U15" s="7" t="s">
        <v>119</v>
      </c>
    </row>
    <row r="16" spans="1:21" x14ac:dyDescent="0.25">
      <c r="A16" s="7" t="s">
        <v>4530</v>
      </c>
      <c r="B16" s="7" t="s">
        <v>120</v>
      </c>
      <c r="C16" s="7" t="s">
        <v>121</v>
      </c>
      <c r="D16" s="7" t="s">
        <v>122</v>
      </c>
      <c r="F16" s="9">
        <v>110000838265</v>
      </c>
      <c r="G16" s="7">
        <v>18982911</v>
      </c>
      <c r="H16" s="7" t="s">
        <v>48</v>
      </c>
      <c r="I16" s="7" t="s">
        <v>48</v>
      </c>
      <c r="J16" s="7" t="s">
        <v>48</v>
      </c>
      <c r="K16" s="7" t="s">
        <v>48</v>
      </c>
      <c r="L16" s="7" t="s">
        <v>49</v>
      </c>
      <c r="M16" s="7" t="str">
        <f t="shared" si="0"/>
        <v/>
      </c>
      <c r="N16" s="7" t="s">
        <v>48</v>
      </c>
      <c r="O16" s="10" t="s">
        <v>48</v>
      </c>
      <c r="P16" s="7" t="s">
        <v>48</v>
      </c>
      <c r="Q16" s="11" t="s">
        <v>48</v>
      </c>
      <c r="R16" s="7">
        <v>2.9425444226640002E-3</v>
      </c>
      <c r="S16" s="10">
        <v>2.9425444226640002E-3</v>
      </c>
      <c r="T16" s="7">
        <v>336412</v>
      </c>
      <c r="U16" s="7" t="s">
        <v>123</v>
      </c>
    </row>
    <row r="17" spans="1:21" x14ac:dyDescent="0.25">
      <c r="A17" s="7" t="s">
        <v>4530</v>
      </c>
      <c r="B17" s="7" t="s">
        <v>124</v>
      </c>
      <c r="C17" s="7" t="s">
        <v>125</v>
      </c>
      <c r="D17" s="7" t="s">
        <v>58</v>
      </c>
      <c r="F17" s="9">
        <v>110028134873</v>
      </c>
      <c r="G17" s="7">
        <v>1395711</v>
      </c>
      <c r="H17" s="7" t="s">
        <v>48</v>
      </c>
      <c r="I17" s="7" t="s">
        <v>48</v>
      </c>
      <c r="J17" s="7" t="s">
        <v>48</v>
      </c>
      <c r="K17" s="7" t="s">
        <v>48</v>
      </c>
      <c r="L17" s="7" t="s">
        <v>49</v>
      </c>
      <c r="M17" s="7" t="str">
        <f t="shared" si="0"/>
        <v/>
      </c>
      <c r="N17" s="7" t="s">
        <v>48</v>
      </c>
      <c r="O17" s="10" t="s">
        <v>48</v>
      </c>
      <c r="P17" s="7" t="s">
        <v>48</v>
      </c>
      <c r="Q17" s="11" t="s">
        <v>48</v>
      </c>
      <c r="R17" s="7">
        <v>4.4138166339960004E-2</v>
      </c>
      <c r="S17" s="10">
        <v>4.4138166339960004E-2</v>
      </c>
      <c r="T17" s="7">
        <v>211120</v>
      </c>
      <c r="U17" s="7" t="s">
        <v>98</v>
      </c>
    </row>
    <row r="18" spans="1:21" x14ac:dyDescent="0.25">
      <c r="A18" s="7" t="s">
        <v>4530</v>
      </c>
      <c r="B18" s="7" t="s">
        <v>126</v>
      </c>
      <c r="C18" s="7" t="s">
        <v>127</v>
      </c>
      <c r="D18" s="7" t="s">
        <v>58</v>
      </c>
      <c r="F18" s="9" t="s">
        <v>48</v>
      </c>
      <c r="G18" s="7">
        <v>2261811</v>
      </c>
      <c r="L18" s="7" t="s">
        <v>49</v>
      </c>
      <c r="M18" s="7" t="str">
        <f t="shared" si="0"/>
        <v/>
      </c>
      <c r="N18" s="7">
        <v>0</v>
      </c>
      <c r="O18" s="10">
        <v>0</v>
      </c>
      <c r="P18" s="7">
        <v>0</v>
      </c>
      <c r="Q18" s="11">
        <v>0</v>
      </c>
      <c r="R18" s="7">
        <v>1.7009713875E-5</v>
      </c>
      <c r="S18" s="10">
        <v>1.7009713875E-5</v>
      </c>
      <c r="T18" s="7">
        <v>332811</v>
      </c>
      <c r="U18" s="7" t="s">
        <v>128</v>
      </c>
    </row>
    <row r="19" spans="1:21" x14ac:dyDescent="0.25">
      <c r="A19" s="7" t="s">
        <v>4530</v>
      </c>
      <c r="B19" s="7" t="s">
        <v>138</v>
      </c>
      <c r="C19" s="7" t="s">
        <v>63</v>
      </c>
      <c r="D19" s="7" t="s">
        <v>64</v>
      </c>
      <c r="F19" s="9">
        <v>110071001583</v>
      </c>
      <c r="G19" s="7">
        <v>14568511</v>
      </c>
      <c r="H19" s="7" t="s">
        <v>48</v>
      </c>
      <c r="I19" s="7" t="s">
        <v>48</v>
      </c>
      <c r="J19" s="7" t="s">
        <v>48</v>
      </c>
      <c r="K19" s="7" t="s">
        <v>48</v>
      </c>
      <c r="L19" s="7" t="s">
        <v>49</v>
      </c>
      <c r="M19" s="7" t="str">
        <f t="shared" si="0"/>
        <v/>
      </c>
      <c r="N19" s="7" t="s">
        <v>48</v>
      </c>
      <c r="O19" s="10" t="s">
        <v>48</v>
      </c>
      <c r="P19" s="7" t="s">
        <v>48</v>
      </c>
      <c r="Q19" s="11" t="s">
        <v>48</v>
      </c>
      <c r="R19" s="7">
        <v>0.46206629193786602</v>
      </c>
      <c r="S19" s="10">
        <v>0.46206629193786602</v>
      </c>
      <c r="T19" s="7">
        <v>486210</v>
      </c>
      <c r="U19" s="7" t="s">
        <v>65</v>
      </c>
    </row>
    <row r="20" spans="1:21" x14ac:dyDescent="0.25">
      <c r="A20" s="7" t="s">
        <v>4530</v>
      </c>
      <c r="B20" s="7" t="s">
        <v>139</v>
      </c>
      <c r="C20" s="7" t="s">
        <v>140</v>
      </c>
      <c r="D20" s="7" t="s">
        <v>47</v>
      </c>
      <c r="F20" s="9" t="s">
        <v>48</v>
      </c>
      <c r="G20" s="7">
        <v>1061211</v>
      </c>
      <c r="L20" s="7" t="s">
        <v>49</v>
      </c>
      <c r="M20" s="7" t="str">
        <f t="shared" si="0"/>
        <v/>
      </c>
      <c r="N20" s="7">
        <v>0</v>
      </c>
      <c r="O20" s="10">
        <v>0</v>
      </c>
      <c r="P20" s="7">
        <v>0</v>
      </c>
      <c r="Q20" s="11">
        <v>0</v>
      </c>
      <c r="R20" s="7">
        <v>7.570275218351999E-4</v>
      </c>
      <c r="S20" s="10">
        <v>7.570275218351999E-4</v>
      </c>
      <c r="T20" s="7">
        <v>486110</v>
      </c>
      <c r="U20" s="7" t="s">
        <v>141</v>
      </c>
    </row>
    <row r="21" spans="1:21" x14ac:dyDescent="0.25">
      <c r="A21" s="7" t="s">
        <v>4530</v>
      </c>
      <c r="B21" s="7" t="s">
        <v>142</v>
      </c>
      <c r="C21" s="7" t="s">
        <v>143</v>
      </c>
      <c r="D21" s="7" t="s">
        <v>144</v>
      </c>
      <c r="F21" s="9" t="s">
        <v>48</v>
      </c>
      <c r="G21" s="7">
        <v>19430911</v>
      </c>
      <c r="L21" s="7" t="s">
        <v>49</v>
      </c>
      <c r="M21" s="7" t="str">
        <f t="shared" si="0"/>
        <v/>
      </c>
      <c r="N21" s="7">
        <v>0</v>
      </c>
      <c r="O21" s="10">
        <v>0</v>
      </c>
      <c r="P21" s="7">
        <v>0</v>
      </c>
      <c r="Q21" s="11">
        <v>0</v>
      </c>
      <c r="R21" s="7">
        <v>1.8869442592000003E-4</v>
      </c>
      <c r="S21" s="10">
        <v>1.8869442592000003E-4</v>
      </c>
      <c r="T21" s="7">
        <v>486210</v>
      </c>
      <c r="U21" s="7" t="s">
        <v>65</v>
      </c>
    </row>
    <row r="22" spans="1:21" x14ac:dyDescent="0.25">
      <c r="A22" s="7" t="s">
        <v>4530</v>
      </c>
      <c r="B22" s="7" t="s">
        <v>145</v>
      </c>
      <c r="C22" s="7" t="s">
        <v>146</v>
      </c>
      <c r="D22" s="7" t="s">
        <v>122</v>
      </c>
      <c r="F22" s="9" t="s">
        <v>48</v>
      </c>
      <c r="G22" s="7">
        <v>17125811</v>
      </c>
      <c r="L22" s="7" t="s">
        <v>49</v>
      </c>
      <c r="M22" s="7" t="str">
        <f t="shared" si="0"/>
        <v/>
      </c>
      <c r="N22" s="7">
        <v>0</v>
      </c>
      <c r="O22" s="10">
        <v>0</v>
      </c>
      <c r="P22" s="7">
        <v>0</v>
      </c>
      <c r="Q22" s="11">
        <v>0</v>
      </c>
      <c r="R22" s="7">
        <v>2.8812187342399997E-4</v>
      </c>
      <c r="S22" s="10">
        <v>2.8812187342399997E-4</v>
      </c>
      <c r="T22" s="7">
        <v>221320</v>
      </c>
      <c r="U22" s="7" t="s">
        <v>86</v>
      </c>
    </row>
    <row r="23" spans="1:21" x14ac:dyDescent="0.25">
      <c r="A23" s="7" t="s">
        <v>4530</v>
      </c>
      <c r="B23" s="7" t="s">
        <v>158</v>
      </c>
      <c r="C23" s="7" t="s">
        <v>159</v>
      </c>
      <c r="D23" s="7" t="s">
        <v>160</v>
      </c>
      <c r="F23" s="9" t="s">
        <v>48</v>
      </c>
      <c r="G23" s="7">
        <v>5740811</v>
      </c>
      <c r="L23" s="7" t="s">
        <v>49</v>
      </c>
      <c r="M23" s="7" t="str">
        <f t="shared" si="0"/>
        <v/>
      </c>
      <c r="N23" s="7">
        <v>0</v>
      </c>
      <c r="O23" s="10">
        <v>0</v>
      </c>
      <c r="P23" s="7">
        <v>0</v>
      </c>
      <c r="Q23" s="11">
        <v>0</v>
      </c>
      <c r="R23" s="7">
        <v>1.7545805625255602</v>
      </c>
      <c r="S23" s="10">
        <v>1.7545805625255602</v>
      </c>
      <c r="T23" s="7">
        <v>221112</v>
      </c>
      <c r="U23" s="7" t="s">
        <v>161</v>
      </c>
    </row>
    <row r="24" spans="1:21" x14ac:dyDescent="0.25">
      <c r="A24" s="7" t="s">
        <v>4530</v>
      </c>
      <c r="B24" s="7" t="s">
        <v>163</v>
      </c>
      <c r="C24" s="7" t="s">
        <v>164</v>
      </c>
      <c r="D24" s="7" t="s">
        <v>165</v>
      </c>
      <c r="F24" s="9">
        <v>110003005159</v>
      </c>
      <c r="G24" s="7">
        <v>751611</v>
      </c>
      <c r="H24" s="7" t="s">
        <v>48</v>
      </c>
      <c r="I24" s="7" t="s">
        <v>48</v>
      </c>
      <c r="J24" s="7" t="s">
        <v>48</v>
      </c>
      <c r="K24" s="7" t="s">
        <v>48</v>
      </c>
      <c r="L24" s="7" t="s">
        <v>49</v>
      </c>
      <c r="M24" s="7" t="str">
        <f t="shared" si="0"/>
        <v/>
      </c>
      <c r="N24" s="7" t="s">
        <v>48</v>
      </c>
      <c r="O24" s="10" t="s">
        <v>48</v>
      </c>
      <c r="P24" s="7" t="s">
        <v>48</v>
      </c>
      <c r="Q24" s="11" t="s">
        <v>48</v>
      </c>
      <c r="R24" s="7">
        <v>2.6343093563694596E-3</v>
      </c>
      <c r="S24" s="10">
        <v>2.6343093563694596E-3</v>
      </c>
      <c r="T24" s="7">
        <v>486210</v>
      </c>
      <c r="U24" s="7" t="s">
        <v>65</v>
      </c>
    </row>
    <row r="25" spans="1:21" x14ac:dyDescent="0.25">
      <c r="A25" s="7" t="s">
        <v>4530</v>
      </c>
      <c r="B25" s="7" t="s">
        <v>166</v>
      </c>
      <c r="C25" s="7" t="s">
        <v>167</v>
      </c>
      <c r="D25" s="7" t="s">
        <v>134</v>
      </c>
      <c r="F25" s="9" t="s">
        <v>48</v>
      </c>
      <c r="G25" s="7">
        <v>3075511</v>
      </c>
      <c r="L25" s="7" t="s">
        <v>49</v>
      </c>
      <c r="M25" s="7" t="str">
        <f t="shared" si="0"/>
        <v/>
      </c>
      <c r="N25" s="7">
        <v>0</v>
      </c>
      <c r="O25" s="10">
        <v>0</v>
      </c>
      <c r="P25" s="7">
        <v>0</v>
      </c>
      <c r="Q25" s="11">
        <v>0</v>
      </c>
      <c r="R25" s="7">
        <v>9.9790321399999993E-2</v>
      </c>
      <c r="S25" s="10">
        <v>9.9790321399999993E-2</v>
      </c>
      <c r="T25" s="7">
        <v>486210</v>
      </c>
      <c r="U25" s="7" t="s">
        <v>65</v>
      </c>
    </row>
    <row r="26" spans="1:21" x14ac:dyDescent="0.25">
      <c r="A26" s="7" t="s">
        <v>4530</v>
      </c>
      <c r="B26" s="7" t="s">
        <v>175</v>
      </c>
      <c r="C26" s="7" t="s">
        <v>176</v>
      </c>
      <c r="D26" s="7" t="s">
        <v>58</v>
      </c>
      <c r="F26" s="9">
        <v>110013827831</v>
      </c>
      <c r="G26" s="7">
        <v>2500311</v>
      </c>
      <c r="H26" s="7" t="s">
        <v>48</v>
      </c>
      <c r="I26" s="7" t="s">
        <v>48</v>
      </c>
      <c r="J26" s="7" t="s">
        <v>48</v>
      </c>
      <c r="K26" s="7" t="s">
        <v>48</v>
      </c>
      <c r="L26" s="7" t="s">
        <v>49</v>
      </c>
      <c r="M26" s="7" t="str">
        <f t="shared" si="0"/>
        <v/>
      </c>
      <c r="N26" s="7" t="s">
        <v>48</v>
      </c>
      <c r="O26" s="10" t="s">
        <v>48</v>
      </c>
      <c r="P26" s="7" t="s">
        <v>48</v>
      </c>
      <c r="Q26" s="11" t="s">
        <v>48</v>
      </c>
      <c r="R26" s="7">
        <v>3.5380204859999996E-3</v>
      </c>
      <c r="S26" s="10">
        <v>3.5380204859999996E-3</v>
      </c>
      <c r="T26" s="7">
        <v>325412</v>
      </c>
      <c r="U26" s="7" t="s">
        <v>177</v>
      </c>
    </row>
    <row r="27" spans="1:21" x14ac:dyDescent="0.25">
      <c r="A27" s="7" t="s">
        <v>4530</v>
      </c>
      <c r="B27" s="7" t="s">
        <v>178</v>
      </c>
      <c r="C27" s="7" t="s">
        <v>148</v>
      </c>
      <c r="D27" s="7" t="s">
        <v>71</v>
      </c>
      <c r="F27" s="9">
        <v>110021152090</v>
      </c>
      <c r="G27" s="7">
        <v>7141311</v>
      </c>
      <c r="H27" s="7" t="s">
        <v>48</v>
      </c>
      <c r="I27" s="7" t="s">
        <v>48</v>
      </c>
      <c r="J27" s="7" t="s">
        <v>48</v>
      </c>
      <c r="K27" s="7" t="s">
        <v>48</v>
      </c>
      <c r="L27" s="7" t="s">
        <v>49</v>
      </c>
      <c r="M27" s="7" t="str">
        <f t="shared" si="0"/>
        <v/>
      </c>
      <c r="N27" s="7" t="s">
        <v>48</v>
      </c>
      <c r="O27" s="10" t="s">
        <v>48</v>
      </c>
      <c r="P27" s="7" t="s">
        <v>48</v>
      </c>
      <c r="Q27" s="11" t="s">
        <v>48</v>
      </c>
      <c r="R27" s="7">
        <v>10.47976908656832</v>
      </c>
      <c r="S27" s="10">
        <v>10.47976908656832</v>
      </c>
      <c r="T27" s="7">
        <v>486210</v>
      </c>
      <c r="U27" s="7" t="s">
        <v>65</v>
      </c>
    </row>
    <row r="28" spans="1:21" x14ac:dyDescent="0.25">
      <c r="A28" s="7" t="s">
        <v>4530</v>
      </c>
      <c r="B28" s="7" t="s">
        <v>179</v>
      </c>
      <c r="C28" s="7" t="s">
        <v>180</v>
      </c>
      <c r="D28" s="7" t="s">
        <v>71</v>
      </c>
      <c r="F28" s="9">
        <v>110008806612</v>
      </c>
      <c r="G28" s="7">
        <v>7193811</v>
      </c>
      <c r="H28" s="7" t="s">
        <v>48</v>
      </c>
      <c r="I28" s="7" t="s">
        <v>48</v>
      </c>
      <c r="J28" s="7" t="s">
        <v>48</v>
      </c>
      <c r="K28" s="7" t="s">
        <v>48</v>
      </c>
      <c r="L28" s="7" t="s">
        <v>49</v>
      </c>
      <c r="M28" s="7" t="str">
        <f t="shared" si="0"/>
        <v/>
      </c>
      <c r="N28" s="7" t="s">
        <v>48</v>
      </c>
      <c r="O28" s="10" t="s">
        <v>48</v>
      </c>
      <c r="P28" s="7" t="s">
        <v>48</v>
      </c>
      <c r="Q28" s="11" t="s">
        <v>48</v>
      </c>
      <c r="R28" s="7">
        <v>15.993985025169845</v>
      </c>
      <c r="S28" s="10">
        <v>15.993985025169845</v>
      </c>
      <c r="T28" s="7">
        <v>486210</v>
      </c>
      <c r="U28" s="7" t="s">
        <v>65</v>
      </c>
    </row>
    <row r="29" spans="1:21" x14ac:dyDescent="0.25">
      <c r="A29" s="7" t="s">
        <v>4530</v>
      </c>
      <c r="B29" s="7" t="s">
        <v>181</v>
      </c>
      <c r="C29" s="7" t="s">
        <v>182</v>
      </c>
      <c r="D29" s="7" t="s">
        <v>118</v>
      </c>
      <c r="F29" s="9">
        <v>110011273004</v>
      </c>
      <c r="G29" s="7">
        <v>5511311</v>
      </c>
      <c r="H29" s="7" t="s">
        <v>48</v>
      </c>
      <c r="I29" s="7" t="s">
        <v>48</v>
      </c>
      <c r="J29" s="7" t="s">
        <v>48</v>
      </c>
      <c r="K29" s="7" t="s">
        <v>48</v>
      </c>
      <c r="L29" s="7" t="s">
        <v>49</v>
      </c>
      <c r="M29" s="7" t="str">
        <f t="shared" si="0"/>
        <v/>
      </c>
      <c r="N29" s="7" t="s">
        <v>48</v>
      </c>
      <c r="O29" s="10" t="s">
        <v>48</v>
      </c>
      <c r="P29" s="7" t="s">
        <v>48</v>
      </c>
      <c r="Q29" s="11" t="s">
        <v>48</v>
      </c>
      <c r="R29" s="7">
        <v>3.3311823652799996E-4</v>
      </c>
      <c r="S29" s="10">
        <v>3.3311823652799996E-4</v>
      </c>
      <c r="T29" s="7">
        <v>486210</v>
      </c>
      <c r="U29" s="7" t="s">
        <v>65</v>
      </c>
    </row>
    <row r="30" spans="1:21" x14ac:dyDescent="0.25">
      <c r="A30" s="7" t="s">
        <v>4530</v>
      </c>
      <c r="B30" s="7" t="s">
        <v>192</v>
      </c>
      <c r="C30" s="7" t="s">
        <v>127</v>
      </c>
      <c r="D30" s="7" t="s">
        <v>58</v>
      </c>
      <c r="F30" s="9" t="s">
        <v>48</v>
      </c>
      <c r="G30" s="7">
        <v>20952511</v>
      </c>
      <c r="L30" s="7" t="s">
        <v>49</v>
      </c>
      <c r="M30" s="7" t="str">
        <f t="shared" si="0"/>
        <v/>
      </c>
      <c r="N30" s="7">
        <v>0</v>
      </c>
      <c r="O30" s="10">
        <v>0</v>
      </c>
      <c r="P30" s="7">
        <v>0</v>
      </c>
      <c r="Q30" s="11">
        <v>0</v>
      </c>
      <c r="R30" s="7">
        <v>5.9420600469999995E-4</v>
      </c>
      <c r="S30" s="10">
        <v>5.9420600469999995E-4</v>
      </c>
      <c r="T30" s="7">
        <v>324110</v>
      </c>
      <c r="U30" s="7" t="s">
        <v>185</v>
      </c>
    </row>
    <row r="31" spans="1:21" x14ac:dyDescent="0.25">
      <c r="A31" s="7" t="s">
        <v>4530</v>
      </c>
      <c r="B31" s="7" t="s">
        <v>193</v>
      </c>
      <c r="C31" s="7" t="s">
        <v>194</v>
      </c>
      <c r="D31" s="7" t="s">
        <v>195</v>
      </c>
      <c r="F31" s="9" t="s">
        <v>48</v>
      </c>
      <c r="G31" s="7">
        <v>5423511</v>
      </c>
      <c r="L31" s="7" t="s">
        <v>49</v>
      </c>
      <c r="M31" s="7" t="str">
        <f t="shared" si="0"/>
        <v/>
      </c>
      <c r="N31" s="7">
        <v>0</v>
      </c>
      <c r="O31" s="10">
        <v>0</v>
      </c>
      <c r="P31" s="7">
        <v>0</v>
      </c>
      <c r="Q31" s="11">
        <v>0</v>
      </c>
      <c r="R31" s="7">
        <v>1.8751508575799998E-3</v>
      </c>
      <c r="S31" s="10">
        <v>1.8751508575799998E-3</v>
      </c>
      <c r="T31" s="7">
        <v>335312</v>
      </c>
      <c r="U31" s="7" t="s">
        <v>196</v>
      </c>
    </row>
    <row r="32" spans="1:21" x14ac:dyDescent="0.25">
      <c r="A32" s="7" t="s">
        <v>4530</v>
      </c>
      <c r="B32" s="7" t="s">
        <v>199</v>
      </c>
      <c r="C32" s="7" t="s">
        <v>200</v>
      </c>
      <c r="D32" s="7" t="s">
        <v>201</v>
      </c>
      <c r="F32" s="9" t="s">
        <v>48</v>
      </c>
      <c r="G32" s="7">
        <v>8055011</v>
      </c>
      <c r="L32" s="7" t="s">
        <v>49</v>
      </c>
      <c r="M32" s="7" t="str">
        <f t="shared" si="0"/>
        <v/>
      </c>
      <c r="N32" s="7">
        <v>0</v>
      </c>
      <c r="O32" s="10">
        <v>0</v>
      </c>
      <c r="P32" s="7">
        <v>0</v>
      </c>
      <c r="Q32" s="11">
        <v>0</v>
      </c>
      <c r="R32" s="7">
        <v>5.1258750082694009</v>
      </c>
      <c r="S32" s="10">
        <v>5.1258750082694009</v>
      </c>
      <c r="T32" s="7">
        <v>486210</v>
      </c>
      <c r="U32" s="7" t="s">
        <v>65</v>
      </c>
    </row>
    <row r="33" spans="1:21" x14ac:dyDescent="0.25">
      <c r="A33" s="7" t="s">
        <v>4530</v>
      </c>
      <c r="B33" s="7" t="s">
        <v>202</v>
      </c>
      <c r="C33" s="7" t="s">
        <v>203</v>
      </c>
      <c r="D33" s="7" t="s">
        <v>85</v>
      </c>
      <c r="F33" s="9" t="s">
        <v>48</v>
      </c>
      <c r="G33" s="7">
        <v>5745511</v>
      </c>
      <c r="L33" s="7" t="s">
        <v>49</v>
      </c>
      <c r="M33" s="7" t="str">
        <f t="shared" si="0"/>
        <v/>
      </c>
      <c r="N33" s="7">
        <v>0</v>
      </c>
      <c r="O33" s="10">
        <v>0</v>
      </c>
      <c r="P33" s="7">
        <v>0</v>
      </c>
      <c r="Q33" s="11">
        <v>0</v>
      </c>
      <c r="R33" s="7">
        <v>1.7289714630631521</v>
      </c>
      <c r="S33" s="10">
        <v>1.7289714630631521</v>
      </c>
      <c r="T33" s="7">
        <v>486210</v>
      </c>
      <c r="U33" s="7" t="s">
        <v>65</v>
      </c>
    </row>
    <row r="34" spans="1:21" x14ac:dyDescent="0.25">
      <c r="A34" s="7" t="s">
        <v>4530</v>
      </c>
      <c r="B34" s="7" t="s">
        <v>207</v>
      </c>
      <c r="C34" s="7" t="s">
        <v>208</v>
      </c>
      <c r="D34" s="7" t="s">
        <v>201</v>
      </c>
      <c r="F34" s="9">
        <v>110007387808</v>
      </c>
      <c r="G34" s="7">
        <v>3952011</v>
      </c>
      <c r="H34" s="7" t="s">
        <v>48</v>
      </c>
      <c r="I34" s="7" t="s">
        <v>48</v>
      </c>
      <c r="J34" s="7" t="s">
        <v>48</v>
      </c>
      <c r="K34" s="7" t="s">
        <v>48</v>
      </c>
      <c r="L34" s="7" t="s">
        <v>49</v>
      </c>
      <c r="M34" s="7" t="str">
        <f t="shared" si="0"/>
        <v/>
      </c>
      <c r="N34" s="7" t="s">
        <v>48</v>
      </c>
      <c r="O34" s="10" t="s">
        <v>48</v>
      </c>
      <c r="P34" s="7" t="s">
        <v>48</v>
      </c>
      <c r="Q34" s="11" t="s">
        <v>48</v>
      </c>
      <c r="R34" s="7">
        <v>3.6656069478336</v>
      </c>
      <c r="S34" s="10">
        <v>3.6656069478336</v>
      </c>
      <c r="T34" s="7">
        <v>486210</v>
      </c>
      <c r="U34" s="7" t="s">
        <v>65</v>
      </c>
    </row>
    <row r="35" spans="1:21" x14ac:dyDescent="0.25">
      <c r="A35" s="7" t="s">
        <v>4530</v>
      </c>
      <c r="B35" s="7" t="s">
        <v>217</v>
      </c>
      <c r="C35" s="7" t="s">
        <v>218</v>
      </c>
      <c r="D35" s="7" t="s">
        <v>58</v>
      </c>
      <c r="F35" s="9" t="s">
        <v>48</v>
      </c>
      <c r="G35" s="7">
        <v>18793711</v>
      </c>
      <c r="L35" s="7" t="s">
        <v>49</v>
      </c>
      <c r="M35" s="7" t="str">
        <f t="shared" si="0"/>
        <v/>
      </c>
      <c r="N35" s="7">
        <v>0</v>
      </c>
      <c r="O35" s="10">
        <v>0</v>
      </c>
      <c r="P35" s="7">
        <v>0</v>
      </c>
      <c r="Q35" s="11">
        <v>0</v>
      </c>
      <c r="R35" s="7">
        <v>2.6909095194827998E-2</v>
      </c>
      <c r="S35" s="10">
        <v>2.6909095194827998E-2</v>
      </c>
      <c r="T35" s="7">
        <v>562213</v>
      </c>
      <c r="U35" s="7" t="s">
        <v>75</v>
      </c>
    </row>
    <row r="36" spans="1:21" x14ac:dyDescent="0.25">
      <c r="A36" s="7" t="s">
        <v>4530</v>
      </c>
      <c r="B36" s="7" t="s">
        <v>219</v>
      </c>
      <c r="C36" s="7" t="s">
        <v>220</v>
      </c>
      <c r="D36" s="7" t="s">
        <v>58</v>
      </c>
      <c r="F36" s="9" t="s">
        <v>48</v>
      </c>
      <c r="G36" s="7">
        <v>17375511</v>
      </c>
      <c r="L36" s="7" t="s">
        <v>49</v>
      </c>
      <c r="M36" s="7" t="str">
        <f t="shared" si="0"/>
        <v/>
      </c>
      <c r="N36" s="7">
        <v>0</v>
      </c>
      <c r="O36" s="10">
        <v>0</v>
      </c>
      <c r="P36" s="7">
        <v>0</v>
      </c>
      <c r="Q36" s="11">
        <v>0</v>
      </c>
      <c r="R36" s="7">
        <v>0.33218188579860902</v>
      </c>
      <c r="S36" s="10">
        <v>0.33218188579860902</v>
      </c>
      <c r="T36" s="7">
        <v>221112</v>
      </c>
      <c r="U36" s="7" t="s">
        <v>161</v>
      </c>
    </row>
    <row r="37" spans="1:21" x14ac:dyDescent="0.25">
      <c r="A37" s="7" t="s">
        <v>4530</v>
      </c>
      <c r="B37" s="7" t="s">
        <v>221</v>
      </c>
      <c r="C37" s="7" t="s">
        <v>222</v>
      </c>
      <c r="D37" s="7" t="s">
        <v>58</v>
      </c>
      <c r="F37" s="9" t="s">
        <v>48</v>
      </c>
      <c r="G37" s="7">
        <v>437611</v>
      </c>
      <c r="L37" s="7" t="s">
        <v>49</v>
      </c>
      <c r="M37" s="7" t="str">
        <f t="shared" si="0"/>
        <v/>
      </c>
      <c r="N37" s="7">
        <v>0</v>
      </c>
      <c r="O37" s="10">
        <v>0</v>
      </c>
      <c r="P37" s="7">
        <v>0</v>
      </c>
      <c r="Q37" s="11">
        <v>0</v>
      </c>
      <c r="R37" s="7">
        <v>7.8017887640000007E-7</v>
      </c>
      <c r="S37" s="10">
        <v>7.8017887640000007E-7</v>
      </c>
      <c r="T37" s="7">
        <v>481111</v>
      </c>
      <c r="U37" s="7" t="s">
        <v>223</v>
      </c>
    </row>
    <row r="38" spans="1:21" x14ac:dyDescent="0.25">
      <c r="A38" s="7" t="s">
        <v>4530</v>
      </c>
      <c r="B38" s="7" t="s">
        <v>224</v>
      </c>
      <c r="C38" s="7" t="s">
        <v>225</v>
      </c>
      <c r="D38" s="7" t="s">
        <v>58</v>
      </c>
      <c r="F38" s="9" t="s">
        <v>48</v>
      </c>
      <c r="G38" s="7">
        <v>19197011</v>
      </c>
      <c r="L38" s="7" t="s">
        <v>49</v>
      </c>
      <c r="M38" s="7" t="str">
        <f t="shared" si="0"/>
        <v/>
      </c>
      <c r="N38" s="7">
        <v>0</v>
      </c>
      <c r="O38" s="10">
        <v>0</v>
      </c>
      <c r="P38" s="7">
        <v>0</v>
      </c>
      <c r="Q38" s="11">
        <v>0</v>
      </c>
      <c r="R38" s="7">
        <v>1.9882368785294402E-3</v>
      </c>
      <c r="S38" s="10">
        <v>1.9882368785294402E-3</v>
      </c>
      <c r="T38" s="7">
        <v>312111</v>
      </c>
      <c r="U38" s="7" t="s">
        <v>226</v>
      </c>
    </row>
    <row r="39" spans="1:21" x14ac:dyDescent="0.25">
      <c r="A39" s="7" t="s">
        <v>4530</v>
      </c>
      <c r="B39" s="7" t="s">
        <v>227</v>
      </c>
      <c r="C39" s="7" t="s">
        <v>228</v>
      </c>
      <c r="D39" s="7" t="s">
        <v>229</v>
      </c>
      <c r="F39" s="9" t="s">
        <v>48</v>
      </c>
      <c r="G39" s="7">
        <v>7099511</v>
      </c>
      <c r="L39" s="7" t="s">
        <v>49</v>
      </c>
      <c r="M39" s="7" t="str">
        <f t="shared" si="0"/>
        <v/>
      </c>
      <c r="N39" s="7">
        <v>0</v>
      </c>
      <c r="O39" s="10">
        <v>0</v>
      </c>
      <c r="P39" s="7">
        <v>0</v>
      </c>
      <c r="Q39" s="11">
        <v>0</v>
      </c>
      <c r="R39" s="7">
        <v>0</v>
      </c>
      <c r="S39" s="10">
        <v>0</v>
      </c>
      <c r="T39" s="7">
        <v>211130</v>
      </c>
      <c r="U39" s="7" t="s">
        <v>50</v>
      </c>
    </row>
    <row r="40" spans="1:21" x14ac:dyDescent="0.25">
      <c r="A40" s="7" t="s">
        <v>4530</v>
      </c>
      <c r="B40" s="7" t="s">
        <v>230</v>
      </c>
      <c r="C40" s="7" t="s">
        <v>231</v>
      </c>
      <c r="D40" s="7" t="s">
        <v>122</v>
      </c>
      <c r="F40" s="9">
        <v>110000807119</v>
      </c>
      <c r="G40" s="7">
        <v>8486711</v>
      </c>
      <c r="H40" s="7" t="s">
        <v>48</v>
      </c>
      <c r="I40" s="7" t="s">
        <v>48</v>
      </c>
      <c r="J40" s="7" t="s">
        <v>48</v>
      </c>
      <c r="K40" s="7" t="s">
        <v>48</v>
      </c>
      <c r="L40" s="7" t="s">
        <v>49</v>
      </c>
      <c r="M40" s="7" t="str">
        <f t="shared" si="0"/>
        <v/>
      </c>
      <c r="N40" s="7" t="s">
        <v>48</v>
      </c>
      <c r="O40" s="10" t="s">
        <v>48</v>
      </c>
      <c r="P40" s="7" t="s">
        <v>48</v>
      </c>
      <c r="Q40" s="11" t="s">
        <v>48</v>
      </c>
      <c r="R40" s="7">
        <v>3.7096385199666101E-5</v>
      </c>
      <c r="S40" s="10">
        <v>3.7096385199666101E-5</v>
      </c>
      <c r="T40" s="7">
        <v>322220</v>
      </c>
      <c r="U40" s="7" t="s">
        <v>72</v>
      </c>
    </row>
    <row r="41" spans="1:21" x14ac:dyDescent="0.25">
      <c r="A41" s="7" t="s">
        <v>4530</v>
      </c>
      <c r="B41" s="7" t="s">
        <v>233</v>
      </c>
      <c r="C41" s="7" t="s">
        <v>234</v>
      </c>
      <c r="D41" s="7" t="s">
        <v>71</v>
      </c>
      <c r="F41" s="9" t="s">
        <v>48</v>
      </c>
      <c r="G41" s="7">
        <v>17894611</v>
      </c>
      <c r="L41" s="7" t="s">
        <v>49</v>
      </c>
      <c r="M41" s="7" t="str">
        <f t="shared" si="0"/>
        <v/>
      </c>
      <c r="N41" s="7">
        <v>0</v>
      </c>
      <c r="O41" s="10">
        <v>0</v>
      </c>
      <c r="P41" s="7">
        <v>0</v>
      </c>
      <c r="Q41" s="11">
        <v>0</v>
      </c>
      <c r="R41" s="7">
        <v>2.5745902921200004E-3</v>
      </c>
      <c r="S41" s="10">
        <v>2.5745902921200004E-3</v>
      </c>
      <c r="T41" s="7">
        <v>812332</v>
      </c>
      <c r="U41" s="7" t="s">
        <v>235</v>
      </c>
    </row>
    <row r="42" spans="1:21" x14ac:dyDescent="0.25">
      <c r="A42" s="7" t="s">
        <v>4530</v>
      </c>
      <c r="B42" s="7" t="s">
        <v>236</v>
      </c>
      <c r="C42" s="7" t="s">
        <v>237</v>
      </c>
      <c r="D42" s="7" t="s">
        <v>134</v>
      </c>
      <c r="F42" s="9" t="s">
        <v>48</v>
      </c>
      <c r="G42" s="7">
        <v>16151411</v>
      </c>
      <c r="L42" s="7" t="s">
        <v>49</v>
      </c>
      <c r="M42" s="7" t="str">
        <f t="shared" si="0"/>
        <v/>
      </c>
      <c r="N42" s="7">
        <v>0</v>
      </c>
      <c r="O42" s="10">
        <v>0</v>
      </c>
      <c r="P42" s="7">
        <v>0</v>
      </c>
      <c r="Q42" s="11">
        <v>0</v>
      </c>
      <c r="R42" s="7">
        <v>1.6136639281223998E-4</v>
      </c>
      <c r="S42" s="10">
        <v>1.6136639281223998E-4</v>
      </c>
      <c r="T42" s="7">
        <v>334417</v>
      </c>
      <c r="U42" s="7" t="s">
        <v>238</v>
      </c>
    </row>
    <row r="43" spans="1:21" x14ac:dyDescent="0.25">
      <c r="A43" s="7" t="s">
        <v>4530</v>
      </c>
      <c r="B43" s="7" t="s">
        <v>240</v>
      </c>
      <c r="C43" s="7" t="s">
        <v>241</v>
      </c>
      <c r="D43" s="7" t="s">
        <v>58</v>
      </c>
      <c r="F43" s="9" t="s">
        <v>48</v>
      </c>
      <c r="G43" s="7">
        <v>19404111</v>
      </c>
      <c r="L43" s="7" t="s">
        <v>49</v>
      </c>
      <c r="M43" s="7" t="str">
        <f t="shared" si="0"/>
        <v/>
      </c>
      <c r="N43" s="7">
        <v>0</v>
      </c>
      <c r="O43" s="10">
        <v>0</v>
      </c>
      <c r="P43" s="7">
        <v>0</v>
      </c>
      <c r="Q43" s="11">
        <v>0</v>
      </c>
      <c r="R43" s="7">
        <v>1.1475886960999999E-4</v>
      </c>
      <c r="S43" s="10">
        <v>1.1475886960999999E-4</v>
      </c>
      <c r="T43" s="7">
        <v>424690</v>
      </c>
      <c r="U43" s="7" t="s">
        <v>242</v>
      </c>
    </row>
    <row r="44" spans="1:21" x14ac:dyDescent="0.25">
      <c r="A44" s="7" t="s">
        <v>4530</v>
      </c>
      <c r="B44" s="7" t="s">
        <v>247</v>
      </c>
      <c r="C44" s="7" t="s">
        <v>248</v>
      </c>
      <c r="D44" s="7" t="s">
        <v>134</v>
      </c>
      <c r="F44" s="9" t="s">
        <v>48</v>
      </c>
      <c r="G44" s="7">
        <v>4761211</v>
      </c>
      <c r="L44" s="7" t="s">
        <v>49</v>
      </c>
      <c r="M44" s="7" t="str">
        <f t="shared" si="0"/>
        <v/>
      </c>
      <c r="N44" s="7">
        <v>0</v>
      </c>
      <c r="O44" s="10">
        <v>0</v>
      </c>
      <c r="P44" s="7">
        <v>0</v>
      </c>
      <c r="Q44" s="11">
        <v>0</v>
      </c>
      <c r="R44" s="7">
        <v>3.3667802944775996E-4</v>
      </c>
      <c r="S44" s="10">
        <v>3.3667802944775996E-4</v>
      </c>
      <c r="T44" s="7">
        <v>332420</v>
      </c>
      <c r="U44" s="7" t="s">
        <v>249</v>
      </c>
    </row>
    <row r="45" spans="1:21" x14ac:dyDescent="0.25">
      <c r="A45" s="7" t="s">
        <v>4530</v>
      </c>
      <c r="B45" s="7" t="s">
        <v>253</v>
      </c>
      <c r="C45" s="7" t="s">
        <v>254</v>
      </c>
      <c r="D45" s="7" t="s">
        <v>85</v>
      </c>
      <c r="F45" s="9">
        <v>110040930927</v>
      </c>
      <c r="G45" s="7">
        <v>3968211</v>
      </c>
      <c r="H45" s="7" t="s">
        <v>48</v>
      </c>
      <c r="I45" s="7" t="s">
        <v>48</v>
      </c>
      <c r="J45" s="7" t="s">
        <v>48</v>
      </c>
      <c r="K45" s="7" t="s">
        <v>48</v>
      </c>
      <c r="L45" s="7" t="s">
        <v>49</v>
      </c>
      <c r="M45" s="7" t="str">
        <f t="shared" si="0"/>
        <v/>
      </c>
      <c r="N45" s="7" t="s">
        <v>48</v>
      </c>
      <c r="O45" s="10" t="s">
        <v>48</v>
      </c>
      <c r="P45" s="7" t="s">
        <v>48</v>
      </c>
      <c r="Q45" s="11" t="s">
        <v>48</v>
      </c>
      <c r="R45" s="7">
        <v>11.744522506208801</v>
      </c>
      <c r="S45" s="10">
        <v>11.744522506208801</v>
      </c>
      <c r="T45" s="7">
        <v>2111</v>
      </c>
      <c r="U45" s="7" t="s">
        <v>206</v>
      </c>
    </row>
    <row r="46" spans="1:21" x14ac:dyDescent="0.25">
      <c r="A46" s="7" t="s">
        <v>4530</v>
      </c>
      <c r="B46" s="7" t="s">
        <v>255</v>
      </c>
      <c r="C46" s="7" t="s">
        <v>256</v>
      </c>
      <c r="D46" s="7" t="s">
        <v>71</v>
      </c>
      <c r="F46" s="9" t="s">
        <v>48</v>
      </c>
      <c r="G46" s="7">
        <v>8162811</v>
      </c>
      <c r="L46" s="7" t="s">
        <v>49</v>
      </c>
      <c r="M46" s="7" t="str">
        <f t="shared" si="0"/>
        <v/>
      </c>
      <c r="N46" s="7">
        <v>0</v>
      </c>
      <c r="O46" s="10">
        <v>0</v>
      </c>
      <c r="P46" s="7">
        <v>0</v>
      </c>
      <c r="Q46" s="11">
        <v>0</v>
      </c>
      <c r="R46" s="7">
        <v>1.9685908858000002E-4</v>
      </c>
      <c r="S46" s="10">
        <v>1.9685908858000002E-4</v>
      </c>
      <c r="T46" s="7">
        <v>321911</v>
      </c>
      <c r="U46" s="7" t="s">
        <v>257</v>
      </c>
    </row>
    <row r="47" spans="1:21" x14ac:dyDescent="0.25">
      <c r="A47" s="7" t="s">
        <v>4530</v>
      </c>
      <c r="B47" s="7" t="s">
        <v>261</v>
      </c>
      <c r="C47" s="7" t="s">
        <v>262</v>
      </c>
      <c r="D47" s="7" t="s">
        <v>85</v>
      </c>
      <c r="F47" s="9" t="s">
        <v>48</v>
      </c>
      <c r="G47" s="7">
        <v>4171311</v>
      </c>
      <c r="L47" s="7" t="s">
        <v>49</v>
      </c>
      <c r="M47" s="7" t="str">
        <f t="shared" si="0"/>
        <v/>
      </c>
      <c r="N47" s="7">
        <v>0</v>
      </c>
      <c r="O47" s="10">
        <v>0</v>
      </c>
      <c r="P47" s="7">
        <v>0</v>
      </c>
      <c r="Q47" s="11">
        <v>0</v>
      </c>
      <c r="R47" s="7">
        <v>5.89763793183642</v>
      </c>
      <c r="S47" s="10">
        <v>5.89763793183642</v>
      </c>
      <c r="T47" s="7">
        <v>2111</v>
      </c>
      <c r="U47" s="7" t="s">
        <v>206</v>
      </c>
    </row>
    <row r="48" spans="1:21" x14ac:dyDescent="0.25">
      <c r="A48" s="7" t="s">
        <v>4530</v>
      </c>
      <c r="B48" s="7" t="s">
        <v>263</v>
      </c>
      <c r="C48" s="7" t="s">
        <v>264</v>
      </c>
      <c r="D48" s="7" t="s">
        <v>265</v>
      </c>
      <c r="F48" s="9" t="s">
        <v>48</v>
      </c>
      <c r="G48" s="7">
        <v>17754011</v>
      </c>
      <c r="L48" s="7" t="s">
        <v>49</v>
      </c>
      <c r="M48" s="7" t="str">
        <f t="shared" si="0"/>
        <v/>
      </c>
      <c r="N48" s="7">
        <v>0</v>
      </c>
      <c r="O48" s="10">
        <v>0</v>
      </c>
      <c r="P48" s="7">
        <v>0</v>
      </c>
      <c r="Q48" s="11">
        <v>0</v>
      </c>
      <c r="R48" s="7">
        <v>0.37811550681674</v>
      </c>
      <c r="S48" s="10">
        <v>0.37811550681674</v>
      </c>
      <c r="T48" s="7">
        <v>2111</v>
      </c>
      <c r="U48" s="7" t="s">
        <v>206</v>
      </c>
    </row>
    <row r="49" spans="1:21" x14ac:dyDescent="0.25">
      <c r="A49" s="7" t="s">
        <v>4530</v>
      </c>
      <c r="B49" s="7" t="s">
        <v>268</v>
      </c>
      <c r="C49" s="7" t="s">
        <v>269</v>
      </c>
      <c r="D49" s="7" t="s">
        <v>270</v>
      </c>
      <c r="F49" s="9" t="s">
        <v>48</v>
      </c>
      <c r="G49" s="7">
        <v>5622111</v>
      </c>
      <c r="L49" s="7" t="s">
        <v>49</v>
      </c>
      <c r="M49" s="7" t="str">
        <f t="shared" si="0"/>
        <v/>
      </c>
      <c r="N49" s="7">
        <v>0</v>
      </c>
      <c r="O49" s="10">
        <v>0</v>
      </c>
      <c r="P49" s="7">
        <v>0</v>
      </c>
      <c r="Q49" s="11">
        <v>0</v>
      </c>
      <c r="R49" s="7">
        <v>0.97712936384255511</v>
      </c>
      <c r="S49" s="10">
        <v>0.97712936384255511</v>
      </c>
      <c r="T49" s="7">
        <v>486210</v>
      </c>
      <c r="U49" s="7" t="s">
        <v>65</v>
      </c>
    </row>
    <row r="50" spans="1:21" x14ac:dyDescent="0.25">
      <c r="A50" s="7" t="s">
        <v>4530</v>
      </c>
      <c r="B50" s="7" t="s">
        <v>271</v>
      </c>
      <c r="C50" s="7" t="s">
        <v>272</v>
      </c>
      <c r="D50" s="7" t="s">
        <v>270</v>
      </c>
      <c r="F50" s="9">
        <v>110013857647</v>
      </c>
      <c r="G50" s="7">
        <v>6317011</v>
      </c>
      <c r="H50" s="7" t="s">
        <v>48</v>
      </c>
      <c r="I50" s="7" t="s">
        <v>48</v>
      </c>
      <c r="J50" s="7" t="s">
        <v>48</v>
      </c>
      <c r="K50" s="7" t="s">
        <v>48</v>
      </c>
      <c r="L50" s="7" t="s">
        <v>49</v>
      </c>
      <c r="M50" s="7" t="str">
        <f t="shared" si="0"/>
        <v/>
      </c>
      <c r="N50" s="7" t="s">
        <v>48</v>
      </c>
      <c r="O50" s="10" t="s">
        <v>48</v>
      </c>
      <c r="P50" s="7" t="s">
        <v>48</v>
      </c>
      <c r="Q50" s="11" t="s">
        <v>48</v>
      </c>
      <c r="R50" s="7">
        <v>2.0624845063899997</v>
      </c>
      <c r="S50" s="10">
        <v>2.0624845063899997</v>
      </c>
      <c r="T50" s="7">
        <v>486210</v>
      </c>
      <c r="U50" s="7" t="s">
        <v>65</v>
      </c>
    </row>
    <row r="51" spans="1:21" x14ac:dyDescent="0.25">
      <c r="A51" s="7" t="s">
        <v>4530</v>
      </c>
      <c r="B51" s="7" t="s">
        <v>273</v>
      </c>
      <c r="C51" s="7" t="s">
        <v>274</v>
      </c>
      <c r="D51" s="7" t="s">
        <v>275</v>
      </c>
      <c r="F51" s="9" t="s">
        <v>48</v>
      </c>
      <c r="G51" s="7">
        <v>5407011</v>
      </c>
      <c r="L51" s="7" t="s">
        <v>49</v>
      </c>
      <c r="M51" s="7" t="str">
        <f t="shared" si="0"/>
        <v/>
      </c>
      <c r="N51" s="7">
        <v>0</v>
      </c>
      <c r="O51" s="10">
        <v>0</v>
      </c>
      <c r="P51" s="7">
        <v>0</v>
      </c>
      <c r="Q51" s="11">
        <v>0</v>
      </c>
      <c r="R51" s="7">
        <v>5.5072781525838996</v>
      </c>
      <c r="S51" s="10">
        <v>5.5072781525838996</v>
      </c>
      <c r="T51" s="7">
        <v>486210</v>
      </c>
      <c r="U51" s="7" t="s">
        <v>65</v>
      </c>
    </row>
    <row r="52" spans="1:21" x14ac:dyDescent="0.25">
      <c r="A52" s="7" t="s">
        <v>4530</v>
      </c>
      <c r="B52" s="7" t="s">
        <v>276</v>
      </c>
      <c r="C52" s="7" t="s">
        <v>277</v>
      </c>
      <c r="D52" s="7" t="s">
        <v>270</v>
      </c>
      <c r="F52" s="9" t="s">
        <v>48</v>
      </c>
      <c r="G52" s="7">
        <v>6225611</v>
      </c>
      <c r="L52" s="7" t="s">
        <v>49</v>
      </c>
      <c r="M52" s="7" t="str">
        <f t="shared" si="0"/>
        <v/>
      </c>
      <c r="N52" s="7">
        <v>0</v>
      </c>
      <c r="O52" s="10">
        <v>0</v>
      </c>
      <c r="P52" s="7">
        <v>0</v>
      </c>
      <c r="Q52" s="11">
        <v>0</v>
      </c>
      <c r="R52" s="7">
        <v>1.7893302558475654</v>
      </c>
      <c r="S52" s="10">
        <v>1.7893302558475654</v>
      </c>
      <c r="T52" s="7">
        <v>486210</v>
      </c>
      <c r="U52" s="7" t="s">
        <v>65</v>
      </c>
    </row>
    <row r="53" spans="1:21" x14ac:dyDescent="0.25">
      <c r="A53" s="7" t="s">
        <v>4530</v>
      </c>
      <c r="B53" s="7" t="s">
        <v>278</v>
      </c>
      <c r="C53" s="7" t="s">
        <v>279</v>
      </c>
      <c r="D53" s="7" t="s">
        <v>195</v>
      </c>
      <c r="F53" s="9">
        <v>110043807235</v>
      </c>
      <c r="G53" s="7">
        <v>5529311</v>
      </c>
      <c r="H53" s="7" t="s">
        <v>48</v>
      </c>
      <c r="I53" s="7" t="s">
        <v>48</v>
      </c>
      <c r="J53" s="7" t="s">
        <v>48</v>
      </c>
      <c r="K53" s="7" t="s">
        <v>48</v>
      </c>
      <c r="L53" s="7" t="s">
        <v>49</v>
      </c>
      <c r="M53" s="7" t="str">
        <f t="shared" si="0"/>
        <v/>
      </c>
      <c r="N53" s="7" t="s">
        <v>48</v>
      </c>
      <c r="O53" s="10" t="s">
        <v>48</v>
      </c>
      <c r="P53" s="7" t="s">
        <v>48</v>
      </c>
      <c r="Q53" s="11" t="s">
        <v>48</v>
      </c>
      <c r="R53" s="7">
        <v>0.79873701854846901</v>
      </c>
      <c r="S53" s="10">
        <v>0.79873701854846901</v>
      </c>
      <c r="T53" s="7">
        <v>486210</v>
      </c>
      <c r="U53" s="7" t="s">
        <v>65</v>
      </c>
    </row>
    <row r="54" spans="1:21" x14ac:dyDescent="0.25">
      <c r="A54" s="7" t="s">
        <v>4530</v>
      </c>
      <c r="B54" s="7" t="s">
        <v>280</v>
      </c>
      <c r="C54" s="7" t="s">
        <v>281</v>
      </c>
      <c r="D54" s="7" t="s">
        <v>270</v>
      </c>
      <c r="F54" s="9">
        <v>110040962303</v>
      </c>
      <c r="G54" s="7">
        <v>4190611</v>
      </c>
      <c r="H54" s="7" t="s">
        <v>48</v>
      </c>
      <c r="I54" s="7" t="s">
        <v>48</v>
      </c>
      <c r="J54" s="7" t="s">
        <v>48</v>
      </c>
      <c r="K54" s="7" t="s">
        <v>48</v>
      </c>
      <c r="L54" s="7" t="s">
        <v>49</v>
      </c>
      <c r="M54" s="7" t="str">
        <f t="shared" si="0"/>
        <v/>
      </c>
      <c r="N54" s="7" t="s">
        <v>48</v>
      </c>
      <c r="O54" s="10" t="s">
        <v>48</v>
      </c>
      <c r="P54" s="7" t="s">
        <v>48</v>
      </c>
      <c r="Q54" s="11" t="s">
        <v>48</v>
      </c>
      <c r="R54" s="7">
        <v>3.5551054962084199</v>
      </c>
      <c r="S54" s="10">
        <v>3.5551054962084199</v>
      </c>
      <c r="T54" s="7">
        <v>486210</v>
      </c>
      <c r="U54" s="7" t="s">
        <v>65</v>
      </c>
    </row>
    <row r="55" spans="1:21" x14ac:dyDescent="0.25">
      <c r="A55" s="7" t="s">
        <v>4530</v>
      </c>
      <c r="B55" s="7" t="s">
        <v>282</v>
      </c>
      <c r="C55" s="7" t="s">
        <v>283</v>
      </c>
      <c r="D55" s="7" t="s">
        <v>118</v>
      </c>
      <c r="F55" s="9" t="s">
        <v>48</v>
      </c>
      <c r="G55" s="7">
        <v>3924611</v>
      </c>
      <c r="L55" s="7" t="s">
        <v>49</v>
      </c>
      <c r="M55" s="7" t="str">
        <f t="shared" si="0"/>
        <v/>
      </c>
      <c r="N55" s="7">
        <v>0</v>
      </c>
      <c r="O55" s="10">
        <v>0</v>
      </c>
      <c r="P55" s="7">
        <v>0</v>
      </c>
      <c r="Q55" s="11">
        <v>0</v>
      </c>
      <c r="R55" s="7">
        <v>13.1848597179068</v>
      </c>
      <c r="S55" s="10">
        <v>13.1848597179068</v>
      </c>
      <c r="T55" s="7">
        <v>486210</v>
      </c>
      <c r="U55" s="7" t="s">
        <v>65</v>
      </c>
    </row>
    <row r="56" spans="1:21" x14ac:dyDescent="0.25">
      <c r="A56" s="7" t="s">
        <v>4530</v>
      </c>
      <c r="B56" s="7" t="s">
        <v>284</v>
      </c>
      <c r="C56" s="7" t="s">
        <v>285</v>
      </c>
      <c r="D56" s="7" t="s">
        <v>118</v>
      </c>
      <c r="F56" s="9" t="s">
        <v>48</v>
      </c>
      <c r="G56" s="7">
        <v>3180711</v>
      </c>
      <c r="L56" s="7" t="s">
        <v>49</v>
      </c>
      <c r="M56" s="7" t="str">
        <f t="shared" si="0"/>
        <v/>
      </c>
      <c r="N56" s="7">
        <v>0</v>
      </c>
      <c r="O56" s="10">
        <v>0</v>
      </c>
      <c r="P56" s="7">
        <v>0</v>
      </c>
      <c r="Q56" s="11">
        <v>0</v>
      </c>
      <c r="R56" s="7">
        <v>5.8737789731744208</v>
      </c>
      <c r="S56" s="10">
        <v>5.8737789731744208</v>
      </c>
      <c r="T56" s="7">
        <v>486210</v>
      </c>
      <c r="U56" s="7" t="s">
        <v>65</v>
      </c>
    </row>
    <row r="57" spans="1:21" x14ac:dyDescent="0.25">
      <c r="A57" s="7" t="s">
        <v>4530</v>
      </c>
      <c r="B57" s="7" t="s">
        <v>286</v>
      </c>
      <c r="C57" s="7" t="s">
        <v>287</v>
      </c>
      <c r="D57" s="7" t="s">
        <v>288</v>
      </c>
      <c r="F57" s="9" t="s">
        <v>48</v>
      </c>
      <c r="G57" s="7">
        <v>4887211</v>
      </c>
      <c r="L57" s="7" t="s">
        <v>49</v>
      </c>
      <c r="M57" s="7" t="str">
        <f t="shared" si="0"/>
        <v/>
      </c>
      <c r="N57" s="7">
        <v>0</v>
      </c>
      <c r="O57" s="10">
        <v>0</v>
      </c>
      <c r="P57" s="7">
        <v>0</v>
      </c>
      <c r="Q57" s="11">
        <v>0</v>
      </c>
      <c r="R57" s="7">
        <v>19.087166929599995</v>
      </c>
      <c r="S57" s="10">
        <v>19.087166929599995</v>
      </c>
      <c r="T57" s="7">
        <v>486210</v>
      </c>
      <c r="U57" s="7" t="s">
        <v>65</v>
      </c>
    </row>
    <row r="58" spans="1:21" x14ac:dyDescent="0.25">
      <c r="A58" s="7" t="s">
        <v>4530</v>
      </c>
      <c r="B58" s="7" t="s">
        <v>289</v>
      </c>
      <c r="C58" s="7" t="s">
        <v>272</v>
      </c>
      <c r="D58" s="7" t="s">
        <v>270</v>
      </c>
      <c r="F58" s="9">
        <v>110008449839</v>
      </c>
      <c r="G58" s="7">
        <v>8146511</v>
      </c>
      <c r="H58" s="7" t="s">
        <v>48</v>
      </c>
      <c r="I58" s="7" t="s">
        <v>48</v>
      </c>
      <c r="J58" s="7" t="s">
        <v>48</v>
      </c>
      <c r="K58" s="7" t="s">
        <v>48</v>
      </c>
      <c r="L58" s="7" t="s">
        <v>49</v>
      </c>
      <c r="M58" s="7" t="str">
        <f t="shared" si="0"/>
        <v/>
      </c>
      <c r="N58" s="7" t="s">
        <v>48</v>
      </c>
      <c r="O58" s="10" t="s">
        <v>48</v>
      </c>
      <c r="P58" s="7" t="s">
        <v>48</v>
      </c>
      <c r="Q58" s="11" t="s">
        <v>48</v>
      </c>
      <c r="R58" s="7">
        <v>2.4353514958934697</v>
      </c>
      <c r="S58" s="10">
        <v>2.4353514958934697</v>
      </c>
      <c r="T58" s="7">
        <v>486210</v>
      </c>
      <c r="U58" s="7" t="s">
        <v>65</v>
      </c>
    </row>
    <row r="59" spans="1:21" x14ac:dyDescent="0.25">
      <c r="A59" s="7" t="s">
        <v>4530</v>
      </c>
      <c r="B59" s="7" t="s">
        <v>290</v>
      </c>
      <c r="C59" s="7" t="s">
        <v>291</v>
      </c>
      <c r="D59" s="7" t="s">
        <v>270</v>
      </c>
      <c r="F59" s="9" t="s">
        <v>48</v>
      </c>
      <c r="G59" s="7">
        <v>5703511</v>
      </c>
      <c r="L59" s="7" t="s">
        <v>49</v>
      </c>
      <c r="M59" s="7" t="str">
        <f t="shared" si="0"/>
        <v/>
      </c>
      <c r="N59" s="7">
        <v>0</v>
      </c>
      <c r="O59" s="10">
        <v>0</v>
      </c>
      <c r="P59" s="7">
        <v>0</v>
      </c>
      <c r="Q59" s="11">
        <v>0</v>
      </c>
      <c r="R59" s="7">
        <v>0.39789122696400003</v>
      </c>
      <c r="S59" s="10">
        <v>0.39789122696400003</v>
      </c>
      <c r="T59" s="7">
        <v>486210</v>
      </c>
      <c r="U59" s="7" t="s">
        <v>65</v>
      </c>
    </row>
    <row r="60" spans="1:21" x14ac:dyDescent="0.25">
      <c r="A60" s="7" t="s">
        <v>4530</v>
      </c>
      <c r="B60" s="7" t="s">
        <v>292</v>
      </c>
      <c r="C60" s="7" t="s">
        <v>293</v>
      </c>
      <c r="D60" s="7" t="s">
        <v>288</v>
      </c>
      <c r="F60" s="9" t="s">
        <v>48</v>
      </c>
      <c r="G60" s="7">
        <v>8088511</v>
      </c>
      <c r="L60" s="7" t="s">
        <v>49</v>
      </c>
      <c r="M60" s="7" t="str">
        <f t="shared" si="0"/>
        <v/>
      </c>
      <c r="N60" s="7">
        <v>0</v>
      </c>
      <c r="O60" s="10">
        <v>0</v>
      </c>
      <c r="P60" s="7">
        <v>0</v>
      </c>
      <c r="Q60" s="11">
        <v>0</v>
      </c>
      <c r="R60" s="7">
        <v>4.1730498040000006</v>
      </c>
      <c r="S60" s="10">
        <v>4.1730498040000006</v>
      </c>
      <c r="T60" s="7">
        <v>486210</v>
      </c>
      <c r="U60" s="7" t="s">
        <v>65</v>
      </c>
    </row>
    <row r="61" spans="1:21" x14ac:dyDescent="0.25">
      <c r="A61" s="7" t="s">
        <v>4530</v>
      </c>
      <c r="B61" s="7" t="s">
        <v>294</v>
      </c>
      <c r="C61" s="7" t="s">
        <v>295</v>
      </c>
      <c r="D61" s="7" t="s">
        <v>288</v>
      </c>
      <c r="F61" s="9" t="s">
        <v>48</v>
      </c>
      <c r="G61" s="7">
        <v>7957111</v>
      </c>
      <c r="L61" s="7" t="s">
        <v>49</v>
      </c>
      <c r="M61" s="7" t="str">
        <f t="shared" si="0"/>
        <v/>
      </c>
      <c r="N61" s="7">
        <v>0</v>
      </c>
      <c r="O61" s="10">
        <v>0</v>
      </c>
      <c r="P61" s="7">
        <v>0</v>
      </c>
      <c r="Q61" s="11">
        <v>0</v>
      </c>
      <c r="R61" s="7">
        <v>3.4002100521465998E-3</v>
      </c>
      <c r="S61" s="10">
        <v>3.4002100521465998E-3</v>
      </c>
      <c r="T61" s="7">
        <v>486210</v>
      </c>
      <c r="U61" s="7" t="s">
        <v>65</v>
      </c>
    </row>
    <row r="62" spans="1:21" x14ac:dyDescent="0.25">
      <c r="A62" s="7" t="s">
        <v>4530</v>
      </c>
      <c r="B62" s="7" t="s">
        <v>296</v>
      </c>
      <c r="C62" s="7" t="s">
        <v>297</v>
      </c>
      <c r="D62" s="7" t="s">
        <v>270</v>
      </c>
      <c r="F62" s="9" t="s">
        <v>48</v>
      </c>
      <c r="G62" s="7">
        <v>8195311</v>
      </c>
      <c r="L62" s="7" t="s">
        <v>49</v>
      </c>
      <c r="M62" s="7" t="str">
        <f t="shared" si="0"/>
        <v/>
      </c>
      <c r="N62" s="7">
        <v>0</v>
      </c>
      <c r="O62" s="10">
        <v>0</v>
      </c>
      <c r="P62" s="7">
        <v>0</v>
      </c>
      <c r="Q62" s="11">
        <v>0</v>
      </c>
      <c r="R62" s="7">
        <v>7.6397020665041993</v>
      </c>
      <c r="S62" s="10">
        <v>7.6397020665041993</v>
      </c>
      <c r="T62" s="7">
        <v>486210</v>
      </c>
      <c r="U62" s="7" t="s">
        <v>65</v>
      </c>
    </row>
    <row r="63" spans="1:21" x14ac:dyDescent="0.25">
      <c r="A63" s="7" t="s">
        <v>4530</v>
      </c>
      <c r="B63" s="7" t="s">
        <v>302</v>
      </c>
      <c r="C63" s="7" t="s">
        <v>303</v>
      </c>
      <c r="D63" s="7" t="s">
        <v>270</v>
      </c>
      <c r="F63" s="9" t="s">
        <v>48</v>
      </c>
      <c r="G63" s="7">
        <v>5766211</v>
      </c>
      <c r="L63" s="7" t="s">
        <v>49</v>
      </c>
      <c r="M63" s="7" t="str">
        <f t="shared" si="0"/>
        <v/>
      </c>
      <c r="N63" s="7">
        <v>0</v>
      </c>
      <c r="O63" s="10">
        <v>2.9322868125000001</v>
      </c>
      <c r="P63" s="7">
        <v>0</v>
      </c>
      <c r="Q63" s="11">
        <v>0</v>
      </c>
      <c r="R63" s="7">
        <v>0.39699084610955004</v>
      </c>
      <c r="S63" s="10">
        <v>2.9322868125000001</v>
      </c>
      <c r="T63" s="7">
        <v>486210</v>
      </c>
      <c r="U63" s="7" t="s">
        <v>65</v>
      </c>
    </row>
    <row r="64" spans="1:21" x14ac:dyDescent="0.25">
      <c r="A64" s="7" t="s">
        <v>4530</v>
      </c>
      <c r="B64" s="7" t="s">
        <v>304</v>
      </c>
      <c r="C64" s="7" t="s">
        <v>305</v>
      </c>
      <c r="D64" s="7" t="s">
        <v>306</v>
      </c>
      <c r="F64" s="9" t="s">
        <v>48</v>
      </c>
      <c r="G64" s="7">
        <v>5255011</v>
      </c>
      <c r="L64" s="7" t="s">
        <v>49</v>
      </c>
      <c r="M64" s="7" t="str">
        <f t="shared" si="0"/>
        <v/>
      </c>
      <c r="N64" s="7">
        <v>0</v>
      </c>
      <c r="O64" s="10">
        <v>0</v>
      </c>
      <c r="P64" s="7">
        <v>0</v>
      </c>
      <c r="Q64" s="11">
        <v>0</v>
      </c>
      <c r="R64" s="7">
        <v>14.4605247556</v>
      </c>
      <c r="S64" s="10">
        <v>14.4605247556</v>
      </c>
      <c r="T64" s="7">
        <v>486210</v>
      </c>
      <c r="U64" s="7" t="s">
        <v>65</v>
      </c>
    </row>
    <row r="65" spans="1:21" x14ac:dyDescent="0.25">
      <c r="A65" s="7" t="s">
        <v>4530</v>
      </c>
      <c r="B65" s="7" t="s">
        <v>307</v>
      </c>
      <c r="C65" s="7" t="s">
        <v>308</v>
      </c>
      <c r="D65" s="7" t="s">
        <v>270</v>
      </c>
      <c r="F65" s="9">
        <v>110002027869</v>
      </c>
      <c r="G65" s="7">
        <v>8246111</v>
      </c>
      <c r="H65" s="7" t="s">
        <v>48</v>
      </c>
      <c r="I65" s="7" t="s">
        <v>48</v>
      </c>
      <c r="J65" s="7" t="s">
        <v>48</v>
      </c>
      <c r="K65" s="7" t="s">
        <v>48</v>
      </c>
      <c r="L65" s="7" t="s">
        <v>49</v>
      </c>
      <c r="M65" s="7" t="str">
        <f t="shared" si="0"/>
        <v/>
      </c>
      <c r="N65" s="7" t="s">
        <v>48</v>
      </c>
      <c r="O65" s="10" t="s">
        <v>48</v>
      </c>
      <c r="P65" s="7" t="s">
        <v>48</v>
      </c>
      <c r="Q65" s="11" t="s">
        <v>48</v>
      </c>
      <c r="R65" s="7">
        <v>1.6950746866899999</v>
      </c>
      <c r="S65" s="10">
        <v>1.6950746866899999</v>
      </c>
      <c r="T65" s="7">
        <v>486210</v>
      </c>
      <c r="U65" s="7" t="s">
        <v>65</v>
      </c>
    </row>
    <row r="66" spans="1:21" x14ac:dyDescent="0.25">
      <c r="A66" s="7" t="s">
        <v>4530</v>
      </c>
      <c r="B66" s="7" t="s">
        <v>309</v>
      </c>
      <c r="C66" s="7" t="s">
        <v>310</v>
      </c>
      <c r="D66" s="7" t="s">
        <v>288</v>
      </c>
      <c r="F66" s="9" t="s">
        <v>48</v>
      </c>
      <c r="G66" s="7">
        <v>8201211</v>
      </c>
      <c r="L66" s="7" t="s">
        <v>49</v>
      </c>
      <c r="M66" s="7" t="str">
        <f t="shared" si="0"/>
        <v/>
      </c>
      <c r="N66" s="7">
        <v>0</v>
      </c>
      <c r="O66" s="10">
        <v>0</v>
      </c>
      <c r="P66" s="7">
        <v>0</v>
      </c>
      <c r="Q66" s="11">
        <v>0</v>
      </c>
      <c r="R66" s="7">
        <v>3.9008943820000002</v>
      </c>
      <c r="S66" s="10">
        <v>3.9008943820000002</v>
      </c>
      <c r="T66" s="7">
        <v>486210</v>
      </c>
      <c r="U66" s="7" t="s">
        <v>65</v>
      </c>
    </row>
    <row r="67" spans="1:21" x14ac:dyDescent="0.25">
      <c r="A67" s="7" t="s">
        <v>4530</v>
      </c>
      <c r="B67" s="7" t="s">
        <v>311</v>
      </c>
      <c r="C67" s="7" t="s">
        <v>312</v>
      </c>
      <c r="D67" s="7" t="s">
        <v>288</v>
      </c>
      <c r="F67" s="9">
        <v>110001306088</v>
      </c>
      <c r="G67" s="7">
        <v>7248011</v>
      </c>
      <c r="H67" s="7" t="s">
        <v>48</v>
      </c>
      <c r="I67" s="7" t="s">
        <v>48</v>
      </c>
      <c r="J67" s="7" t="s">
        <v>48</v>
      </c>
      <c r="K67" s="7" t="s">
        <v>48</v>
      </c>
      <c r="L67" s="7" t="s">
        <v>49</v>
      </c>
      <c r="M67" s="7" t="str">
        <f t="shared" ref="M67:M130" si="1">IF(SUM(COUNTIF(H67:K67, "X")) &gt; 0, 1, "")</f>
        <v/>
      </c>
      <c r="N67" s="7" t="s">
        <v>48</v>
      </c>
      <c r="O67" s="10" t="s">
        <v>48</v>
      </c>
      <c r="P67" s="7" t="s">
        <v>48</v>
      </c>
      <c r="Q67" s="11" t="s">
        <v>48</v>
      </c>
      <c r="R67" s="7">
        <v>1.5703367849399998</v>
      </c>
      <c r="S67" s="10">
        <v>1.5703367849399998</v>
      </c>
      <c r="T67" s="7">
        <v>486210</v>
      </c>
      <c r="U67" s="7" t="s">
        <v>65</v>
      </c>
    </row>
    <row r="68" spans="1:21" x14ac:dyDescent="0.25">
      <c r="A68" s="7" t="s">
        <v>4530</v>
      </c>
      <c r="B68" s="7" t="s">
        <v>318</v>
      </c>
      <c r="C68" s="7" t="s">
        <v>319</v>
      </c>
      <c r="D68" s="7" t="s">
        <v>270</v>
      </c>
      <c r="F68" s="9" t="s">
        <v>48</v>
      </c>
      <c r="G68" s="7">
        <v>5021311</v>
      </c>
      <c r="L68" s="7" t="s">
        <v>49</v>
      </c>
      <c r="M68" s="7" t="str">
        <f t="shared" si="1"/>
        <v/>
      </c>
      <c r="N68" s="7">
        <v>0</v>
      </c>
      <c r="O68" s="10">
        <v>0</v>
      </c>
      <c r="P68" s="7">
        <v>0</v>
      </c>
      <c r="Q68" s="11">
        <v>0</v>
      </c>
      <c r="R68" s="7">
        <v>5.3138346145500002</v>
      </c>
      <c r="S68" s="10">
        <v>5.3138346145500002</v>
      </c>
      <c r="T68" s="7">
        <v>486210</v>
      </c>
      <c r="U68" s="7" t="s">
        <v>65</v>
      </c>
    </row>
    <row r="69" spans="1:21" x14ac:dyDescent="0.25">
      <c r="A69" s="7" t="s">
        <v>4530</v>
      </c>
      <c r="B69" s="7" t="s">
        <v>320</v>
      </c>
      <c r="C69" s="7" t="s">
        <v>269</v>
      </c>
      <c r="D69" s="7" t="s">
        <v>270</v>
      </c>
      <c r="F69" s="9">
        <v>110001840447</v>
      </c>
      <c r="G69" s="7">
        <v>5622011</v>
      </c>
      <c r="H69" s="7" t="s">
        <v>48</v>
      </c>
      <c r="I69" s="7" t="s">
        <v>48</v>
      </c>
      <c r="J69" s="7" t="s">
        <v>48</v>
      </c>
      <c r="K69" s="7" t="s">
        <v>48</v>
      </c>
      <c r="L69" s="7" t="s">
        <v>49</v>
      </c>
      <c r="M69" s="7" t="str">
        <f t="shared" si="1"/>
        <v/>
      </c>
      <c r="N69" s="7" t="s">
        <v>48</v>
      </c>
      <c r="O69" s="10" t="s">
        <v>48</v>
      </c>
      <c r="P69" s="7" t="s">
        <v>48</v>
      </c>
      <c r="Q69" s="11" t="s">
        <v>48</v>
      </c>
      <c r="R69" s="7">
        <v>0.71366177794211294</v>
      </c>
      <c r="S69" s="10">
        <v>0.71366177794211294</v>
      </c>
      <c r="T69" s="7">
        <v>486210</v>
      </c>
      <c r="U69" s="7" t="s">
        <v>65</v>
      </c>
    </row>
    <row r="70" spans="1:21" x14ac:dyDescent="0.25">
      <c r="A70" s="7" t="s">
        <v>4530</v>
      </c>
      <c r="B70" s="7" t="s">
        <v>324</v>
      </c>
      <c r="C70" s="7" t="s">
        <v>100</v>
      </c>
      <c r="D70" s="7" t="s">
        <v>64</v>
      </c>
      <c r="F70" s="9" t="s">
        <v>48</v>
      </c>
      <c r="G70" s="7">
        <v>18104811</v>
      </c>
      <c r="L70" s="7" t="s">
        <v>49</v>
      </c>
      <c r="M70" s="7" t="str">
        <f t="shared" si="1"/>
        <v/>
      </c>
      <c r="N70" s="7">
        <v>0</v>
      </c>
      <c r="O70" s="10">
        <v>0</v>
      </c>
      <c r="P70" s="7">
        <v>0</v>
      </c>
      <c r="Q70" s="11">
        <v>0</v>
      </c>
      <c r="R70" s="7">
        <v>1.01060380036</v>
      </c>
      <c r="S70" s="10">
        <v>1.01060380036</v>
      </c>
      <c r="T70" s="7">
        <v>213112</v>
      </c>
      <c r="U70" s="7" t="s">
        <v>102</v>
      </c>
    </row>
    <row r="71" spans="1:21" x14ac:dyDescent="0.25">
      <c r="A71" s="7" t="s">
        <v>4530</v>
      </c>
      <c r="B71" s="7" t="s">
        <v>326</v>
      </c>
      <c r="C71" s="7" t="s">
        <v>100</v>
      </c>
      <c r="D71" s="7" t="s">
        <v>64</v>
      </c>
      <c r="F71" s="9" t="s">
        <v>48</v>
      </c>
      <c r="G71" s="7">
        <v>6418311</v>
      </c>
      <c r="L71" s="7" t="s">
        <v>49</v>
      </c>
      <c r="M71" s="7" t="str">
        <f t="shared" si="1"/>
        <v/>
      </c>
      <c r="N71" s="7">
        <v>0</v>
      </c>
      <c r="O71" s="10">
        <v>0</v>
      </c>
      <c r="P71" s="7">
        <v>0</v>
      </c>
      <c r="Q71" s="11">
        <v>0</v>
      </c>
      <c r="R71" s="7">
        <v>0</v>
      </c>
      <c r="S71" s="10">
        <v>0</v>
      </c>
      <c r="T71" s="7">
        <v>21112</v>
      </c>
      <c r="U71" s="7" t="s">
        <v>98</v>
      </c>
    </row>
    <row r="72" spans="1:21" x14ac:dyDescent="0.25">
      <c r="A72" s="7" t="s">
        <v>4530</v>
      </c>
      <c r="B72" s="7" t="s">
        <v>327</v>
      </c>
      <c r="C72" s="7" t="s">
        <v>328</v>
      </c>
      <c r="D72" s="7" t="s">
        <v>58</v>
      </c>
      <c r="F72" s="9">
        <v>110038091098</v>
      </c>
      <c r="G72" s="7">
        <v>10235311</v>
      </c>
      <c r="H72" s="7" t="s">
        <v>48</v>
      </c>
      <c r="I72" s="7" t="s">
        <v>48</v>
      </c>
      <c r="J72" s="7" t="s">
        <v>48</v>
      </c>
      <c r="K72" s="7" t="s">
        <v>48</v>
      </c>
      <c r="L72" s="7" t="s">
        <v>49</v>
      </c>
      <c r="M72" s="7" t="str">
        <f t="shared" si="1"/>
        <v/>
      </c>
      <c r="N72" s="7" t="s">
        <v>48</v>
      </c>
      <c r="O72" s="10" t="s">
        <v>48</v>
      </c>
      <c r="P72" s="7" t="s">
        <v>48</v>
      </c>
      <c r="Q72" s="11" t="s">
        <v>48</v>
      </c>
      <c r="R72" s="7">
        <v>3.4948112768337999E-4</v>
      </c>
      <c r="S72" s="10">
        <v>3.4948112768337999E-4</v>
      </c>
      <c r="T72" s="7">
        <v>561210</v>
      </c>
      <c r="U72" s="7" t="s">
        <v>329</v>
      </c>
    </row>
    <row r="73" spans="1:21" x14ac:dyDescent="0.25">
      <c r="A73" s="7" t="s">
        <v>4530</v>
      </c>
      <c r="B73" s="7" t="s">
        <v>330</v>
      </c>
      <c r="C73" s="7" t="s">
        <v>328</v>
      </c>
      <c r="D73" s="7" t="s">
        <v>58</v>
      </c>
      <c r="F73" s="9" t="s">
        <v>48</v>
      </c>
      <c r="G73" s="7">
        <v>19212411</v>
      </c>
      <c r="L73" s="7" t="s">
        <v>49</v>
      </c>
      <c r="M73" s="7" t="str">
        <f t="shared" si="1"/>
        <v/>
      </c>
      <c r="N73" s="7">
        <v>0</v>
      </c>
      <c r="O73" s="10">
        <v>0</v>
      </c>
      <c r="P73" s="7">
        <v>0</v>
      </c>
      <c r="Q73" s="11">
        <v>0</v>
      </c>
      <c r="R73" s="7">
        <v>9.6615174809999991E-6</v>
      </c>
      <c r="S73" s="10">
        <v>9.6615174809999991E-6</v>
      </c>
      <c r="T73" s="7">
        <v>621493</v>
      </c>
      <c r="U73" s="7" t="s">
        <v>331</v>
      </c>
    </row>
    <row r="74" spans="1:21" x14ac:dyDescent="0.25">
      <c r="A74" s="7" t="s">
        <v>4530</v>
      </c>
      <c r="B74" s="7" t="s">
        <v>332</v>
      </c>
      <c r="C74" s="7" t="s">
        <v>333</v>
      </c>
      <c r="D74" s="7" t="s">
        <v>97</v>
      </c>
      <c r="F74" s="9" t="s">
        <v>48</v>
      </c>
      <c r="G74" s="7">
        <v>20264111</v>
      </c>
      <c r="L74" s="7" t="s">
        <v>49</v>
      </c>
      <c r="M74" s="7" t="str">
        <f t="shared" si="1"/>
        <v/>
      </c>
      <c r="N74" s="7">
        <v>0</v>
      </c>
      <c r="O74" s="10">
        <v>0</v>
      </c>
      <c r="P74" s="7">
        <v>0</v>
      </c>
      <c r="Q74" s="11">
        <v>0</v>
      </c>
      <c r="R74" s="7">
        <v>0.71758222215525991</v>
      </c>
      <c r="S74" s="10">
        <v>0.71758222215525991</v>
      </c>
      <c r="T74" s="7">
        <v>211120</v>
      </c>
      <c r="U74" s="7" t="s">
        <v>98</v>
      </c>
    </row>
    <row r="75" spans="1:21" x14ac:dyDescent="0.25">
      <c r="A75" s="7" t="s">
        <v>4530</v>
      </c>
      <c r="B75" s="7" t="s">
        <v>334</v>
      </c>
      <c r="C75" s="7" t="s">
        <v>335</v>
      </c>
      <c r="D75" s="7" t="s">
        <v>336</v>
      </c>
      <c r="F75" s="9" t="s">
        <v>48</v>
      </c>
      <c r="G75" s="7">
        <v>972811</v>
      </c>
      <c r="L75" s="7" t="s">
        <v>49</v>
      </c>
      <c r="M75" s="7" t="str">
        <f t="shared" si="1"/>
        <v/>
      </c>
      <c r="N75" s="7">
        <v>0</v>
      </c>
      <c r="O75" s="10">
        <v>0</v>
      </c>
      <c r="P75" s="7">
        <v>0</v>
      </c>
      <c r="Q75" s="11">
        <v>0</v>
      </c>
      <c r="R75" s="7">
        <v>3.952241038284E-6</v>
      </c>
      <c r="S75" s="10">
        <v>3.952241038284E-6</v>
      </c>
      <c r="T75" s="7">
        <v>325311</v>
      </c>
      <c r="U75" s="7" t="s">
        <v>337</v>
      </c>
    </row>
    <row r="76" spans="1:21" x14ac:dyDescent="0.25">
      <c r="A76" s="7" t="s">
        <v>4530</v>
      </c>
      <c r="B76" s="7" t="s">
        <v>341</v>
      </c>
      <c r="C76" s="7" t="s">
        <v>342</v>
      </c>
      <c r="D76" s="7" t="s">
        <v>336</v>
      </c>
      <c r="F76" s="9">
        <v>110017206192</v>
      </c>
      <c r="G76" s="7">
        <v>863011</v>
      </c>
      <c r="H76" s="7" t="s">
        <v>48</v>
      </c>
      <c r="I76" s="7" t="s">
        <v>48</v>
      </c>
      <c r="J76" s="7" t="s">
        <v>48</v>
      </c>
      <c r="K76" s="7" t="s">
        <v>48</v>
      </c>
      <c r="L76" s="7" t="s">
        <v>49</v>
      </c>
      <c r="M76" s="7" t="str">
        <f t="shared" si="1"/>
        <v/>
      </c>
      <c r="N76" s="7" t="s">
        <v>48</v>
      </c>
      <c r="O76" s="10" t="s">
        <v>48</v>
      </c>
      <c r="P76" s="7" t="s">
        <v>48</v>
      </c>
      <c r="Q76" s="11" t="s">
        <v>48</v>
      </c>
      <c r="R76" s="7">
        <v>86.784403872058206</v>
      </c>
      <c r="S76" s="10">
        <v>86.784403872058206</v>
      </c>
      <c r="T76" s="7">
        <v>221112</v>
      </c>
      <c r="U76" s="7" t="s">
        <v>161</v>
      </c>
    </row>
    <row r="77" spans="1:21" x14ac:dyDescent="0.25">
      <c r="A77" s="7" t="s">
        <v>4530</v>
      </c>
      <c r="B77" s="7" t="s">
        <v>346</v>
      </c>
      <c r="C77" s="7" t="s">
        <v>347</v>
      </c>
      <c r="D77" s="7" t="s">
        <v>270</v>
      </c>
      <c r="F77" s="9" t="s">
        <v>48</v>
      </c>
      <c r="G77" s="7">
        <v>15632711</v>
      </c>
      <c r="L77" s="7" t="s">
        <v>49</v>
      </c>
      <c r="M77" s="7" t="str">
        <f t="shared" si="1"/>
        <v/>
      </c>
      <c r="N77" s="7">
        <v>0</v>
      </c>
      <c r="O77" s="10">
        <v>0</v>
      </c>
      <c r="P77" s="7">
        <v>0</v>
      </c>
      <c r="Q77" s="11">
        <v>0</v>
      </c>
      <c r="R77" s="7">
        <v>0.12813984452499999</v>
      </c>
      <c r="S77" s="10">
        <v>0.12813984452499999</v>
      </c>
      <c r="T77" s="7">
        <v>221210</v>
      </c>
      <c r="U77" s="7" t="s">
        <v>315</v>
      </c>
    </row>
    <row r="78" spans="1:21" x14ac:dyDescent="0.25">
      <c r="A78" s="7" t="s">
        <v>4530</v>
      </c>
      <c r="B78" s="7" t="s">
        <v>348</v>
      </c>
      <c r="C78" s="7" t="s">
        <v>349</v>
      </c>
      <c r="D78" s="7" t="s">
        <v>350</v>
      </c>
      <c r="F78" s="9" t="s">
        <v>48</v>
      </c>
      <c r="G78" s="7">
        <v>7710311</v>
      </c>
      <c r="L78" s="7" t="s">
        <v>49</v>
      </c>
      <c r="M78" s="7" t="str">
        <f t="shared" si="1"/>
        <v/>
      </c>
      <c r="N78" s="7">
        <v>0</v>
      </c>
      <c r="O78" s="10">
        <v>0</v>
      </c>
      <c r="P78" s="7">
        <v>0</v>
      </c>
      <c r="Q78" s="11">
        <v>0</v>
      </c>
      <c r="R78" s="7">
        <v>1.3879926522E-2</v>
      </c>
      <c r="S78" s="10">
        <v>1.3879926522E-2</v>
      </c>
      <c r="T78" s="7">
        <v>221121</v>
      </c>
      <c r="U78" s="7" t="s">
        <v>351</v>
      </c>
    </row>
    <row r="79" spans="1:21" x14ac:dyDescent="0.25">
      <c r="A79" s="7" t="s">
        <v>4530</v>
      </c>
      <c r="B79" s="7" t="s">
        <v>356</v>
      </c>
      <c r="C79" s="7" t="s">
        <v>357</v>
      </c>
      <c r="D79" s="7" t="s">
        <v>109</v>
      </c>
      <c r="F79" s="9" t="s">
        <v>48</v>
      </c>
      <c r="G79" s="7">
        <v>4987611</v>
      </c>
      <c r="L79" s="7" t="s">
        <v>49</v>
      </c>
      <c r="M79" s="7" t="str">
        <f t="shared" si="1"/>
        <v/>
      </c>
      <c r="N79" s="7">
        <v>0</v>
      </c>
      <c r="O79" s="10">
        <v>0</v>
      </c>
      <c r="P79" s="7">
        <v>0</v>
      </c>
      <c r="Q79" s="11">
        <v>0</v>
      </c>
      <c r="R79" s="7">
        <v>2.2737950478782E-2</v>
      </c>
      <c r="S79" s="10">
        <v>2.2737950478782E-2</v>
      </c>
      <c r="T79" s="7">
        <v>327310</v>
      </c>
      <c r="U79" s="7" t="s">
        <v>358</v>
      </c>
    </row>
    <row r="80" spans="1:21" x14ac:dyDescent="0.25">
      <c r="A80" s="7" t="s">
        <v>4530</v>
      </c>
      <c r="B80" s="7" t="s">
        <v>359</v>
      </c>
      <c r="C80" s="7" t="s">
        <v>264</v>
      </c>
      <c r="D80" s="7" t="s">
        <v>265</v>
      </c>
      <c r="F80" s="9" t="s">
        <v>48</v>
      </c>
      <c r="G80" s="7">
        <v>14939111</v>
      </c>
      <c r="L80" s="7" t="s">
        <v>49</v>
      </c>
      <c r="M80" s="7" t="str">
        <f t="shared" si="1"/>
        <v/>
      </c>
      <c r="N80" s="7">
        <v>0</v>
      </c>
      <c r="O80" s="10">
        <v>0</v>
      </c>
      <c r="P80" s="7">
        <v>0</v>
      </c>
      <c r="Q80" s="11">
        <v>0</v>
      </c>
      <c r="R80" s="7">
        <v>7.7296494334752008</v>
      </c>
      <c r="S80" s="10">
        <v>7.7296494334752008</v>
      </c>
      <c r="T80" s="7">
        <v>2111</v>
      </c>
      <c r="U80" s="7" t="s">
        <v>206</v>
      </c>
    </row>
    <row r="81" spans="1:21" x14ac:dyDescent="0.25">
      <c r="A81" s="7" t="s">
        <v>4530</v>
      </c>
      <c r="B81" s="7" t="s">
        <v>368</v>
      </c>
      <c r="C81" s="7" t="s">
        <v>369</v>
      </c>
      <c r="D81" s="7" t="s">
        <v>134</v>
      </c>
      <c r="F81" s="9">
        <v>110000312938</v>
      </c>
      <c r="G81" s="7">
        <v>2875111</v>
      </c>
      <c r="H81" s="7" t="s">
        <v>48</v>
      </c>
      <c r="I81" s="7" t="s">
        <v>48</v>
      </c>
      <c r="J81" s="7" t="s">
        <v>48</v>
      </c>
      <c r="K81" s="7" t="s">
        <v>48</v>
      </c>
      <c r="L81" s="7" t="s">
        <v>49</v>
      </c>
      <c r="M81" s="7" t="str">
        <f t="shared" si="1"/>
        <v/>
      </c>
      <c r="N81" s="7" t="s">
        <v>48</v>
      </c>
      <c r="O81" s="10" t="s">
        <v>48</v>
      </c>
      <c r="P81" s="7" t="s">
        <v>48</v>
      </c>
      <c r="Q81" s="11" t="s">
        <v>48</v>
      </c>
      <c r="R81" s="7">
        <v>3.8050593860664001E-4</v>
      </c>
      <c r="S81" s="10">
        <v>3.8050593860664001E-4</v>
      </c>
      <c r="T81" s="7">
        <v>339910</v>
      </c>
      <c r="U81" s="7" t="s">
        <v>370</v>
      </c>
    </row>
    <row r="82" spans="1:21" x14ac:dyDescent="0.25">
      <c r="A82" s="7" t="s">
        <v>4530</v>
      </c>
      <c r="B82" s="7" t="s">
        <v>371</v>
      </c>
      <c r="C82" s="7" t="s">
        <v>372</v>
      </c>
      <c r="D82" s="7" t="s">
        <v>85</v>
      </c>
      <c r="F82" s="9" t="s">
        <v>48</v>
      </c>
      <c r="G82" s="7">
        <v>6494111</v>
      </c>
      <c r="L82" s="7" t="s">
        <v>49</v>
      </c>
      <c r="M82" s="7" t="str">
        <f t="shared" si="1"/>
        <v/>
      </c>
      <c r="N82" s="7">
        <v>0</v>
      </c>
      <c r="O82" s="10">
        <v>0</v>
      </c>
      <c r="P82" s="7">
        <v>0</v>
      </c>
      <c r="Q82" s="11">
        <v>0</v>
      </c>
      <c r="R82" s="7">
        <v>4.7238556371460305</v>
      </c>
      <c r="S82" s="10">
        <v>4.7238556371460305</v>
      </c>
      <c r="T82" s="7">
        <v>211130</v>
      </c>
      <c r="U82" s="7" t="s">
        <v>50</v>
      </c>
    </row>
    <row r="83" spans="1:21" x14ac:dyDescent="0.25">
      <c r="A83" s="7" t="s">
        <v>4530</v>
      </c>
      <c r="B83" s="7" t="s">
        <v>376</v>
      </c>
      <c r="C83" s="7" t="s">
        <v>377</v>
      </c>
      <c r="D83" s="7" t="s">
        <v>156</v>
      </c>
      <c r="F83" s="9" t="s">
        <v>48</v>
      </c>
      <c r="G83" s="7">
        <v>4120211</v>
      </c>
      <c r="L83" s="7" t="s">
        <v>49</v>
      </c>
      <c r="M83" s="7" t="str">
        <f t="shared" si="1"/>
        <v/>
      </c>
      <c r="N83" s="7">
        <v>0</v>
      </c>
      <c r="O83" s="10">
        <v>0</v>
      </c>
      <c r="P83" s="7">
        <v>0</v>
      </c>
      <c r="Q83" s="11">
        <v>0</v>
      </c>
      <c r="R83" s="7">
        <v>5.7773152982160004E-3</v>
      </c>
      <c r="S83" s="10">
        <v>5.7773152982160004E-3</v>
      </c>
      <c r="T83" s="7">
        <v>325998</v>
      </c>
      <c r="U83" s="7" t="s">
        <v>378</v>
      </c>
    </row>
    <row r="84" spans="1:21" x14ac:dyDescent="0.25">
      <c r="A84" s="7" t="s">
        <v>4530</v>
      </c>
      <c r="B84" s="7" t="s">
        <v>392</v>
      </c>
      <c r="C84" s="7" t="s">
        <v>143</v>
      </c>
      <c r="D84" s="7" t="s">
        <v>144</v>
      </c>
      <c r="F84" s="9">
        <v>110000488035</v>
      </c>
      <c r="G84" s="7">
        <v>7298511</v>
      </c>
      <c r="H84" s="7" t="s">
        <v>48</v>
      </c>
      <c r="I84" s="7" t="s">
        <v>48</v>
      </c>
      <c r="J84" s="7" t="s">
        <v>48</v>
      </c>
      <c r="K84" s="7" t="s">
        <v>48</v>
      </c>
      <c r="L84" s="7" t="s">
        <v>49</v>
      </c>
      <c r="M84" s="7" t="str">
        <f t="shared" si="1"/>
        <v/>
      </c>
      <c r="N84" s="7" t="s">
        <v>48</v>
      </c>
      <c r="O84" s="10" t="s">
        <v>48</v>
      </c>
      <c r="P84" s="7" t="s">
        <v>48</v>
      </c>
      <c r="Q84" s="11" t="s">
        <v>48</v>
      </c>
      <c r="R84" s="7">
        <v>2.6399075933999997E-4</v>
      </c>
      <c r="S84" s="10">
        <v>2.6399075933999997E-4</v>
      </c>
      <c r="T84" s="7">
        <v>331410</v>
      </c>
      <c r="U84" s="7" t="s">
        <v>393</v>
      </c>
    </row>
    <row r="85" spans="1:21" x14ac:dyDescent="0.25">
      <c r="A85" s="7" t="s">
        <v>4530</v>
      </c>
      <c r="B85" s="7" t="s">
        <v>399</v>
      </c>
      <c r="C85" s="7" t="s">
        <v>400</v>
      </c>
      <c r="D85" s="7" t="s">
        <v>401</v>
      </c>
      <c r="F85" s="9" t="s">
        <v>48</v>
      </c>
      <c r="G85" s="7">
        <v>16535011</v>
      </c>
      <c r="L85" s="7" t="s">
        <v>49</v>
      </c>
      <c r="M85" s="7" t="str">
        <f t="shared" si="1"/>
        <v/>
      </c>
      <c r="N85" s="7">
        <v>0</v>
      </c>
      <c r="O85" s="10">
        <v>0</v>
      </c>
      <c r="P85" s="7">
        <v>0</v>
      </c>
      <c r="Q85" s="11">
        <v>0</v>
      </c>
      <c r="R85" s="7">
        <v>0.40347948496239999</v>
      </c>
      <c r="S85" s="10">
        <v>0.40347948496239999</v>
      </c>
      <c r="T85" s="7">
        <v>213112</v>
      </c>
      <c r="U85" s="7" t="s">
        <v>102</v>
      </c>
    </row>
    <row r="86" spans="1:21" x14ac:dyDescent="0.25">
      <c r="A86" s="7" t="s">
        <v>4530</v>
      </c>
      <c r="B86" s="7" t="s">
        <v>414</v>
      </c>
      <c r="C86" s="7" t="s">
        <v>415</v>
      </c>
      <c r="D86" s="7" t="s">
        <v>71</v>
      </c>
      <c r="F86" s="9" t="s">
        <v>48</v>
      </c>
      <c r="G86" s="7">
        <v>19378311</v>
      </c>
      <c r="L86" s="7" t="s">
        <v>49</v>
      </c>
      <c r="M86" s="7" t="str">
        <f t="shared" si="1"/>
        <v/>
      </c>
      <c r="N86" s="7">
        <v>0</v>
      </c>
      <c r="O86" s="10">
        <v>0</v>
      </c>
      <c r="P86" s="7">
        <v>0</v>
      </c>
      <c r="Q86" s="11">
        <v>0</v>
      </c>
      <c r="R86" s="7">
        <v>1.2065557042000001E-4</v>
      </c>
      <c r="S86" s="10">
        <v>1.2065557042000001E-4</v>
      </c>
      <c r="T86" s="7">
        <v>325510</v>
      </c>
      <c r="U86" s="7" t="s">
        <v>416</v>
      </c>
    </row>
    <row r="87" spans="1:21" x14ac:dyDescent="0.25">
      <c r="A87" s="7" t="s">
        <v>4530</v>
      </c>
      <c r="B87" s="7" t="s">
        <v>417</v>
      </c>
      <c r="C87" s="7" t="s">
        <v>418</v>
      </c>
      <c r="D87" s="7" t="s">
        <v>201</v>
      </c>
      <c r="F87" s="9" t="s">
        <v>48</v>
      </c>
      <c r="G87" s="7">
        <v>16337211</v>
      </c>
      <c r="L87" s="7" t="s">
        <v>49</v>
      </c>
      <c r="M87" s="7" t="str">
        <f t="shared" si="1"/>
        <v/>
      </c>
      <c r="N87" s="7">
        <v>0</v>
      </c>
      <c r="O87" s="10">
        <v>0</v>
      </c>
      <c r="P87" s="7">
        <v>0</v>
      </c>
      <c r="Q87" s="11">
        <v>0</v>
      </c>
      <c r="R87" s="7">
        <v>2.448510029110222</v>
      </c>
      <c r="S87" s="10">
        <v>2.448510029110222</v>
      </c>
      <c r="T87" s="7">
        <v>486210</v>
      </c>
      <c r="U87" s="7" t="s">
        <v>65</v>
      </c>
    </row>
    <row r="88" spans="1:21" x14ac:dyDescent="0.25">
      <c r="A88" s="7" t="s">
        <v>4530</v>
      </c>
      <c r="B88" s="7" t="s">
        <v>426</v>
      </c>
      <c r="C88" s="7" t="s">
        <v>427</v>
      </c>
      <c r="D88" s="7" t="s">
        <v>144</v>
      </c>
      <c r="F88" s="9">
        <v>110007169928</v>
      </c>
      <c r="G88" s="7">
        <v>7219111</v>
      </c>
      <c r="H88" s="7" t="s">
        <v>48</v>
      </c>
      <c r="I88" s="7" t="s">
        <v>48</v>
      </c>
      <c r="J88" s="7" t="s">
        <v>48</v>
      </c>
      <c r="K88" s="7" t="s">
        <v>48</v>
      </c>
      <c r="L88" s="7" t="s">
        <v>49</v>
      </c>
      <c r="M88" s="7" t="str">
        <f t="shared" si="1"/>
        <v/>
      </c>
      <c r="N88" s="7" t="s">
        <v>48</v>
      </c>
      <c r="O88" s="10" t="s">
        <v>48</v>
      </c>
      <c r="P88" s="7" t="s">
        <v>48</v>
      </c>
      <c r="Q88" s="11" t="s">
        <v>48</v>
      </c>
      <c r="R88" s="7">
        <v>1.4224656723199998</v>
      </c>
      <c r="S88" s="10">
        <v>1.4224656723199998</v>
      </c>
      <c r="T88" s="7">
        <v>486210</v>
      </c>
      <c r="U88" s="7" t="s">
        <v>65</v>
      </c>
    </row>
    <row r="89" spans="1:21" x14ac:dyDescent="0.25">
      <c r="A89" s="7" t="s">
        <v>4530</v>
      </c>
      <c r="B89" s="7" t="s">
        <v>429</v>
      </c>
      <c r="C89" s="7" t="s">
        <v>430</v>
      </c>
      <c r="D89" s="7" t="s">
        <v>58</v>
      </c>
      <c r="F89" s="9">
        <v>110055985082</v>
      </c>
      <c r="G89" s="7">
        <v>296011</v>
      </c>
      <c r="H89" s="7" t="s">
        <v>48</v>
      </c>
      <c r="I89" s="7" t="s">
        <v>48</v>
      </c>
      <c r="J89" s="7" t="s">
        <v>48</v>
      </c>
      <c r="K89" s="7" t="s">
        <v>48</v>
      </c>
      <c r="L89" s="7" t="s">
        <v>49</v>
      </c>
      <c r="M89" s="7" t="str">
        <f t="shared" si="1"/>
        <v/>
      </c>
      <c r="N89" s="7" t="s">
        <v>48</v>
      </c>
      <c r="O89" s="10" t="s">
        <v>48</v>
      </c>
      <c r="P89" s="7" t="s">
        <v>48</v>
      </c>
      <c r="Q89" s="11" t="s">
        <v>48</v>
      </c>
      <c r="R89" s="7">
        <v>6.9989302690999999E-4</v>
      </c>
      <c r="S89" s="10">
        <v>6.9989302690999999E-4</v>
      </c>
      <c r="T89" s="7">
        <v>221320</v>
      </c>
      <c r="U89" s="7" t="s">
        <v>86</v>
      </c>
    </row>
    <row r="90" spans="1:21" x14ac:dyDescent="0.25">
      <c r="A90" s="7" t="s">
        <v>4530</v>
      </c>
      <c r="B90" s="7" t="s">
        <v>434</v>
      </c>
      <c r="C90" s="7" t="s">
        <v>435</v>
      </c>
      <c r="D90" s="7" t="s">
        <v>265</v>
      </c>
      <c r="F90" s="9">
        <v>110021035789</v>
      </c>
      <c r="G90" s="7">
        <v>13062511</v>
      </c>
      <c r="H90" s="7" t="s">
        <v>48</v>
      </c>
      <c r="I90" s="7" t="s">
        <v>48</v>
      </c>
      <c r="J90" s="7" t="s">
        <v>48</v>
      </c>
      <c r="K90" s="7" t="s">
        <v>48</v>
      </c>
      <c r="L90" s="7" t="s">
        <v>49</v>
      </c>
      <c r="M90" s="7" t="str">
        <f t="shared" si="1"/>
        <v/>
      </c>
      <c r="N90" s="7" t="s">
        <v>48</v>
      </c>
      <c r="O90" s="10" t="s">
        <v>48</v>
      </c>
      <c r="P90" s="7" t="s">
        <v>48</v>
      </c>
      <c r="Q90" s="11" t="s">
        <v>48</v>
      </c>
      <c r="R90" s="7">
        <v>0.23906132268479999</v>
      </c>
      <c r="S90" s="10">
        <v>0.23906132268479999</v>
      </c>
      <c r="T90" s="7">
        <v>211130</v>
      </c>
      <c r="U90" s="7" t="s">
        <v>50</v>
      </c>
    </row>
    <row r="91" spans="1:21" x14ac:dyDescent="0.25">
      <c r="A91" s="7" t="s">
        <v>4530</v>
      </c>
      <c r="B91" s="7" t="s">
        <v>436</v>
      </c>
      <c r="C91" s="7" t="s">
        <v>437</v>
      </c>
      <c r="D91" s="7" t="s">
        <v>265</v>
      </c>
      <c r="F91" s="9">
        <v>110002003411</v>
      </c>
      <c r="G91" s="7">
        <v>13069911</v>
      </c>
      <c r="H91" s="7" t="s">
        <v>48</v>
      </c>
      <c r="I91" s="7" t="s">
        <v>48</v>
      </c>
      <c r="J91" s="7" t="s">
        <v>48</v>
      </c>
      <c r="K91" s="7" t="s">
        <v>48</v>
      </c>
      <c r="L91" s="7" t="s">
        <v>49</v>
      </c>
      <c r="M91" s="7" t="str">
        <f t="shared" si="1"/>
        <v/>
      </c>
      <c r="N91" s="7" t="s">
        <v>48</v>
      </c>
      <c r="O91" s="10" t="s">
        <v>48</v>
      </c>
      <c r="P91" s="7" t="s">
        <v>48</v>
      </c>
      <c r="Q91" s="11" t="s">
        <v>48</v>
      </c>
      <c r="R91" s="7">
        <v>2.5903480910537997</v>
      </c>
      <c r="S91" s="10">
        <v>2.5903480910537997</v>
      </c>
      <c r="T91" s="7">
        <v>211130</v>
      </c>
      <c r="U91" s="7" t="s">
        <v>50</v>
      </c>
    </row>
    <row r="92" spans="1:21" x14ac:dyDescent="0.25">
      <c r="A92" s="7" t="s">
        <v>4530</v>
      </c>
      <c r="B92" s="7" t="s">
        <v>438</v>
      </c>
      <c r="C92" s="7" t="s">
        <v>439</v>
      </c>
      <c r="D92" s="7" t="s">
        <v>265</v>
      </c>
      <c r="F92" s="9">
        <v>110041186356</v>
      </c>
      <c r="G92" s="7">
        <v>2760511</v>
      </c>
      <c r="H92" s="7" t="s">
        <v>48</v>
      </c>
      <c r="I92" s="7" t="s">
        <v>48</v>
      </c>
      <c r="J92" s="7" t="s">
        <v>48</v>
      </c>
      <c r="K92" s="7" t="s">
        <v>48</v>
      </c>
      <c r="L92" s="7" t="s">
        <v>49</v>
      </c>
      <c r="M92" s="7" t="str">
        <f t="shared" si="1"/>
        <v/>
      </c>
      <c r="N92" s="7" t="s">
        <v>48</v>
      </c>
      <c r="O92" s="10" t="s">
        <v>48</v>
      </c>
      <c r="P92" s="7" t="s">
        <v>48</v>
      </c>
      <c r="Q92" s="11" t="s">
        <v>48</v>
      </c>
      <c r="R92" s="7">
        <v>1.8726470276976002</v>
      </c>
      <c r="S92" s="10">
        <v>1.8726470276976002</v>
      </c>
      <c r="T92" s="7">
        <v>211130</v>
      </c>
      <c r="U92" s="7" t="s">
        <v>50</v>
      </c>
    </row>
    <row r="93" spans="1:21" x14ac:dyDescent="0.25">
      <c r="A93" s="7" t="s">
        <v>4530</v>
      </c>
      <c r="B93" s="7" t="s">
        <v>440</v>
      </c>
      <c r="C93" s="7" t="s">
        <v>441</v>
      </c>
      <c r="D93" s="7" t="s">
        <v>58</v>
      </c>
      <c r="F93" s="9">
        <v>110054275431</v>
      </c>
      <c r="G93" s="7">
        <v>13695711</v>
      </c>
      <c r="H93" s="7" t="s">
        <v>48</v>
      </c>
      <c r="I93" s="7" t="s">
        <v>48</v>
      </c>
      <c r="J93" s="7" t="s">
        <v>48</v>
      </c>
      <c r="K93" s="7" t="s">
        <v>48</v>
      </c>
      <c r="L93" s="7" t="s">
        <v>49</v>
      </c>
      <c r="M93" s="7" t="str">
        <f t="shared" si="1"/>
        <v/>
      </c>
      <c r="N93" s="7" t="s">
        <v>48</v>
      </c>
      <c r="O93" s="10" t="s">
        <v>48</v>
      </c>
      <c r="P93" s="7" t="s">
        <v>48</v>
      </c>
      <c r="Q93" s="11" t="s">
        <v>48</v>
      </c>
      <c r="R93" s="7">
        <v>0.72392298989548987</v>
      </c>
      <c r="S93" s="10">
        <v>0.72392298989548987</v>
      </c>
      <c r="T93" s="7">
        <v>211120</v>
      </c>
      <c r="U93" s="7" t="s">
        <v>98</v>
      </c>
    </row>
    <row r="94" spans="1:21" x14ac:dyDescent="0.25">
      <c r="A94" s="7" t="s">
        <v>4530</v>
      </c>
      <c r="B94" s="7" t="s">
        <v>442</v>
      </c>
      <c r="C94" s="7" t="s">
        <v>443</v>
      </c>
      <c r="D94" s="7" t="s">
        <v>58</v>
      </c>
      <c r="F94" s="9" t="s">
        <v>48</v>
      </c>
      <c r="G94" s="7">
        <v>10119511</v>
      </c>
      <c r="L94" s="7" t="s">
        <v>49</v>
      </c>
      <c r="M94" s="7" t="str">
        <f t="shared" si="1"/>
        <v/>
      </c>
      <c r="N94" s="7">
        <v>0</v>
      </c>
      <c r="O94" s="10">
        <v>0</v>
      </c>
      <c r="P94" s="7">
        <v>0</v>
      </c>
      <c r="Q94" s="11">
        <v>0</v>
      </c>
      <c r="R94" s="7">
        <v>2.4384490781882004E-3</v>
      </c>
      <c r="S94" s="10">
        <v>2.4384490781882004E-3</v>
      </c>
      <c r="T94" s="7">
        <v>928110</v>
      </c>
      <c r="U94" s="7" t="s">
        <v>444</v>
      </c>
    </row>
    <row r="95" spans="1:21" x14ac:dyDescent="0.25">
      <c r="A95" s="7" t="s">
        <v>4530</v>
      </c>
      <c r="B95" s="7" t="s">
        <v>445</v>
      </c>
      <c r="C95" s="7" t="s">
        <v>446</v>
      </c>
      <c r="D95" s="7" t="s">
        <v>58</v>
      </c>
      <c r="F95" s="9" t="s">
        <v>48</v>
      </c>
      <c r="G95" s="7">
        <v>18261111</v>
      </c>
      <c r="L95" s="7" t="s">
        <v>49</v>
      </c>
      <c r="M95" s="7" t="str">
        <f t="shared" si="1"/>
        <v/>
      </c>
      <c r="N95" s="7">
        <v>0</v>
      </c>
      <c r="O95" s="10">
        <v>0</v>
      </c>
      <c r="P95" s="7">
        <v>0</v>
      </c>
      <c r="Q95" s="11">
        <v>0</v>
      </c>
      <c r="R95" s="7">
        <v>1.4236631561767999E-4</v>
      </c>
      <c r="S95" s="10">
        <v>1.4236631561767999E-4</v>
      </c>
      <c r="T95" s="7">
        <v>922160</v>
      </c>
      <c r="U95" s="7" t="s">
        <v>447</v>
      </c>
    </row>
    <row r="96" spans="1:21" x14ac:dyDescent="0.25">
      <c r="A96" s="7" t="s">
        <v>4530</v>
      </c>
      <c r="B96" s="7" t="s">
        <v>453</v>
      </c>
      <c r="C96" s="7" t="s">
        <v>454</v>
      </c>
      <c r="D96" s="7" t="s">
        <v>362</v>
      </c>
      <c r="F96" s="9">
        <v>110063952762</v>
      </c>
      <c r="G96" s="7">
        <v>16832711</v>
      </c>
      <c r="H96" s="7" t="s">
        <v>48</v>
      </c>
      <c r="I96" s="7" t="s">
        <v>48</v>
      </c>
      <c r="J96" s="7" t="s">
        <v>48</v>
      </c>
      <c r="K96" s="7" t="s">
        <v>48</v>
      </c>
      <c r="L96" s="7" t="s">
        <v>49</v>
      </c>
      <c r="M96" s="7" t="str">
        <f t="shared" si="1"/>
        <v/>
      </c>
      <c r="N96" s="7" t="s">
        <v>48</v>
      </c>
      <c r="O96" s="10" t="s">
        <v>48</v>
      </c>
      <c r="P96" s="7" t="s">
        <v>48</v>
      </c>
      <c r="Q96" s="11" t="s">
        <v>48</v>
      </c>
      <c r="R96" s="7">
        <v>0.23344312758998001</v>
      </c>
      <c r="S96" s="10">
        <v>0.23344312758998001</v>
      </c>
      <c r="T96" s="7">
        <v>211120</v>
      </c>
      <c r="U96" s="7" t="s">
        <v>98</v>
      </c>
    </row>
    <row r="97" spans="1:21" x14ac:dyDescent="0.25">
      <c r="A97" s="7" t="s">
        <v>4530</v>
      </c>
      <c r="B97" s="7" t="s">
        <v>455</v>
      </c>
      <c r="C97" s="7" t="s">
        <v>456</v>
      </c>
      <c r="D97" s="7" t="s">
        <v>362</v>
      </c>
      <c r="F97" s="9" t="s">
        <v>48</v>
      </c>
      <c r="G97" s="7">
        <v>16832811</v>
      </c>
      <c r="L97" s="7" t="s">
        <v>49</v>
      </c>
      <c r="M97" s="7" t="str">
        <f t="shared" si="1"/>
        <v/>
      </c>
      <c r="N97" s="7">
        <v>0</v>
      </c>
      <c r="O97" s="10">
        <v>0</v>
      </c>
      <c r="P97" s="7">
        <v>0</v>
      </c>
      <c r="Q97" s="11">
        <v>0</v>
      </c>
      <c r="R97" s="7">
        <v>0.60494435046738004</v>
      </c>
      <c r="S97" s="10">
        <v>0.60494435046738004</v>
      </c>
      <c r="T97" s="7">
        <v>211120</v>
      </c>
      <c r="U97" s="7" t="s">
        <v>98</v>
      </c>
    </row>
    <row r="98" spans="1:21" x14ac:dyDescent="0.25">
      <c r="A98" s="7" t="s">
        <v>4530</v>
      </c>
      <c r="B98" s="7" t="s">
        <v>457</v>
      </c>
      <c r="C98" s="7" t="s">
        <v>458</v>
      </c>
      <c r="D98" s="7" t="s">
        <v>362</v>
      </c>
      <c r="F98" s="9" t="s">
        <v>48</v>
      </c>
      <c r="G98" s="7">
        <v>17793611</v>
      </c>
      <c r="L98" s="7" t="s">
        <v>49</v>
      </c>
      <c r="M98" s="7" t="str">
        <f t="shared" si="1"/>
        <v/>
      </c>
      <c r="N98" s="7">
        <v>0</v>
      </c>
      <c r="O98" s="10">
        <v>0</v>
      </c>
      <c r="P98" s="7">
        <v>0</v>
      </c>
      <c r="Q98" s="11">
        <v>0</v>
      </c>
      <c r="R98" s="7">
        <v>0.60968529791862003</v>
      </c>
      <c r="S98" s="10">
        <v>0.60968529791862003</v>
      </c>
      <c r="T98" s="7">
        <v>211120</v>
      </c>
      <c r="U98" s="7" t="s">
        <v>98</v>
      </c>
    </row>
    <row r="99" spans="1:21" x14ac:dyDescent="0.25">
      <c r="A99" s="7" t="s">
        <v>4530</v>
      </c>
      <c r="B99" s="7" t="s">
        <v>459</v>
      </c>
      <c r="C99" s="7" t="s">
        <v>460</v>
      </c>
      <c r="D99" s="7" t="s">
        <v>362</v>
      </c>
      <c r="F99" s="9" t="s">
        <v>48</v>
      </c>
      <c r="G99" s="7">
        <v>16832911</v>
      </c>
      <c r="L99" s="7" t="s">
        <v>49</v>
      </c>
      <c r="M99" s="7" t="str">
        <f t="shared" si="1"/>
        <v/>
      </c>
      <c r="N99" s="7">
        <v>0</v>
      </c>
      <c r="O99" s="10">
        <v>0</v>
      </c>
      <c r="P99" s="7">
        <v>0</v>
      </c>
      <c r="Q99" s="11">
        <v>0</v>
      </c>
      <c r="R99" s="7">
        <v>1.3603960924091998</v>
      </c>
      <c r="S99" s="10">
        <v>1.3603960924091998</v>
      </c>
      <c r="T99" s="7">
        <v>211120</v>
      </c>
      <c r="U99" s="7" t="s">
        <v>98</v>
      </c>
    </row>
    <row r="100" spans="1:21" x14ac:dyDescent="0.25">
      <c r="A100" s="7" t="s">
        <v>4530</v>
      </c>
      <c r="B100" s="7" t="s">
        <v>461</v>
      </c>
      <c r="C100" s="7" t="s">
        <v>462</v>
      </c>
      <c r="D100" s="7" t="s">
        <v>362</v>
      </c>
      <c r="F100" s="9" t="s">
        <v>48</v>
      </c>
      <c r="G100" s="7">
        <v>16833011</v>
      </c>
      <c r="L100" s="7" t="s">
        <v>49</v>
      </c>
      <c r="M100" s="7" t="str">
        <f t="shared" si="1"/>
        <v/>
      </c>
      <c r="N100" s="7">
        <v>0</v>
      </c>
      <c r="O100" s="10">
        <v>0</v>
      </c>
      <c r="P100" s="7">
        <v>0</v>
      </c>
      <c r="Q100" s="11">
        <v>0</v>
      </c>
      <c r="R100" s="7">
        <v>0.36529426488632005</v>
      </c>
      <c r="S100" s="10">
        <v>0.36529426488632005</v>
      </c>
      <c r="T100" s="7">
        <v>211120</v>
      </c>
      <c r="U100" s="7" t="s">
        <v>98</v>
      </c>
    </row>
    <row r="101" spans="1:21" x14ac:dyDescent="0.25">
      <c r="A101" s="7" t="s">
        <v>4530</v>
      </c>
      <c r="B101" s="7" t="s">
        <v>463</v>
      </c>
      <c r="C101" s="7" t="s">
        <v>464</v>
      </c>
      <c r="D101" s="7" t="s">
        <v>64</v>
      </c>
      <c r="F101" s="9" t="s">
        <v>48</v>
      </c>
      <c r="G101" s="7">
        <v>19577311</v>
      </c>
      <c r="L101" s="7" t="s">
        <v>49</v>
      </c>
      <c r="M101" s="7" t="str">
        <f t="shared" si="1"/>
        <v/>
      </c>
      <c r="N101" s="7">
        <v>0</v>
      </c>
      <c r="O101" s="10">
        <v>0</v>
      </c>
      <c r="P101" s="7">
        <v>0</v>
      </c>
      <c r="Q101" s="11">
        <v>0</v>
      </c>
      <c r="R101" s="7">
        <v>0.13546808285472001</v>
      </c>
      <c r="S101" s="10">
        <v>0.13546808285472001</v>
      </c>
      <c r="T101" s="7">
        <v>213112</v>
      </c>
      <c r="U101" s="7" t="s">
        <v>102</v>
      </c>
    </row>
    <row r="102" spans="1:21" x14ac:dyDescent="0.25">
      <c r="A102" s="7" t="s">
        <v>4530</v>
      </c>
      <c r="B102" s="7" t="s">
        <v>467</v>
      </c>
      <c r="C102" s="7" t="s">
        <v>468</v>
      </c>
      <c r="D102" s="7" t="s">
        <v>201</v>
      </c>
      <c r="F102" s="9" t="s">
        <v>48</v>
      </c>
      <c r="G102" s="7">
        <v>16381411</v>
      </c>
      <c r="L102" s="7" t="s">
        <v>49</v>
      </c>
      <c r="M102" s="7" t="str">
        <f t="shared" si="1"/>
        <v/>
      </c>
      <c r="N102" s="7">
        <v>0</v>
      </c>
      <c r="O102" s="10">
        <v>0</v>
      </c>
      <c r="P102" s="7">
        <v>0</v>
      </c>
      <c r="Q102" s="11">
        <v>0</v>
      </c>
      <c r="R102" s="7">
        <v>5.1796619915039999E-3</v>
      </c>
      <c r="S102" s="10">
        <v>5.1796619915039999E-3</v>
      </c>
      <c r="T102" s="7">
        <v>211130</v>
      </c>
      <c r="U102" s="7" t="s">
        <v>50</v>
      </c>
    </row>
    <row r="103" spans="1:21" x14ac:dyDescent="0.25">
      <c r="A103" s="7" t="s">
        <v>4530</v>
      </c>
      <c r="B103" s="7" t="s">
        <v>471</v>
      </c>
      <c r="C103" s="7" t="s">
        <v>472</v>
      </c>
      <c r="D103" s="7" t="s">
        <v>47</v>
      </c>
      <c r="F103" s="9" t="s">
        <v>48</v>
      </c>
      <c r="G103" s="7">
        <v>16154511</v>
      </c>
      <c r="L103" s="7" t="s">
        <v>49</v>
      </c>
      <c r="M103" s="7" t="str">
        <f t="shared" si="1"/>
        <v/>
      </c>
      <c r="N103" s="7">
        <v>0</v>
      </c>
      <c r="O103" s="10">
        <v>0</v>
      </c>
      <c r="P103" s="7">
        <v>0</v>
      </c>
      <c r="Q103" s="11">
        <v>0</v>
      </c>
      <c r="R103" s="7">
        <v>3.5380204859999997</v>
      </c>
      <c r="S103" s="10">
        <v>3.5380204859999997</v>
      </c>
      <c r="T103" s="7">
        <v>486210</v>
      </c>
      <c r="U103" s="7" t="s">
        <v>65</v>
      </c>
    </row>
    <row r="104" spans="1:21" x14ac:dyDescent="0.25">
      <c r="A104" s="7" t="s">
        <v>4530</v>
      </c>
      <c r="B104" s="7" t="s">
        <v>473</v>
      </c>
      <c r="C104" s="7" t="s">
        <v>464</v>
      </c>
      <c r="D104" s="7" t="s">
        <v>64</v>
      </c>
      <c r="F104" s="9" t="s">
        <v>48</v>
      </c>
      <c r="G104" s="7">
        <v>20375411</v>
      </c>
      <c r="L104" s="7" t="s">
        <v>49</v>
      </c>
      <c r="M104" s="7" t="str">
        <f t="shared" si="1"/>
        <v/>
      </c>
      <c r="N104" s="7">
        <v>0</v>
      </c>
      <c r="O104" s="10">
        <v>10.831034880000001</v>
      </c>
      <c r="P104" s="7">
        <v>0</v>
      </c>
      <c r="Q104" s="11">
        <v>0</v>
      </c>
      <c r="R104" s="7">
        <v>6.3749686049279997E-2</v>
      </c>
      <c r="S104" s="10">
        <v>10.831034880000001</v>
      </c>
      <c r="T104" s="7">
        <v>2111</v>
      </c>
      <c r="U104" s="7" t="s">
        <v>206</v>
      </c>
    </row>
    <row r="105" spans="1:21" x14ac:dyDescent="0.25">
      <c r="A105" s="7" t="s">
        <v>4530</v>
      </c>
      <c r="B105" s="7" t="s">
        <v>476</v>
      </c>
      <c r="C105" s="7" t="s">
        <v>477</v>
      </c>
      <c r="D105" s="7" t="s">
        <v>201</v>
      </c>
      <c r="F105" s="9" t="s">
        <v>48</v>
      </c>
      <c r="G105" s="7">
        <v>16340311</v>
      </c>
      <c r="L105" s="7" t="s">
        <v>49</v>
      </c>
      <c r="M105" s="7" t="str">
        <f t="shared" si="1"/>
        <v/>
      </c>
      <c r="N105" s="7">
        <v>0</v>
      </c>
      <c r="O105" s="10">
        <v>0</v>
      </c>
      <c r="P105" s="7">
        <v>0</v>
      </c>
      <c r="Q105" s="11">
        <v>0</v>
      </c>
      <c r="R105" s="7">
        <v>1.7662614732377999</v>
      </c>
      <c r="S105" s="10">
        <v>1.7662614732377999</v>
      </c>
      <c r="T105" s="7">
        <v>211130</v>
      </c>
      <c r="U105" s="7" t="s">
        <v>50</v>
      </c>
    </row>
    <row r="106" spans="1:21" x14ac:dyDescent="0.25">
      <c r="A106" s="7" t="s">
        <v>4530</v>
      </c>
      <c r="B106" s="7" t="s">
        <v>479</v>
      </c>
      <c r="C106" s="7" t="s">
        <v>480</v>
      </c>
      <c r="D106" s="7" t="s">
        <v>85</v>
      </c>
      <c r="F106" s="9" t="s">
        <v>48</v>
      </c>
      <c r="G106" s="7">
        <v>4034611</v>
      </c>
      <c r="L106" s="7" t="s">
        <v>49</v>
      </c>
      <c r="M106" s="7" t="str">
        <f t="shared" si="1"/>
        <v/>
      </c>
      <c r="N106" s="7">
        <v>0</v>
      </c>
      <c r="O106" s="10">
        <v>0</v>
      </c>
      <c r="P106" s="7">
        <v>0</v>
      </c>
      <c r="Q106" s="11">
        <v>0</v>
      </c>
      <c r="R106" s="7">
        <v>1.0359323983007999E-3</v>
      </c>
      <c r="S106" s="10">
        <v>1.0359323983007999E-3</v>
      </c>
      <c r="T106" s="7">
        <v>332313</v>
      </c>
      <c r="U106" s="7" t="s">
        <v>481</v>
      </c>
    </row>
    <row r="107" spans="1:21" x14ac:dyDescent="0.25">
      <c r="A107" s="7" t="s">
        <v>4530</v>
      </c>
      <c r="B107" s="7" t="s">
        <v>487</v>
      </c>
      <c r="C107" s="7" t="s">
        <v>488</v>
      </c>
      <c r="D107" s="7" t="s">
        <v>201</v>
      </c>
      <c r="F107" s="9">
        <v>110007384972</v>
      </c>
      <c r="G107" s="7">
        <v>8131911</v>
      </c>
      <c r="H107" s="7" t="s">
        <v>48</v>
      </c>
      <c r="I107" s="7" t="s">
        <v>48</v>
      </c>
      <c r="J107" s="7" t="s">
        <v>48</v>
      </c>
      <c r="K107" s="7" t="s">
        <v>48</v>
      </c>
      <c r="L107" s="7" t="s">
        <v>49</v>
      </c>
      <c r="M107" s="7" t="str">
        <f t="shared" si="1"/>
        <v/>
      </c>
      <c r="N107" s="7" t="s">
        <v>48</v>
      </c>
      <c r="O107" s="10" t="s">
        <v>48</v>
      </c>
      <c r="P107" s="7" t="s">
        <v>48</v>
      </c>
      <c r="Q107" s="11" t="s">
        <v>48</v>
      </c>
      <c r="R107" s="7">
        <v>18.755046596286</v>
      </c>
      <c r="S107" s="10">
        <v>18.755046596286</v>
      </c>
      <c r="T107" s="7">
        <v>486210</v>
      </c>
      <c r="U107" s="7" t="s">
        <v>65</v>
      </c>
    </row>
    <row r="108" spans="1:21" x14ac:dyDescent="0.25">
      <c r="A108" s="7" t="s">
        <v>4530</v>
      </c>
      <c r="B108" s="7" t="s">
        <v>491</v>
      </c>
      <c r="C108" s="7" t="s">
        <v>490</v>
      </c>
      <c r="D108" s="7" t="s">
        <v>64</v>
      </c>
      <c r="F108" s="9">
        <v>110063954779</v>
      </c>
      <c r="G108" s="7">
        <v>16687611</v>
      </c>
      <c r="H108" s="7" t="s">
        <v>48</v>
      </c>
      <c r="I108" s="7" t="s">
        <v>48</v>
      </c>
      <c r="J108" s="7" t="s">
        <v>48</v>
      </c>
      <c r="K108" s="7" t="s">
        <v>48</v>
      </c>
      <c r="L108" s="7" t="s">
        <v>49</v>
      </c>
      <c r="M108" s="7" t="str">
        <f t="shared" si="1"/>
        <v/>
      </c>
      <c r="N108" s="7" t="s">
        <v>48</v>
      </c>
      <c r="O108" s="10" t="s">
        <v>48</v>
      </c>
      <c r="P108" s="7" t="s">
        <v>48</v>
      </c>
      <c r="Q108" s="11" t="s">
        <v>48</v>
      </c>
      <c r="R108" s="7">
        <v>0.15548692851229998</v>
      </c>
      <c r="S108" s="10">
        <v>0.15548692851229998</v>
      </c>
      <c r="T108" s="7">
        <v>486210</v>
      </c>
      <c r="U108" s="7" t="s">
        <v>65</v>
      </c>
    </row>
    <row r="109" spans="1:21" x14ac:dyDescent="0.25">
      <c r="A109" s="7" t="s">
        <v>4530</v>
      </c>
      <c r="B109" s="7" t="s">
        <v>493</v>
      </c>
      <c r="C109" s="7" t="s">
        <v>57</v>
      </c>
      <c r="D109" s="7" t="s">
        <v>58</v>
      </c>
      <c r="F109" s="9" t="s">
        <v>48</v>
      </c>
      <c r="G109" s="7">
        <v>19214611</v>
      </c>
      <c r="L109" s="7" t="s">
        <v>49</v>
      </c>
      <c r="M109" s="7" t="str">
        <f t="shared" si="1"/>
        <v/>
      </c>
      <c r="N109" s="7">
        <v>0</v>
      </c>
      <c r="O109" s="10">
        <v>0</v>
      </c>
      <c r="P109" s="7">
        <v>0</v>
      </c>
      <c r="Q109" s="11">
        <v>0</v>
      </c>
      <c r="R109" s="7">
        <v>3.4576071770540305E-2</v>
      </c>
      <c r="S109" s="10">
        <v>3.4576071770540305E-2</v>
      </c>
      <c r="T109" s="7">
        <v>111998</v>
      </c>
      <c r="U109" s="7" t="s">
        <v>494</v>
      </c>
    </row>
    <row r="110" spans="1:21" x14ac:dyDescent="0.25">
      <c r="A110" s="7" t="s">
        <v>4530</v>
      </c>
      <c r="B110" s="7" t="s">
        <v>504</v>
      </c>
      <c r="C110" s="7" t="s">
        <v>468</v>
      </c>
      <c r="D110" s="7" t="s">
        <v>201</v>
      </c>
      <c r="F110" s="9">
        <v>110007387826</v>
      </c>
      <c r="G110" s="7">
        <v>916511</v>
      </c>
      <c r="H110" s="7" t="s">
        <v>48</v>
      </c>
      <c r="I110" s="7" t="s">
        <v>48</v>
      </c>
      <c r="J110" s="7" t="s">
        <v>48</v>
      </c>
      <c r="K110" s="7" t="s">
        <v>48</v>
      </c>
      <c r="L110" s="7" t="s">
        <v>49</v>
      </c>
      <c r="M110" s="7" t="str">
        <f t="shared" si="1"/>
        <v/>
      </c>
      <c r="N110" s="7" t="s">
        <v>48</v>
      </c>
      <c r="O110" s="10" t="s">
        <v>48</v>
      </c>
      <c r="P110" s="7" t="s">
        <v>48</v>
      </c>
      <c r="Q110" s="11" t="s">
        <v>48</v>
      </c>
      <c r="R110" s="7">
        <v>1.5124311829857999</v>
      </c>
      <c r="S110" s="10">
        <v>1.5124311829857999</v>
      </c>
      <c r="T110" s="7">
        <v>211130</v>
      </c>
      <c r="U110" s="7" t="s">
        <v>50</v>
      </c>
    </row>
    <row r="111" spans="1:21" x14ac:dyDescent="0.25">
      <c r="A111" s="7" t="s">
        <v>4530</v>
      </c>
      <c r="B111" s="7" t="s">
        <v>512</v>
      </c>
      <c r="C111" s="7" t="s">
        <v>513</v>
      </c>
      <c r="D111" s="7" t="s">
        <v>265</v>
      </c>
      <c r="F111" s="9" t="s">
        <v>48</v>
      </c>
      <c r="G111" s="7">
        <v>17754311</v>
      </c>
      <c r="L111" s="7" t="s">
        <v>49</v>
      </c>
      <c r="M111" s="7" t="str">
        <f t="shared" si="1"/>
        <v/>
      </c>
      <c r="N111" s="7">
        <v>0</v>
      </c>
      <c r="O111" s="10">
        <v>0</v>
      </c>
      <c r="P111" s="7">
        <v>0</v>
      </c>
      <c r="Q111" s="11">
        <v>0</v>
      </c>
      <c r="R111" s="7">
        <v>6.7734041427360003E-2</v>
      </c>
      <c r="S111" s="10">
        <v>6.7734041427360003E-2</v>
      </c>
      <c r="T111" s="7">
        <v>2111</v>
      </c>
      <c r="U111" s="7" t="s">
        <v>206</v>
      </c>
    </row>
    <row r="112" spans="1:21" x14ac:dyDescent="0.25">
      <c r="A112" s="7" t="s">
        <v>4530</v>
      </c>
      <c r="B112" s="7" t="s">
        <v>514</v>
      </c>
      <c r="C112" s="7" t="s">
        <v>63</v>
      </c>
      <c r="D112" s="7" t="s">
        <v>64</v>
      </c>
      <c r="F112" s="9">
        <v>110054252740</v>
      </c>
      <c r="G112" s="7">
        <v>14539911</v>
      </c>
      <c r="H112" s="7" t="s">
        <v>48</v>
      </c>
      <c r="I112" s="7" t="s">
        <v>48</v>
      </c>
      <c r="J112" s="7" t="s">
        <v>48</v>
      </c>
      <c r="K112" s="7" t="s">
        <v>48</v>
      </c>
      <c r="L112" s="7" t="s">
        <v>49</v>
      </c>
      <c r="M112" s="7" t="str">
        <f t="shared" si="1"/>
        <v/>
      </c>
      <c r="N112" s="7" t="s">
        <v>48</v>
      </c>
      <c r="O112" s="10" t="s">
        <v>48</v>
      </c>
      <c r="P112" s="7" t="s">
        <v>48</v>
      </c>
      <c r="Q112" s="11" t="s">
        <v>48</v>
      </c>
      <c r="R112" s="7">
        <v>0.47808363642577995</v>
      </c>
      <c r="S112" s="10">
        <v>0.47808363642577995</v>
      </c>
      <c r="T112" s="7">
        <v>486210</v>
      </c>
      <c r="U112" s="7" t="s">
        <v>65</v>
      </c>
    </row>
    <row r="113" spans="1:21" x14ac:dyDescent="0.25">
      <c r="A113" s="7" t="s">
        <v>4530</v>
      </c>
      <c r="B113" s="7" t="s">
        <v>515</v>
      </c>
      <c r="C113" s="7" t="s">
        <v>516</v>
      </c>
      <c r="D113" s="7" t="s">
        <v>71</v>
      </c>
      <c r="F113" s="9" t="s">
        <v>48</v>
      </c>
      <c r="G113" s="7">
        <v>13600611</v>
      </c>
      <c r="L113" s="7" t="s">
        <v>49</v>
      </c>
      <c r="M113" s="7" t="str">
        <f t="shared" si="1"/>
        <v/>
      </c>
      <c r="N113" s="7">
        <v>0</v>
      </c>
      <c r="O113" s="10">
        <v>0</v>
      </c>
      <c r="P113" s="7">
        <v>0</v>
      </c>
      <c r="Q113" s="11">
        <v>0</v>
      </c>
      <c r="R113" s="7">
        <v>4.4524627039200003E-3</v>
      </c>
      <c r="S113" s="10">
        <v>4.4524627039200003E-3</v>
      </c>
      <c r="T113" s="7">
        <v>623110</v>
      </c>
      <c r="U113" s="7" t="s">
        <v>517</v>
      </c>
    </row>
    <row r="114" spans="1:21" x14ac:dyDescent="0.25">
      <c r="A114" s="7" t="s">
        <v>4530</v>
      </c>
      <c r="B114" s="7" t="s">
        <v>518</v>
      </c>
      <c r="C114" s="7" t="s">
        <v>519</v>
      </c>
      <c r="D114" s="7" t="s">
        <v>64</v>
      </c>
      <c r="F114" s="9" t="s">
        <v>48</v>
      </c>
      <c r="G114" s="7">
        <v>18801511</v>
      </c>
      <c r="L114" s="7" t="s">
        <v>49</v>
      </c>
      <c r="M114" s="7" t="str">
        <f t="shared" si="1"/>
        <v/>
      </c>
      <c r="N114" s="7">
        <v>0</v>
      </c>
      <c r="O114" s="10">
        <v>0</v>
      </c>
      <c r="P114" s="7">
        <v>0</v>
      </c>
      <c r="Q114" s="11">
        <v>0</v>
      </c>
      <c r="R114" s="7">
        <v>0.14286617440942001</v>
      </c>
      <c r="S114" s="10">
        <v>0.14286617440942001</v>
      </c>
      <c r="T114" s="7">
        <v>2111</v>
      </c>
      <c r="U114" s="7" t="s">
        <v>206</v>
      </c>
    </row>
    <row r="115" spans="1:21" x14ac:dyDescent="0.25">
      <c r="A115" s="7" t="s">
        <v>4530</v>
      </c>
      <c r="B115" s="7" t="s">
        <v>529</v>
      </c>
      <c r="C115" s="7" t="s">
        <v>530</v>
      </c>
      <c r="D115" s="7" t="s">
        <v>58</v>
      </c>
      <c r="F115" s="9">
        <v>110021272576</v>
      </c>
      <c r="G115" s="7">
        <v>2265111</v>
      </c>
      <c r="H115" s="7" t="s">
        <v>48</v>
      </c>
      <c r="I115" s="7" t="s">
        <v>48</v>
      </c>
      <c r="J115" s="7" t="s">
        <v>48</v>
      </c>
      <c r="K115" s="7" t="s">
        <v>48</v>
      </c>
      <c r="L115" s="7" t="s">
        <v>49</v>
      </c>
      <c r="M115" s="7" t="str">
        <f t="shared" si="1"/>
        <v/>
      </c>
      <c r="N115" s="7" t="s">
        <v>48</v>
      </c>
      <c r="O115" s="10" t="s">
        <v>48</v>
      </c>
      <c r="P115" s="7" t="s">
        <v>48</v>
      </c>
      <c r="Q115" s="11" t="s">
        <v>48</v>
      </c>
      <c r="R115" s="7">
        <v>5.9783474366E-4</v>
      </c>
      <c r="S115" s="10">
        <v>5.9783474366E-4</v>
      </c>
      <c r="T115" s="7">
        <v>449210</v>
      </c>
      <c r="U115" s="7" t="s">
        <v>531</v>
      </c>
    </row>
    <row r="116" spans="1:21" x14ac:dyDescent="0.25">
      <c r="A116" s="7" t="s">
        <v>4530</v>
      </c>
      <c r="B116" s="7" t="s">
        <v>534</v>
      </c>
      <c r="C116" s="7" t="s">
        <v>535</v>
      </c>
      <c r="D116" s="7" t="s">
        <v>58</v>
      </c>
      <c r="F116" s="9" t="s">
        <v>48</v>
      </c>
      <c r="G116" s="7">
        <v>16016511</v>
      </c>
      <c r="L116" s="7" t="s">
        <v>49</v>
      </c>
      <c r="M116" s="7" t="str">
        <f t="shared" si="1"/>
        <v/>
      </c>
      <c r="N116" s="7">
        <v>0</v>
      </c>
      <c r="O116" s="10">
        <v>0</v>
      </c>
      <c r="P116" s="7">
        <v>0</v>
      </c>
      <c r="Q116" s="11">
        <v>0</v>
      </c>
      <c r="R116" s="7">
        <v>5.3070307290000003E-5</v>
      </c>
      <c r="S116" s="10">
        <v>5.3070307290000003E-5</v>
      </c>
      <c r="T116" s="7">
        <v>221112</v>
      </c>
      <c r="U116" s="7" t="s">
        <v>161</v>
      </c>
    </row>
    <row r="117" spans="1:21" x14ac:dyDescent="0.25">
      <c r="A117" s="7" t="s">
        <v>4530</v>
      </c>
      <c r="B117" s="7" t="s">
        <v>538</v>
      </c>
      <c r="C117" s="7" t="s">
        <v>96</v>
      </c>
      <c r="D117" s="7" t="s">
        <v>97</v>
      </c>
      <c r="F117" s="9" t="s">
        <v>48</v>
      </c>
      <c r="G117" s="7">
        <v>20243611</v>
      </c>
      <c r="L117" s="7" t="s">
        <v>49</v>
      </c>
      <c r="M117" s="7" t="str">
        <f t="shared" si="1"/>
        <v/>
      </c>
      <c r="N117" s="7">
        <v>0</v>
      </c>
      <c r="O117" s="10">
        <v>0</v>
      </c>
      <c r="P117" s="7">
        <v>0</v>
      </c>
      <c r="Q117" s="11">
        <v>0</v>
      </c>
      <c r="R117" s="7">
        <v>0.27492052108752002</v>
      </c>
      <c r="S117" s="10">
        <v>0.27492052108752002</v>
      </c>
      <c r="T117" s="7">
        <v>211120</v>
      </c>
      <c r="U117" s="7" t="s">
        <v>98</v>
      </c>
    </row>
    <row r="118" spans="1:21" x14ac:dyDescent="0.25">
      <c r="A118" s="7" t="s">
        <v>4530</v>
      </c>
      <c r="B118" s="7" t="s">
        <v>539</v>
      </c>
      <c r="C118" s="7" t="s">
        <v>470</v>
      </c>
      <c r="D118" s="7" t="s">
        <v>64</v>
      </c>
      <c r="F118" s="9" t="s">
        <v>48</v>
      </c>
      <c r="G118" s="7">
        <v>4210011</v>
      </c>
      <c r="L118" s="7" t="s">
        <v>49</v>
      </c>
      <c r="M118" s="7" t="str">
        <f t="shared" si="1"/>
        <v/>
      </c>
      <c r="N118" s="7">
        <v>0</v>
      </c>
      <c r="O118" s="10">
        <v>0</v>
      </c>
      <c r="P118" s="7">
        <v>0</v>
      </c>
      <c r="Q118" s="11">
        <v>0</v>
      </c>
      <c r="R118" s="7">
        <v>0</v>
      </c>
      <c r="S118" s="10">
        <v>0</v>
      </c>
      <c r="T118" s="7">
        <v>212390</v>
      </c>
      <c r="U118" s="7" t="s">
        <v>540</v>
      </c>
    </row>
    <row r="119" spans="1:21" x14ac:dyDescent="0.25">
      <c r="A119" s="7" t="s">
        <v>4530</v>
      </c>
      <c r="B119" s="7" t="s">
        <v>544</v>
      </c>
      <c r="C119" s="7" t="s">
        <v>490</v>
      </c>
      <c r="D119" s="7" t="s">
        <v>64</v>
      </c>
      <c r="F119" s="9" t="s">
        <v>48</v>
      </c>
      <c r="G119" s="7">
        <v>18804111</v>
      </c>
      <c r="L119" s="7" t="s">
        <v>49</v>
      </c>
      <c r="M119" s="7" t="str">
        <f t="shared" si="1"/>
        <v/>
      </c>
      <c r="N119" s="7">
        <v>0</v>
      </c>
      <c r="O119" s="10">
        <v>0</v>
      </c>
      <c r="P119" s="7">
        <v>0</v>
      </c>
      <c r="Q119" s="11">
        <v>0</v>
      </c>
      <c r="R119" s="7">
        <v>4.1618624017863199</v>
      </c>
      <c r="S119" s="10">
        <v>4.1618624017863199</v>
      </c>
      <c r="T119" s="7">
        <v>211120</v>
      </c>
      <c r="U119" s="7" t="s">
        <v>98</v>
      </c>
    </row>
    <row r="120" spans="1:21" x14ac:dyDescent="0.25">
      <c r="A120" s="7" t="s">
        <v>4530</v>
      </c>
      <c r="B120" s="7" t="s">
        <v>545</v>
      </c>
      <c r="C120" s="7" t="s">
        <v>546</v>
      </c>
      <c r="D120" s="7" t="s">
        <v>270</v>
      </c>
      <c r="F120" s="9">
        <v>110017422467</v>
      </c>
      <c r="G120" s="7">
        <v>7286011</v>
      </c>
      <c r="H120" s="7" t="s">
        <v>48</v>
      </c>
      <c r="I120" s="7" t="s">
        <v>48</v>
      </c>
      <c r="J120" s="7" t="s">
        <v>48</v>
      </c>
      <c r="K120" s="7" t="s">
        <v>48</v>
      </c>
      <c r="L120" s="7" t="s">
        <v>49</v>
      </c>
      <c r="M120" s="7" t="str">
        <f t="shared" si="1"/>
        <v/>
      </c>
      <c r="N120" s="7" t="s">
        <v>48</v>
      </c>
      <c r="O120" s="10" t="s">
        <v>48</v>
      </c>
      <c r="P120" s="7" t="s">
        <v>48</v>
      </c>
      <c r="Q120" s="11" t="s">
        <v>48</v>
      </c>
      <c r="R120" s="7">
        <v>3.2041765016799998E-4</v>
      </c>
      <c r="S120" s="10">
        <v>3.2041765016799998E-4</v>
      </c>
      <c r="T120" s="7">
        <v>322120</v>
      </c>
      <c r="U120" s="7" t="s">
        <v>547</v>
      </c>
    </row>
    <row r="121" spans="1:21" x14ac:dyDescent="0.25">
      <c r="A121" s="7" t="s">
        <v>4530</v>
      </c>
      <c r="B121" s="7" t="s">
        <v>549</v>
      </c>
      <c r="C121" s="7" t="s">
        <v>225</v>
      </c>
      <c r="D121" s="7" t="s">
        <v>58</v>
      </c>
      <c r="F121" s="9" t="s">
        <v>48</v>
      </c>
      <c r="G121" s="7">
        <v>18262511</v>
      </c>
      <c r="L121" s="7" t="s">
        <v>49</v>
      </c>
      <c r="M121" s="7" t="str">
        <f t="shared" si="1"/>
        <v/>
      </c>
      <c r="N121" s="7">
        <v>0</v>
      </c>
      <c r="O121" s="10">
        <v>0</v>
      </c>
      <c r="P121" s="7">
        <v>0</v>
      </c>
      <c r="Q121" s="11">
        <v>0</v>
      </c>
      <c r="R121" s="7">
        <v>0.41795774517966705</v>
      </c>
      <c r="S121" s="10">
        <v>0.41795774517966705</v>
      </c>
      <c r="T121" s="7">
        <v>213112</v>
      </c>
      <c r="U121" s="7" t="s">
        <v>102</v>
      </c>
    </row>
    <row r="122" spans="1:21" x14ac:dyDescent="0.25">
      <c r="A122" s="7" t="s">
        <v>4530</v>
      </c>
      <c r="B122" s="7" t="s">
        <v>550</v>
      </c>
      <c r="C122" s="7" t="s">
        <v>551</v>
      </c>
      <c r="D122" s="7" t="s">
        <v>58</v>
      </c>
      <c r="F122" s="9">
        <v>110025718631</v>
      </c>
      <c r="G122" s="7">
        <v>1231111</v>
      </c>
      <c r="H122" s="7" t="s">
        <v>48</v>
      </c>
      <c r="I122" s="7" t="s">
        <v>48</v>
      </c>
      <c r="J122" s="7" t="s">
        <v>48</v>
      </c>
      <c r="K122" s="7" t="s">
        <v>48</v>
      </c>
      <c r="L122" s="7" t="s">
        <v>49</v>
      </c>
      <c r="M122" s="7" t="str">
        <f t="shared" si="1"/>
        <v/>
      </c>
      <c r="N122" s="7" t="s">
        <v>48</v>
      </c>
      <c r="O122" s="10" t="s">
        <v>48</v>
      </c>
      <c r="P122" s="7" t="s">
        <v>48</v>
      </c>
      <c r="Q122" s="11" t="s">
        <v>48</v>
      </c>
      <c r="R122" s="7">
        <v>1.6057169897999999</v>
      </c>
      <c r="S122" s="10">
        <v>1.6057169897999999</v>
      </c>
      <c r="T122" s="7">
        <v>611310</v>
      </c>
      <c r="U122" s="7" t="s">
        <v>552</v>
      </c>
    </row>
    <row r="123" spans="1:21" x14ac:dyDescent="0.25">
      <c r="A123" s="7" t="s">
        <v>4530</v>
      </c>
      <c r="B123" s="7" t="s">
        <v>558</v>
      </c>
      <c r="C123" s="7" t="s">
        <v>556</v>
      </c>
      <c r="D123" s="7" t="s">
        <v>64</v>
      </c>
      <c r="F123" s="9">
        <v>110054196277</v>
      </c>
      <c r="G123" s="7">
        <v>14410411</v>
      </c>
      <c r="H123" s="7" t="s">
        <v>48</v>
      </c>
      <c r="I123" s="7" t="s">
        <v>48</v>
      </c>
      <c r="J123" s="7" t="s">
        <v>48</v>
      </c>
      <c r="K123" s="7" t="s">
        <v>48</v>
      </c>
      <c r="L123" s="7" t="s">
        <v>49</v>
      </c>
      <c r="M123" s="7" t="str">
        <f t="shared" si="1"/>
        <v/>
      </c>
      <c r="N123" s="7" t="s">
        <v>48</v>
      </c>
      <c r="O123" s="10" t="s">
        <v>48</v>
      </c>
      <c r="P123" s="7" t="s">
        <v>48</v>
      </c>
      <c r="Q123" s="11" t="s">
        <v>48</v>
      </c>
      <c r="R123" s="7">
        <v>4.6653665339670622</v>
      </c>
      <c r="S123" s="10">
        <v>4.6653665339670622</v>
      </c>
      <c r="T123" s="7">
        <v>211130</v>
      </c>
      <c r="U123" s="7" t="s">
        <v>50</v>
      </c>
    </row>
    <row r="124" spans="1:21" x14ac:dyDescent="0.25">
      <c r="A124" s="7" t="s">
        <v>4530</v>
      </c>
      <c r="B124" s="7" t="s">
        <v>559</v>
      </c>
      <c r="C124" s="7" t="s">
        <v>63</v>
      </c>
      <c r="D124" s="7" t="s">
        <v>64</v>
      </c>
      <c r="F124" s="9" t="s">
        <v>48</v>
      </c>
      <c r="G124" s="7">
        <v>15259911</v>
      </c>
      <c r="L124" s="7" t="s">
        <v>49</v>
      </c>
      <c r="M124" s="7" t="str">
        <f t="shared" si="1"/>
        <v/>
      </c>
      <c r="N124" s="7">
        <v>0</v>
      </c>
      <c r="O124" s="10">
        <v>0</v>
      </c>
      <c r="P124" s="7">
        <v>0</v>
      </c>
      <c r="Q124" s="11">
        <v>0</v>
      </c>
      <c r="R124" s="7">
        <v>0</v>
      </c>
      <c r="S124" s="10">
        <v>0</v>
      </c>
      <c r="T124" s="7">
        <v>211130</v>
      </c>
      <c r="U124" s="7" t="s">
        <v>50</v>
      </c>
    </row>
    <row r="125" spans="1:21" x14ac:dyDescent="0.25">
      <c r="A125" s="7" t="s">
        <v>4530</v>
      </c>
      <c r="B125" s="7" t="s">
        <v>560</v>
      </c>
      <c r="C125" s="7" t="s">
        <v>561</v>
      </c>
      <c r="D125" s="7" t="s">
        <v>97</v>
      </c>
      <c r="F125" s="9" t="s">
        <v>48</v>
      </c>
      <c r="G125" s="7">
        <v>7413711</v>
      </c>
      <c r="L125" s="7" t="s">
        <v>49</v>
      </c>
      <c r="M125" s="7" t="str">
        <f t="shared" si="1"/>
        <v/>
      </c>
      <c r="N125" s="7">
        <v>0</v>
      </c>
      <c r="O125" s="10">
        <v>0</v>
      </c>
      <c r="P125" s="7">
        <v>0</v>
      </c>
      <c r="Q125" s="11">
        <v>0</v>
      </c>
      <c r="R125" s="7">
        <v>6.2912971419883199</v>
      </c>
      <c r="S125" s="10">
        <v>6.2912971419883199</v>
      </c>
      <c r="T125" s="7">
        <v>486210</v>
      </c>
      <c r="U125" s="7" t="s">
        <v>65</v>
      </c>
    </row>
    <row r="126" spans="1:21" x14ac:dyDescent="0.25">
      <c r="A126" s="7" t="s">
        <v>4530</v>
      </c>
      <c r="B126" s="7" t="s">
        <v>562</v>
      </c>
      <c r="C126" s="7" t="s">
        <v>563</v>
      </c>
      <c r="D126" s="7" t="s">
        <v>85</v>
      </c>
      <c r="F126" s="9" t="s">
        <v>48</v>
      </c>
      <c r="G126" s="7">
        <v>17108711</v>
      </c>
      <c r="L126" s="7" t="s">
        <v>49</v>
      </c>
      <c r="M126" s="7" t="str">
        <f t="shared" si="1"/>
        <v/>
      </c>
      <c r="N126" s="7">
        <v>0</v>
      </c>
      <c r="O126" s="10">
        <v>0</v>
      </c>
      <c r="P126" s="7">
        <v>0</v>
      </c>
      <c r="Q126" s="11">
        <v>0</v>
      </c>
      <c r="R126" s="7">
        <v>3.4407697738485452</v>
      </c>
      <c r="S126" s="10">
        <v>3.4407697738485452</v>
      </c>
      <c r="T126" s="7">
        <v>211130</v>
      </c>
      <c r="U126" s="7" t="s">
        <v>50</v>
      </c>
    </row>
    <row r="127" spans="1:21" x14ac:dyDescent="0.25">
      <c r="A127" s="7" t="s">
        <v>4530</v>
      </c>
      <c r="B127" s="7" t="s">
        <v>564</v>
      </c>
      <c r="C127" s="7" t="s">
        <v>565</v>
      </c>
      <c r="D127" s="7" t="s">
        <v>64</v>
      </c>
      <c r="F127" s="9" t="s">
        <v>48</v>
      </c>
      <c r="G127" s="7">
        <v>20337611</v>
      </c>
      <c r="L127" s="7" t="s">
        <v>49</v>
      </c>
      <c r="M127" s="7" t="str">
        <f t="shared" si="1"/>
        <v/>
      </c>
      <c r="N127" s="7">
        <v>0</v>
      </c>
      <c r="O127" s="10">
        <v>0</v>
      </c>
      <c r="P127" s="7">
        <v>0</v>
      </c>
      <c r="Q127" s="11">
        <v>0</v>
      </c>
      <c r="R127" s="7">
        <v>0.1792959920136</v>
      </c>
      <c r="S127" s="10">
        <v>0.1792959920136</v>
      </c>
      <c r="T127" s="7">
        <v>211130</v>
      </c>
      <c r="U127" s="7" t="s">
        <v>50</v>
      </c>
    </row>
    <row r="128" spans="1:21" x14ac:dyDescent="0.25">
      <c r="A128" s="7" t="s">
        <v>4530</v>
      </c>
      <c r="B128" s="7" t="s">
        <v>567</v>
      </c>
      <c r="C128" s="7" t="s">
        <v>568</v>
      </c>
      <c r="D128" s="7" t="s">
        <v>201</v>
      </c>
      <c r="F128" s="9" t="s">
        <v>48</v>
      </c>
      <c r="G128" s="7">
        <v>8007911</v>
      </c>
      <c r="L128" s="7" t="s">
        <v>49</v>
      </c>
      <c r="M128" s="7" t="str">
        <f t="shared" si="1"/>
        <v/>
      </c>
      <c r="N128" s="7">
        <v>0</v>
      </c>
      <c r="O128" s="10">
        <v>0</v>
      </c>
      <c r="P128" s="7">
        <v>0</v>
      </c>
      <c r="Q128" s="11">
        <v>0</v>
      </c>
      <c r="R128" s="7">
        <v>3.1572931943168001</v>
      </c>
      <c r="S128" s="10">
        <v>3.1572931943168001</v>
      </c>
      <c r="T128" s="7">
        <v>486210</v>
      </c>
      <c r="U128" s="7" t="s">
        <v>65</v>
      </c>
    </row>
    <row r="129" spans="1:21" x14ac:dyDescent="0.25">
      <c r="A129" s="7" t="s">
        <v>4530</v>
      </c>
      <c r="B129" s="7" t="s">
        <v>569</v>
      </c>
      <c r="C129" s="7" t="s">
        <v>570</v>
      </c>
      <c r="D129" s="7" t="s">
        <v>571</v>
      </c>
      <c r="F129" s="9" t="s">
        <v>48</v>
      </c>
      <c r="G129" s="7">
        <v>7851711</v>
      </c>
      <c r="L129" s="7" t="s">
        <v>49</v>
      </c>
      <c r="M129" s="7" t="str">
        <f t="shared" si="1"/>
        <v/>
      </c>
      <c r="N129" s="7">
        <v>0</v>
      </c>
      <c r="O129" s="10">
        <v>0</v>
      </c>
      <c r="P129" s="7">
        <v>0</v>
      </c>
      <c r="Q129" s="11">
        <v>0</v>
      </c>
      <c r="R129" s="7">
        <v>5.8055650310195999</v>
      </c>
      <c r="S129" s="10">
        <v>5.8055650310195999</v>
      </c>
      <c r="T129" s="7">
        <v>237120</v>
      </c>
      <c r="U129" s="7" t="s">
        <v>572</v>
      </c>
    </row>
    <row r="130" spans="1:21" x14ac:dyDescent="0.25">
      <c r="A130" s="7" t="s">
        <v>4530</v>
      </c>
      <c r="B130" s="7" t="s">
        <v>573</v>
      </c>
      <c r="C130" s="7" t="s">
        <v>441</v>
      </c>
      <c r="D130" s="7" t="s">
        <v>58</v>
      </c>
      <c r="F130" s="9" t="s">
        <v>48</v>
      </c>
      <c r="G130" s="7">
        <v>13686811</v>
      </c>
      <c r="L130" s="7" t="s">
        <v>49</v>
      </c>
      <c r="M130" s="7" t="str">
        <f t="shared" si="1"/>
        <v/>
      </c>
      <c r="N130" s="7">
        <v>0</v>
      </c>
      <c r="O130" s="10">
        <v>0</v>
      </c>
      <c r="P130" s="7">
        <v>0</v>
      </c>
      <c r="Q130" s="11">
        <v>0</v>
      </c>
      <c r="R130" s="7">
        <v>0.83263955554471991</v>
      </c>
      <c r="S130" s="10">
        <v>0.83263955554471991</v>
      </c>
      <c r="T130" s="7">
        <v>211120</v>
      </c>
      <c r="U130" s="7" t="s">
        <v>98</v>
      </c>
    </row>
    <row r="131" spans="1:21" x14ac:dyDescent="0.25">
      <c r="A131" s="7" t="s">
        <v>4530</v>
      </c>
      <c r="B131" s="7" t="s">
        <v>574</v>
      </c>
      <c r="C131" s="7" t="s">
        <v>575</v>
      </c>
      <c r="D131" s="7" t="s">
        <v>97</v>
      </c>
      <c r="F131" s="9">
        <v>110007013882</v>
      </c>
      <c r="G131" s="7">
        <v>7994511</v>
      </c>
      <c r="H131" s="7" t="s">
        <v>48</v>
      </c>
      <c r="I131" s="7" t="s">
        <v>48</v>
      </c>
      <c r="J131" s="7" t="s">
        <v>48</v>
      </c>
      <c r="K131" s="7" t="s">
        <v>48</v>
      </c>
      <c r="L131" s="7" t="s">
        <v>49</v>
      </c>
      <c r="M131" s="7" t="str">
        <f t="shared" ref="M131:M194" si="2">IF(SUM(COUNTIF(H131:K131, "X")) &gt; 0, 1, "")</f>
        <v/>
      </c>
      <c r="N131" s="7" t="s">
        <v>48</v>
      </c>
      <c r="O131" s="10" t="s">
        <v>48</v>
      </c>
      <c r="P131" s="7" t="s">
        <v>48</v>
      </c>
      <c r="Q131" s="11" t="s">
        <v>48</v>
      </c>
      <c r="R131" s="7">
        <v>4.744573468645779</v>
      </c>
      <c r="S131" s="10">
        <v>4.744573468645779</v>
      </c>
      <c r="T131" s="7">
        <v>486210</v>
      </c>
      <c r="U131" s="7" t="s">
        <v>65</v>
      </c>
    </row>
    <row r="132" spans="1:21" x14ac:dyDescent="0.25">
      <c r="A132" s="7" t="s">
        <v>4530</v>
      </c>
      <c r="B132" s="7" t="s">
        <v>576</v>
      </c>
      <c r="C132" s="7" t="s">
        <v>577</v>
      </c>
      <c r="D132" s="7" t="s">
        <v>85</v>
      </c>
      <c r="F132" s="9" t="s">
        <v>48</v>
      </c>
      <c r="G132" s="7">
        <v>6386611</v>
      </c>
      <c r="L132" s="7" t="s">
        <v>49</v>
      </c>
      <c r="M132" s="7" t="str">
        <f t="shared" si="2"/>
        <v/>
      </c>
      <c r="N132" s="7">
        <v>0</v>
      </c>
      <c r="O132" s="10">
        <v>3.5919650000000001</v>
      </c>
      <c r="P132" s="7">
        <v>0</v>
      </c>
      <c r="Q132" s="11">
        <v>0</v>
      </c>
      <c r="R132" s="7">
        <v>6.0962231026775235</v>
      </c>
      <c r="S132" s="10">
        <v>6.0962231026775235</v>
      </c>
      <c r="T132" s="7">
        <v>486210</v>
      </c>
      <c r="U132" s="7" t="s">
        <v>65</v>
      </c>
    </row>
    <row r="133" spans="1:21" x14ac:dyDescent="0.25">
      <c r="A133" s="7" t="s">
        <v>4530</v>
      </c>
      <c r="B133" s="7" t="s">
        <v>578</v>
      </c>
      <c r="C133" s="7" t="s">
        <v>579</v>
      </c>
      <c r="D133" s="7" t="s">
        <v>85</v>
      </c>
      <c r="F133" s="9">
        <v>110040953359</v>
      </c>
      <c r="G133" s="7">
        <v>4163111</v>
      </c>
      <c r="H133" s="7" t="s">
        <v>48</v>
      </c>
      <c r="I133" s="7" t="s">
        <v>48</v>
      </c>
      <c r="J133" s="7" t="s">
        <v>48</v>
      </c>
      <c r="K133" s="7" t="s">
        <v>48</v>
      </c>
      <c r="L133" s="7" t="s">
        <v>49</v>
      </c>
      <c r="M133" s="7" t="str">
        <f t="shared" si="2"/>
        <v/>
      </c>
      <c r="N133" s="7" t="s">
        <v>48</v>
      </c>
      <c r="O133" s="10" t="s">
        <v>48</v>
      </c>
      <c r="P133" s="7" t="s">
        <v>48</v>
      </c>
      <c r="Q133" s="11" t="s">
        <v>48</v>
      </c>
      <c r="R133" s="7">
        <v>17.277997976840524</v>
      </c>
      <c r="S133" s="10">
        <v>17.277997976840524</v>
      </c>
      <c r="T133" s="7">
        <v>211130</v>
      </c>
      <c r="U133" s="7" t="s">
        <v>50</v>
      </c>
    </row>
    <row r="134" spans="1:21" x14ac:dyDescent="0.25">
      <c r="A134" s="7" t="s">
        <v>4530</v>
      </c>
      <c r="B134" s="7" t="s">
        <v>588</v>
      </c>
      <c r="C134" s="7" t="s">
        <v>589</v>
      </c>
      <c r="D134" s="7" t="s">
        <v>195</v>
      </c>
      <c r="F134" s="9" t="s">
        <v>48</v>
      </c>
      <c r="G134" s="7">
        <v>10774011</v>
      </c>
      <c r="L134" s="7" t="s">
        <v>49</v>
      </c>
      <c r="M134" s="7" t="str">
        <f t="shared" si="2"/>
        <v/>
      </c>
      <c r="N134" s="7">
        <v>0</v>
      </c>
      <c r="O134" s="10">
        <v>0</v>
      </c>
      <c r="P134" s="7">
        <v>0</v>
      </c>
      <c r="Q134" s="11">
        <v>0</v>
      </c>
      <c r="R134" s="7">
        <v>5.9232123768417608</v>
      </c>
      <c r="S134" s="10">
        <v>5.9232123768417608</v>
      </c>
      <c r="T134" s="7">
        <v>486210</v>
      </c>
      <c r="U134" s="7" t="s">
        <v>65</v>
      </c>
    </row>
    <row r="135" spans="1:21" x14ac:dyDescent="0.25">
      <c r="A135" s="7" t="s">
        <v>4530</v>
      </c>
      <c r="B135" s="7" t="s">
        <v>596</v>
      </c>
      <c r="C135" s="7" t="s">
        <v>63</v>
      </c>
      <c r="D135" s="7" t="s">
        <v>64</v>
      </c>
      <c r="F135" s="9" t="s">
        <v>48</v>
      </c>
      <c r="G135" s="7">
        <v>18805711</v>
      </c>
      <c r="L135" s="7" t="s">
        <v>49</v>
      </c>
      <c r="M135" s="7" t="str">
        <f t="shared" si="2"/>
        <v/>
      </c>
      <c r="N135" s="7">
        <v>0</v>
      </c>
      <c r="O135" s="10">
        <v>0</v>
      </c>
      <c r="P135" s="7">
        <v>0</v>
      </c>
      <c r="Q135" s="11">
        <v>0</v>
      </c>
      <c r="R135" s="7">
        <v>0</v>
      </c>
      <c r="S135" s="10">
        <v>0</v>
      </c>
      <c r="T135" s="7">
        <v>482111</v>
      </c>
      <c r="U135" s="7" t="s">
        <v>246</v>
      </c>
    </row>
    <row r="136" spans="1:21" x14ac:dyDescent="0.25">
      <c r="A136" s="7" t="s">
        <v>4530</v>
      </c>
      <c r="B136" s="7" t="s">
        <v>601</v>
      </c>
      <c r="C136" s="7" t="s">
        <v>602</v>
      </c>
      <c r="D136" s="7" t="s">
        <v>85</v>
      </c>
      <c r="F136" s="9" t="s">
        <v>48</v>
      </c>
      <c r="G136" s="7">
        <v>6152211</v>
      </c>
      <c r="L136" s="7" t="s">
        <v>49</v>
      </c>
      <c r="M136" s="7" t="str">
        <f t="shared" si="2"/>
        <v/>
      </c>
      <c r="N136" s="7">
        <v>0</v>
      </c>
      <c r="O136" s="10">
        <v>0</v>
      </c>
      <c r="P136" s="7">
        <v>0</v>
      </c>
      <c r="Q136" s="11">
        <v>0</v>
      </c>
      <c r="R136" s="7">
        <v>2.2710825655056E-3</v>
      </c>
      <c r="S136" s="10">
        <v>2.2710825655056E-3</v>
      </c>
      <c r="T136" s="7">
        <v>486210</v>
      </c>
      <c r="U136" s="7" t="s">
        <v>65</v>
      </c>
    </row>
    <row r="137" spans="1:21" x14ac:dyDescent="0.25">
      <c r="A137" s="7" t="s">
        <v>4530</v>
      </c>
      <c r="B137" s="7" t="s">
        <v>604</v>
      </c>
      <c r="C137" s="7" t="s">
        <v>605</v>
      </c>
      <c r="D137" s="7" t="s">
        <v>71</v>
      </c>
      <c r="F137" s="9" t="s">
        <v>48</v>
      </c>
      <c r="G137" s="7">
        <v>7072511</v>
      </c>
      <c r="L137" s="7" t="s">
        <v>49</v>
      </c>
      <c r="M137" s="7" t="str">
        <f t="shared" si="2"/>
        <v/>
      </c>
      <c r="N137" s="7">
        <v>0</v>
      </c>
      <c r="O137" s="10">
        <v>0</v>
      </c>
      <c r="P137" s="7">
        <v>0</v>
      </c>
      <c r="Q137" s="11">
        <v>0</v>
      </c>
      <c r="R137" s="7">
        <v>3.9834481933400003E-4</v>
      </c>
      <c r="S137" s="10">
        <v>3.9834481933400003E-4</v>
      </c>
      <c r="T137" s="7">
        <v>311513</v>
      </c>
      <c r="U137" s="7" t="s">
        <v>606</v>
      </c>
    </row>
    <row r="138" spans="1:21" x14ac:dyDescent="0.25">
      <c r="A138" s="7" t="s">
        <v>4530</v>
      </c>
      <c r="B138" s="7" t="s">
        <v>607</v>
      </c>
      <c r="C138" s="7" t="s">
        <v>608</v>
      </c>
      <c r="D138" s="7" t="s">
        <v>85</v>
      </c>
      <c r="F138" s="9" t="s">
        <v>48</v>
      </c>
      <c r="G138" s="7">
        <v>2997711</v>
      </c>
      <c r="L138" s="7" t="s">
        <v>49</v>
      </c>
      <c r="M138" s="7" t="str">
        <f t="shared" si="2"/>
        <v/>
      </c>
      <c r="N138" s="7">
        <v>0</v>
      </c>
      <c r="O138" s="10">
        <v>0</v>
      </c>
      <c r="P138" s="7">
        <v>0</v>
      </c>
      <c r="Q138" s="11">
        <v>0</v>
      </c>
      <c r="R138" s="7">
        <v>2.7249017316905997</v>
      </c>
      <c r="S138" s="10">
        <v>2.7249017316905997</v>
      </c>
      <c r="T138" s="7">
        <v>486210</v>
      </c>
      <c r="U138" s="7" t="s">
        <v>65</v>
      </c>
    </row>
    <row r="139" spans="1:21" x14ac:dyDescent="0.25">
      <c r="A139" s="7" t="s">
        <v>4530</v>
      </c>
      <c r="B139" s="7" t="s">
        <v>610</v>
      </c>
      <c r="C139" s="7" t="s">
        <v>611</v>
      </c>
      <c r="D139" s="7" t="s">
        <v>612</v>
      </c>
      <c r="F139" s="9">
        <v>110020095387</v>
      </c>
      <c r="G139" s="7">
        <v>5067311</v>
      </c>
      <c r="H139" s="7" t="s">
        <v>48</v>
      </c>
      <c r="I139" s="7" t="s">
        <v>48</v>
      </c>
      <c r="J139" s="7" t="s">
        <v>48</v>
      </c>
      <c r="K139" s="7" t="s">
        <v>48</v>
      </c>
      <c r="L139" s="7" t="s">
        <v>49</v>
      </c>
      <c r="M139" s="7" t="str">
        <f t="shared" si="2"/>
        <v/>
      </c>
      <c r="N139" s="7" t="s">
        <v>48</v>
      </c>
      <c r="O139" s="10" t="s">
        <v>48</v>
      </c>
      <c r="P139" s="7" t="s">
        <v>48</v>
      </c>
      <c r="Q139" s="11" t="s">
        <v>48</v>
      </c>
      <c r="R139" s="7">
        <v>0</v>
      </c>
      <c r="S139" s="10">
        <v>0</v>
      </c>
      <c r="T139" s="7">
        <v>221112</v>
      </c>
      <c r="U139" s="7" t="s">
        <v>161</v>
      </c>
    </row>
    <row r="140" spans="1:21" x14ac:dyDescent="0.25">
      <c r="A140" s="7" t="s">
        <v>4530</v>
      </c>
      <c r="B140" s="7" t="s">
        <v>615</v>
      </c>
      <c r="C140" s="7" t="s">
        <v>616</v>
      </c>
      <c r="D140" s="7" t="s">
        <v>270</v>
      </c>
      <c r="F140" s="9" t="s">
        <v>48</v>
      </c>
      <c r="G140" s="7">
        <v>8246511</v>
      </c>
      <c r="L140" s="7" t="s">
        <v>49</v>
      </c>
      <c r="M140" s="7" t="str">
        <f t="shared" si="2"/>
        <v/>
      </c>
      <c r="N140" s="7">
        <v>0</v>
      </c>
      <c r="O140" s="10">
        <v>0</v>
      </c>
      <c r="P140" s="7">
        <v>0</v>
      </c>
      <c r="Q140" s="11">
        <v>0</v>
      </c>
      <c r="R140" s="7">
        <v>2.3541444003E-3</v>
      </c>
      <c r="S140" s="10">
        <v>2.3541444003E-3</v>
      </c>
      <c r="T140" s="7">
        <v>335220</v>
      </c>
      <c r="U140" s="7" t="s">
        <v>617</v>
      </c>
    </row>
    <row r="141" spans="1:21" x14ac:dyDescent="0.25">
      <c r="A141" s="7" t="s">
        <v>4530</v>
      </c>
      <c r="B141" s="7" t="s">
        <v>622</v>
      </c>
      <c r="C141" s="7" t="s">
        <v>623</v>
      </c>
      <c r="D141" s="7" t="s">
        <v>306</v>
      </c>
      <c r="F141" s="9" t="s">
        <v>48</v>
      </c>
      <c r="G141" s="7">
        <v>7833811</v>
      </c>
      <c r="L141" s="7" t="s">
        <v>49</v>
      </c>
      <c r="M141" s="7" t="str">
        <f t="shared" si="2"/>
        <v/>
      </c>
      <c r="N141" s="7">
        <v>0</v>
      </c>
      <c r="O141" s="10">
        <v>0</v>
      </c>
      <c r="P141" s="7">
        <v>0</v>
      </c>
      <c r="Q141" s="11">
        <v>0</v>
      </c>
      <c r="R141" s="7">
        <v>0.50348753070000007</v>
      </c>
      <c r="S141" s="10">
        <v>0.50348753070000007</v>
      </c>
      <c r="T141" s="7">
        <v>221112</v>
      </c>
      <c r="U141" s="7" t="s">
        <v>161</v>
      </c>
    </row>
    <row r="142" spans="1:21" x14ac:dyDescent="0.25">
      <c r="A142" s="7" t="s">
        <v>4530</v>
      </c>
      <c r="B142" s="7" t="s">
        <v>628</v>
      </c>
      <c r="C142" s="7" t="s">
        <v>629</v>
      </c>
      <c r="D142" s="7" t="s">
        <v>58</v>
      </c>
      <c r="F142" s="9" t="s">
        <v>48</v>
      </c>
      <c r="G142" s="7">
        <v>2498411</v>
      </c>
      <c r="L142" s="7" t="s">
        <v>49</v>
      </c>
      <c r="M142" s="7" t="str">
        <f t="shared" si="2"/>
        <v/>
      </c>
      <c r="N142" s="7">
        <v>0</v>
      </c>
      <c r="O142" s="10">
        <v>0</v>
      </c>
      <c r="P142" s="7">
        <v>0</v>
      </c>
      <c r="Q142" s="11">
        <v>0</v>
      </c>
      <c r="R142" s="7">
        <v>3.1751465899999998E-2</v>
      </c>
      <c r="S142" s="10">
        <v>3.1751465899999998E-2</v>
      </c>
      <c r="T142" s="7">
        <v>211120</v>
      </c>
      <c r="U142" s="7" t="s">
        <v>98</v>
      </c>
    </row>
    <row r="143" spans="1:21" x14ac:dyDescent="0.25">
      <c r="A143" s="7" t="s">
        <v>4530</v>
      </c>
      <c r="B143" s="7" t="s">
        <v>628</v>
      </c>
      <c r="C143" s="7" t="s">
        <v>222</v>
      </c>
      <c r="D143" s="7" t="s">
        <v>58</v>
      </c>
      <c r="F143" s="9">
        <v>110054315488</v>
      </c>
      <c r="G143" s="7">
        <v>14037711</v>
      </c>
      <c r="H143" s="7" t="s">
        <v>48</v>
      </c>
      <c r="I143" s="7" t="s">
        <v>48</v>
      </c>
      <c r="J143" s="7" t="s">
        <v>48</v>
      </c>
      <c r="K143" s="7" t="s">
        <v>48</v>
      </c>
      <c r="L143" s="7" t="s">
        <v>49</v>
      </c>
      <c r="M143" s="7" t="str">
        <f t="shared" si="2"/>
        <v/>
      </c>
      <c r="N143" s="7" t="s">
        <v>48</v>
      </c>
      <c r="O143" s="10" t="s">
        <v>48</v>
      </c>
      <c r="P143" s="7" t="s">
        <v>48</v>
      </c>
      <c r="Q143" s="11" t="s">
        <v>48</v>
      </c>
      <c r="R143" s="7">
        <v>4.5359237000000005E-3</v>
      </c>
      <c r="S143" s="10">
        <v>4.5359237000000005E-3</v>
      </c>
      <c r="T143" s="7">
        <v>211120</v>
      </c>
      <c r="U143" s="7" t="s">
        <v>98</v>
      </c>
    </row>
    <row r="144" spans="1:21" x14ac:dyDescent="0.25">
      <c r="A144" s="7" t="s">
        <v>4530</v>
      </c>
      <c r="B144" s="7" t="s">
        <v>628</v>
      </c>
      <c r="C144" s="7" t="s">
        <v>630</v>
      </c>
      <c r="D144" s="7" t="s">
        <v>58</v>
      </c>
      <c r="F144" s="9" t="s">
        <v>48</v>
      </c>
      <c r="G144" s="7">
        <v>16025411</v>
      </c>
      <c r="L144" s="7" t="s">
        <v>49</v>
      </c>
      <c r="M144" s="7" t="str">
        <f t="shared" si="2"/>
        <v/>
      </c>
      <c r="N144" s="7">
        <v>0</v>
      </c>
      <c r="O144" s="10">
        <v>0.99645802500000002</v>
      </c>
      <c r="P144" s="7">
        <v>0</v>
      </c>
      <c r="Q144" s="11">
        <v>0</v>
      </c>
      <c r="R144" s="7">
        <v>6.6678078389999999E-4</v>
      </c>
      <c r="S144" s="10">
        <v>0.99645802500000002</v>
      </c>
      <c r="T144" s="7">
        <v>211120</v>
      </c>
      <c r="U144" s="7" t="s">
        <v>98</v>
      </c>
    </row>
    <row r="145" spans="1:21" x14ac:dyDescent="0.25">
      <c r="A145" s="7" t="s">
        <v>4530</v>
      </c>
      <c r="B145" s="7" t="s">
        <v>631</v>
      </c>
      <c r="C145" s="7" t="s">
        <v>222</v>
      </c>
      <c r="D145" s="7" t="s">
        <v>58</v>
      </c>
      <c r="F145" s="9" t="s">
        <v>48</v>
      </c>
      <c r="G145" s="7">
        <v>2081211</v>
      </c>
      <c r="L145" s="7" t="s">
        <v>49</v>
      </c>
      <c r="M145" s="7" t="str">
        <f t="shared" si="2"/>
        <v/>
      </c>
      <c r="N145" s="7">
        <v>0</v>
      </c>
      <c r="O145" s="10">
        <v>0</v>
      </c>
      <c r="P145" s="7">
        <v>0</v>
      </c>
      <c r="Q145" s="11">
        <v>0</v>
      </c>
      <c r="R145" s="7">
        <v>5.8967008099999996E-2</v>
      </c>
      <c r="S145" s="10">
        <v>5.8967008099999996E-2</v>
      </c>
      <c r="T145" s="7">
        <v>211120</v>
      </c>
      <c r="U145" s="7" t="s">
        <v>98</v>
      </c>
    </row>
    <row r="146" spans="1:21" x14ac:dyDescent="0.25">
      <c r="A146" s="7" t="s">
        <v>4530</v>
      </c>
      <c r="B146" s="7" t="s">
        <v>632</v>
      </c>
      <c r="C146" s="7" t="s">
        <v>633</v>
      </c>
      <c r="D146" s="7" t="s">
        <v>270</v>
      </c>
      <c r="F146" s="9" t="s">
        <v>48</v>
      </c>
      <c r="G146" s="7">
        <v>9536511</v>
      </c>
      <c r="L146" s="7" t="s">
        <v>49</v>
      </c>
      <c r="M146" s="7" t="str">
        <f t="shared" si="2"/>
        <v/>
      </c>
      <c r="N146" s="7">
        <v>0</v>
      </c>
      <c r="O146" s="10">
        <v>0</v>
      </c>
      <c r="P146" s="7">
        <v>0</v>
      </c>
      <c r="Q146" s="11">
        <v>0</v>
      </c>
      <c r="R146" s="7">
        <v>0</v>
      </c>
      <c r="S146" s="10">
        <v>0</v>
      </c>
      <c r="T146" s="7">
        <v>211130</v>
      </c>
      <c r="U146" s="7" t="s">
        <v>50</v>
      </c>
    </row>
    <row r="147" spans="1:21" x14ac:dyDescent="0.25">
      <c r="A147" s="7" t="s">
        <v>4530</v>
      </c>
      <c r="B147" s="7" t="s">
        <v>634</v>
      </c>
      <c r="C147" s="7" t="s">
        <v>635</v>
      </c>
      <c r="D147" s="7" t="s">
        <v>270</v>
      </c>
      <c r="F147" s="9" t="s">
        <v>48</v>
      </c>
      <c r="G147" s="7">
        <v>9536411</v>
      </c>
      <c r="L147" s="7" t="s">
        <v>49</v>
      </c>
      <c r="M147" s="7" t="str">
        <f t="shared" si="2"/>
        <v/>
      </c>
      <c r="N147" s="7">
        <v>0</v>
      </c>
      <c r="O147" s="10">
        <v>0</v>
      </c>
      <c r="P147" s="7">
        <v>0</v>
      </c>
      <c r="Q147" s="11">
        <v>0</v>
      </c>
      <c r="R147" s="7">
        <v>0</v>
      </c>
      <c r="S147" s="10">
        <v>0</v>
      </c>
      <c r="T147" s="7">
        <v>211130</v>
      </c>
      <c r="U147" s="7" t="s">
        <v>50</v>
      </c>
    </row>
    <row r="148" spans="1:21" x14ac:dyDescent="0.25">
      <c r="A148" s="7" t="s">
        <v>4530</v>
      </c>
      <c r="B148" s="7" t="s">
        <v>636</v>
      </c>
      <c r="C148" s="7" t="s">
        <v>637</v>
      </c>
      <c r="D148" s="7" t="s">
        <v>58</v>
      </c>
      <c r="F148" s="9">
        <v>110038074437</v>
      </c>
      <c r="G148" s="7">
        <v>10169811</v>
      </c>
      <c r="H148" s="7" t="s">
        <v>48</v>
      </c>
      <c r="I148" s="7" t="s">
        <v>48</v>
      </c>
      <c r="J148" s="7" t="s">
        <v>48</v>
      </c>
      <c r="K148" s="7" t="s">
        <v>48</v>
      </c>
      <c r="L148" s="7" t="s">
        <v>49</v>
      </c>
      <c r="M148" s="7" t="str">
        <f t="shared" si="2"/>
        <v/>
      </c>
      <c r="N148" s="7" t="s">
        <v>48</v>
      </c>
      <c r="O148" s="10" t="s">
        <v>48</v>
      </c>
      <c r="P148" s="7" t="s">
        <v>48</v>
      </c>
      <c r="Q148" s="11" t="s">
        <v>48</v>
      </c>
      <c r="R148" s="7">
        <v>0.24947580350000001</v>
      </c>
      <c r="S148" s="10">
        <v>0.24947580350000001</v>
      </c>
      <c r="T148" s="7">
        <v>211130</v>
      </c>
      <c r="U148" s="7" t="s">
        <v>50</v>
      </c>
    </row>
    <row r="149" spans="1:21" x14ac:dyDescent="0.25">
      <c r="A149" s="7" t="s">
        <v>4530</v>
      </c>
      <c r="B149" s="7" t="s">
        <v>638</v>
      </c>
      <c r="C149" s="7" t="s">
        <v>639</v>
      </c>
      <c r="D149" s="7" t="s">
        <v>153</v>
      </c>
      <c r="F149" s="9" t="s">
        <v>48</v>
      </c>
      <c r="G149" s="7">
        <v>4965311</v>
      </c>
      <c r="L149" s="7" t="s">
        <v>49</v>
      </c>
      <c r="M149" s="7" t="str">
        <f t="shared" si="2"/>
        <v/>
      </c>
      <c r="N149" s="7">
        <v>0</v>
      </c>
      <c r="O149" s="10">
        <v>0</v>
      </c>
      <c r="P149" s="7">
        <v>0</v>
      </c>
      <c r="Q149" s="11">
        <v>0</v>
      </c>
      <c r="R149" s="7">
        <v>0</v>
      </c>
      <c r="S149" s="10">
        <v>0</v>
      </c>
      <c r="T149" s="7">
        <v>326211</v>
      </c>
      <c r="U149" s="7" t="s">
        <v>640</v>
      </c>
    </row>
    <row r="150" spans="1:21" x14ac:dyDescent="0.25">
      <c r="A150" s="7" t="s">
        <v>4530</v>
      </c>
      <c r="B150" s="7" t="s">
        <v>649</v>
      </c>
      <c r="C150" s="7" t="s">
        <v>100</v>
      </c>
      <c r="D150" s="7" t="s">
        <v>64</v>
      </c>
      <c r="F150" s="9" t="s">
        <v>48</v>
      </c>
      <c r="G150" s="7">
        <v>18105411</v>
      </c>
      <c r="L150" s="7" t="s">
        <v>49</v>
      </c>
      <c r="M150" s="7" t="str">
        <f t="shared" si="2"/>
        <v/>
      </c>
      <c r="N150" s="7">
        <v>0</v>
      </c>
      <c r="O150" s="10">
        <v>0</v>
      </c>
      <c r="P150" s="7">
        <v>0</v>
      </c>
      <c r="Q150" s="11">
        <v>0</v>
      </c>
      <c r="R150" s="7">
        <v>0</v>
      </c>
      <c r="S150" s="10">
        <v>0</v>
      </c>
      <c r="T150" s="7">
        <v>211130</v>
      </c>
      <c r="U150" s="7" t="s">
        <v>50</v>
      </c>
    </row>
    <row r="151" spans="1:21" x14ac:dyDescent="0.25">
      <c r="A151" s="7" t="s">
        <v>4530</v>
      </c>
      <c r="B151" s="7" t="s">
        <v>650</v>
      </c>
      <c r="C151" s="7" t="s">
        <v>100</v>
      </c>
      <c r="D151" s="7" t="s">
        <v>64</v>
      </c>
      <c r="F151" s="9">
        <v>110071015839</v>
      </c>
      <c r="G151" s="7">
        <v>14544711</v>
      </c>
      <c r="H151" s="7" t="s">
        <v>48</v>
      </c>
      <c r="I151" s="7" t="s">
        <v>48</v>
      </c>
      <c r="J151" s="7" t="s">
        <v>48</v>
      </c>
      <c r="K151" s="7" t="s">
        <v>48</v>
      </c>
      <c r="L151" s="7" t="s">
        <v>49</v>
      </c>
      <c r="M151" s="7" t="str">
        <f t="shared" si="2"/>
        <v/>
      </c>
      <c r="N151" s="7" t="s">
        <v>48</v>
      </c>
      <c r="O151" s="10" t="s">
        <v>48</v>
      </c>
      <c r="P151" s="7" t="s">
        <v>48</v>
      </c>
      <c r="Q151" s="11" t="s">
        <v>48</v>
      </c>
      <c r="R151" s="7">
        <v>0.67089976549349606</v>
      </c>
      <c r="S151" s="10">
        <v>0.67089976549349606</v>
      </c>
      <c r="T151" s="7">
        <v>2111</v>
      </c>
      <c r="U151" s="7" t="s">
        <v>206</v>
      </c>
    </row>
    <row r="152" spans="1:21" x14ac:dyDescent="0.25">
      <c r="A152" s="7" t="s">
        <v>4530</v>
      </c>
      <c r="B152" s="7" t="s">
        <v>651</v>
      </c>
      <c r="C152" s="7" t="s">
        <v>652</v>
      </c>
      <c r="D152" s="7" t="s">
        <v>85</v>
      </c>
      <c r="F152" s="9" t="s">
        <v>48</v>
      </c>
      <c r="G152" s="7">
        <v>4981311</v>
      </c>
      <c r="L152" s="7" t="s">
        <v>49</v>
      </c>
      <c r="M152" s="7" t="str">
        <f t="shared" si="2"/>
        <v/>
      </c>
      <c r="N152" s="7">
        <v>0</v>
      </c>
      <c r="O152" s="10">
        <v>0</v>
      </c>
      <c r="P152" s="7">
        <v>2.2679618500000003</v>
      </c>
      <c r="Q152" s="11">
        <v>0</v>
      </c>
      <c r="R152" s="7">
        <v>4.3827909158880004E-4</v>
      </c>
      <c r="S152" s="10">
        <v>2.2679618500000003</v>
      </c>
      <c r="T152" s="7">
        <v>486210</v>
      </c>
      <c r="U152" s="7" t="s">
        <v>65</v>
      </c>
    </row>
    <row r="153" spans="1:21" x14ac:dyDescent="0.25">
      <c r="A153" s="7" t="s">
        <v>4530</v>
      </c>
      <c r="B153" s="7" t="s">
        <v>655</v>
      </c>
      <c r="C153" s="7" t="s">
        <v>205</v>
      </c>
      <c r="D153" s="7" t="s">
        <v>64</v>
      </c>
      <c r="F153" s="9" t="s">
        <v>48</v>
      </c>
      <c r="G153" s="7">
        <v>16464611</v>
      </c>
      <c r="L153" s="7" t="s">
        <v>49</v>
      </c>
      <c r="M153" s="7" t="str">
        <f t="shared" si="2"/>
        <v/>
      </c>
      <c r="N153" s="7">
        <v>0</v>
      </c>
      <c r="O153" s="10">
        <v>0</v>
      </c>
      <c r="P153" s="7">
        <v>0</v>
      </c>
      <c r="Q153" s="11">
        <v>0</v>
      </c>
      <c r="R153" s="7">
        <v>0.16112290442802399</v>
      </c>
      <c r="S153" s="10">
        <v>0.16112290442802399</v>
      </c>
      <c r="T153" s="7">
        <v>2111</v>
      </c>
      <c r="U153" s="7" t="s">
        <v>206</v>
      </c>
    </row>
    <row r="154" spans="1:21" x14ac:dyDescent="0.25">
      <c r="A154" s="7" t="s">
        <v>4530</v>
      </c>
      <c r="B154" s="7" t="s">
        <v>656</v>
      </c>
      <c r="C154" s="7" t="s">
        <v>657</v>
      </c>
      <c r="D154" s="7" t="s">
        <v>201</v>
      </c>
      <c r="F154" s="9">
        <v>110010429232</v>
      </c>
      <c r="G154" s="7">
        <v>8071611</v>
      </c>
      <c r="H154" s="7" t="s">
        <v>48</v>
      </c>
      <c r="I154" s="7" t="s">
        <v>48</v>
      </c>
      <c r="J154" s="7" t="s">
        <v>48</v>
      </c>
      <c r="K154" s="7" t="s">
        <v>48</v>
      </c>
      <c r="L154" s="7" t="s">
        <v>49</v>
      </c>
      <c r="M154" s="7" t="str">
        <f t="shared" si="2"/>
        <v/>
      </c>
      <c r="N154" s="7" t="s">
        <v>48</v>
      </c>
      <c r="O154" s="10" t="s">
        <v>48</v>
      </c>
      <c r="P154" s="7" t="s">
        <v>48</v>
      </c>
      <c r="Q154" s="11" t="s">
        <v>48</v>
      </c>
      <c r="R154" s="7">
        <v>6.4039713010658001</v>
      </c>
      <c r="S154" s="10">
        <v>6.4039713010658001</v>
      </c>
      <c r="T154" s="7">
        <v>211130</v>
      </c>
      <c r="U154" s="7" t="s">
        <v>50</v>
      </c>
    </row>
    <row r="155" spans="1:21" x14ac:dyDescent="0.25">
      <c r="A155" s="7" t="s">
        <v>4530</v>
      </c>
      <c r="B155" s="7" t="s">
        <v>658</v>
      </c>
      <c r="C155" s="7" t="s">
        <v>364</v>
      </c>
      <c r="D155" s="7" t="s">
        <v>64</v>
      </c>
      <c r="F155" s="9">
        <v>110040999300</v>
      </c>
      <c r="G155" s="7">
        <v>4566511</v>
      </c>
      <c r="H155" s="7" t="s">
        <v>48</v>
      </c>
      <c r="I155" s="7" t="s">
        <v>48</v>
      </c>
      <c r="J155" s="7" t="s">
        <v>48</v>
      </c>
      <c r="K155" s="7" t="s">
        <v>48</v>
      </c>
      <c r="L155" s="7" t="s">
        <v>49</v>
      </c>
      <c r="M155" s="7" t="str">
        <f t="shared" si="2"/>
        <v/>
      </c>
      <c r="N155" s="7" t="s">
        <v>48</v>
      </c>
      <c r="O155" s="10" t="s">
        <v>48</v>
      </c>
      <c r="P155" s="7" t="s">
        <v>48</v>
      </c>
      <c r="Q155" s="11" t="s">
        <v>48</v>
      </c>
      <c r="R155" s="7">
        <v>1.4976349998764E-2</v>
      </c>
      <c r="S155" s="10">
        <v>1.4976349998764E-2</v>
      </c>
      <c r="T155" s="7">
        <v>486210</v>
      </c>
      <c r="U155" s="7" t="s">
        <v>65</v>
      </c>
    </row>
    <row r="156" spans="1:21" x14ac:dyDescent="0.25">
      <c r="A156" s="7" t="s">
        <v>4530</v>
      </c>
      <c r="B156" s="7" t="s">
        <v>661</v>
      </c>
      <c r="C156" s="7" t="s">
        <v>662</v>
      </c>
      <c r="D156" s="7" t="s">
        <v>201</v>
      </c>
      <c r="F156" s="9" t="s">
        <v>48</v>
      </c>
      <c r="G156" s="7">
        <v>18000411</v>
      </c>
      <c r="L156" s="7" t="s">
        <v>49</v>
      </c>
      <c r="M156" s="7" t="str">
        <f t="shared" si="2"/>
        <v/>
      </c>
      <c r="N156" s="7">
        <v>0</v>
      </c>
      <c r="O156" s="10">
        <v>13.5216759375</v>
      </c>
      <c r="P156" s="7">
        <v>0</v>
      </c>
      <c r="Q156" s="11">
        <v>0</v>
      </c>
      <c r="R156" s="7">
        <v>1.5538985974512001E-2</v>
      </c>
      <c r="S156" s="10">
        <v>13.5216759375</v>
      </c>
      <c r="T156" s="7">
        <v>211130</v>
      </c>
      <c r="U156" s="7" t="s">
        <v>50</v>
      </c>
    </row>
    <row r="157" spans="1:21" x14ac:dyDescent="0.25">
      <c r="A157" s="7" t="s">
        <v>4530</v>
      </c>
      <c r="B157" s="7" t="s">
        <v>665</v>
      </c>
      <c r="C157" s="7" t="s">
        <v>666</v>
      </c>
      <c r="D157" s="7" t="s">
        <v>109</v>
      </c>
      <c r="F157" s="9">
        <v>110041043019</v>
      </c>
      <c r="G157" s="7">
        <v>6234211</v>
      </c>
      <c r="H157" s="7" t="s">
        <v>48</v>
      </c>
      <c r="I157" s="7" t="s">
        <v>48</v>
      </c>
      <c r="J157" s="7" t="s">
        <v>48</v>
      </c>
      <c r="K157" s="7" t="s">
        <v>48</v>
      </c>
      <c r="L157" s="7" t="s">
        <v>49</v>
      </c>
      <c r="M157" s="7" t="str">
        <f t="shared" si="2"/>
        <v/>
      </c>
      <c r="N157" s="7" t="s">
        <v>48</v>
      </c>
      <c r="O157" s="10" t="s">
        <v>48</v>
      </c>
      <c r="P157" s="7" t="s">
        <v>48</v>
      </c>
      <c r="Q157" s="11" t="s">
        <v>48</v>
      </c>
      <c r="R157" s="7">
        <v>1.9050879539999999</v>
      </c>
      <c r="S157" s="10">
        <v>1.9050879539999999</v>
      </c>
      <c r="T157" s="7">
        <v>211130</v>
      </c>
      <c r="U157" s="7" t="s">
        <v>50</v>
      </c>
    </row>
    <row r="158" spans="1:21" x14ac:dyDescent="0.25">
      <c r="A158" s="7" t="s">
        <v>4530</v>
      </c>
      <c r="B158" s="7" t="s">
        <v>675</v>
      </c>
      <c r="C158" s="7" t="s">
        <v>676</v>
      </c>
      <c r="D158" s="7" t="s">
        <v>58</v>
      </c>
      <c r="F158" s="9">
        <v>110010484118</v>
      </c>
      <c r="G158" s="7">
        <v>418011</v>
      </c>
      <c r="H158" s="7" t="s">
        <v>48</v>
      </c>
      <c r="I158" s="7" t="s">
        <v>48</v>
      </c>
      <c r="J158" s="7" t="s">
        <v>48</v>
      </c>
      <c r="K158" s="7" t="s">
        <v>48</v>
      </c>
      <c r="L158" s="7" t="s">
        <v>49</v>
      </c>
      <c r="M158" s="7" t="str">
        <f t="shared" si="2"/>
        <v/>
      </c>
      <c r="N158" s="7" t="s">
        <v>48</v>
      </c>
      <c r="O158" s="10" t="s">
        <v>48</v>
      </c>
      <c r="P158" s="7" t="s">
        <v>48</v>
      </c>
      <c r="Q158" s="11" t="s">
        <v>48</v>
      </c>
      <c r="R158" s="7">
        <v>1.2789762619942E-2</v>
      </c>
      <c r="S158" s="10">
        <v>1.2789762619942E-2</v>
      </c>
      <c r="T158" s="7">
        <v>211120</v>
      </c>
      <c r="U158" s="7" t="s">
        <v>98</v>
      </c>
    </row>
    <row r="159" spans="1:21" x14ac:dyDescent="0.25">
      <c r="A159" s="7" t="s">
        <v>4530</v>
      </c>
      <c r="B159" s="7" t="s">
        <v>677</v>
      </c>
      <c r="C159" s="7" t="s">
        <v>678</v>
      </c>
      <c r="D159" s="7" t="s">
        <v>58</v>
      </c>
      <c r="F159" s="9">
        <v>110010483967</v>
      </c>
      <c r="G159" s="7">
        <v>419011</v>
      </c>
      <c r="H159" s="7" t="s">
        <v>48</v>
      </c>
      <c r="I159" s="7" t="s">
        <v>48</v>
      </c>
      <c r="J159" s="7" t="s">
        <v>48</v>
      </c>
      <c r="K159" s="7" t="s">
        <v>48</v>
      </c>
      <c r="L159" s="7" t="s">
        <v>49</v>
      </c>
      <c r="M159" s="7" t="str">
        <f t="shared" si="2"/>
        <v/>
      </c>
      <c r="N159" s="7" t="s">
        <v>48</v>
      </c>
      <c r="O159" s="10" t="s">
        <v>48</v>
      </c>
      <c r="P159" s="7" t="s">
        <v>48</v>
      </c>
      <c r="Q159" s="11" t="s">
        <v>48</v>
      </c>
      <c r="R159" s="7">
        <v>1.4164419656463999E-3</v>
      </c>
      <c r="S159" s="10">
        <v>1.4164419656463999E-3</v>
      </c>
      <c r="T159" s="7">
        <v>211120</v>
      </c>
      <c r="U159" s="7" t="s">
        <v>98</v>
      </c>
    </row>
    <row r="160" spans="1:21" x14ac:dyDescent="0.25">
      <c r="A160" s="7" t="s">
        <v>4530</v>
      </c>
      <c r="B160" s="7" t="s">
        <v>679</v>
      </c>
      <c r="C160" s="7" t="s">
        <v>680</v>
      </c>
      <c r="D160" s="7" t="s">
        <v>58</v>
      </c>
      <c r="F160" s="9">
        <v>110013849835</v>
      </c>
      <c r="G160" s="7">
        <v>2214511</v>
      </c>
      <c r="H160" s="7" t="s">
        <v>48</v>
      </c>
      <c r="I160" s="7" t="s">
        <v>48</v>
      </c>
      <c r="J160" s="7" t="s">
        <v>48</v>
      </c>
      <c r="K160" s="7" t="s">
        <v>48</v>
      </c>
      <c r="L160" s="7" t="s">
        <v>49</v>
      </c>
      <c r="M160" s="7" t="str">
        <f t="shared" si="2"/>
        <v/>
      </c>
      <c r="N160" s="7" t="s">
        <v>48</v>
      </c>
      <c r="O160" s="10" t="s">
        <v>48</v>
      </c>
      <c r="P160" s="7" t="s">
        <v>48</v>
      </c>
      <c r="Q160" s="11" t="s">
        <v>48</v>
      </c>
      <c r="R160" s="7">
        <v>0.47274939015458001</v>
      </c>
      <c r="S160" s="10">
        <v>0.47274939015458001</v>
      </c>
      <c r="T160" s="7">
        <v>211130</v>
      </c>
      <c r="U160" s="7" t="s">
        <v>50</v>
      </c>
    </row>
    <row r="161" spans="1:21" x14ac:dyDescent="0.25">
      <c r="A161" s="7" t="s">
        <v>4530</v>
      </c>
      <c r="B161" s="7" t="s">
        <v>681</v>
      </c>
      <c r="C161" s="7" t="s">
        <v>556</v>
      </c>
      <c r="D161" s="7" t="s">
        <v>64</v>
      </c>
      <c r="F161" s="9" t="s">
        <v>48</v>
      </c>
      <c r="G161" s="7">
        <v>19703811</v>
      </c>
      <c r="L161" s="7" t="s">
        <v>49</v>
      </c>
      <c r="M161" s="7" t="str">
        <f t="shared" si="2"/>
        <v/>
      </c>
      <c r="N161" s="7">
        <v>0</v>
      </c>
      <c r="O161" s="10">
        <v>0</v>
      </c>
      <c r="P161" s="7">
        <v>0</v>
      </c>
      <c r="Q161" s="11">
        <v>0</v>
      </c>
      <c r="R161" s="7">
        <v>5.3251744238000006E-5</v>
      </c>
      <c r="S161" s="10">
        <v>5.3251744238000006E-5</v>
      </c>
      <c r="T161" s="7">
        <v>213112</v>
      </c>
      <c r="U161" s="7" t="s">
        <v>102</v>
      </c>
    </row>
    <row r="162" spans="1:21" x14ac:dyDescent="0.25">
      <c r="A162" s="7" t="s">
        <v>4530</v>
      </c>
      <c r="B162" s="7" t="s">
        <v>684</v>
      </c>
      <c r="C162" s="7" t="s">
        <v>685</v>
      </c>
      <c r="D162" s="7" t="s">
        <v>265</v>
      </c>
      <c r="F162" s="9" t="s">
        <v>48</v>
      </c>
      <c r="G162" s="7">
        <v>13060511</v>
      </c>
      <c r="L162" s="7" t="s">
        <v>49</v>
      </c>
      <c r="M162" s="7" t="str">
        <f t="shared" si="2"/>
        <v/>
      </c>
      <c r="N162" s="7">
        <v>0</v>
      </c>
      <c r="O162" s="10">
        <v>0</v>
      </c>
      <c r="P162" s="7">
        <v>0</v>
      </c>
      <c r="Q162" s="11">
        <v>0</v>
      </c>
      <c r="R162" s="7">
        <v>3.2671714100256</v>
      </c>
      <c r="S162" s="10">
        <v>3.2671714100256</v>
      </c>
      <c r="T162" s="7">
        <v>211130</v>
      </c>
      <c r="U162" s="7" t="s">
        <v>50</v>
      </c>
    </row>
    <row r="163" spans="1:21" x14ac:dyDescent="0.25">
      <c r="A163" s="7" t="s">
        <v>4530</v>
      </c>
      <c r="B163" s="7" t="s">
        <v>688</v>
      </c>
      <c r="C163" s="7" t="s">
        <v>475</v>
      </c>
      <c r="D163" s="7" t="s">
        <v>58</v>
      </c>
      <c r="F163" s="9" t="s">
        <v>48</v>
      </c>
      <c r="G163" s="7">
        <v>84111</v>
      </c>
      <c r="L163" s="7" t="s">
        <v>49</v>
      </c>
      <c r="M163" s="7" t="str">
        <f t="shared" si="2"/>
        <v/>
      </c>
      <c r="N163" s="7">
        <v>0</v>
      </c>
      <c r="O163" s="10">
        <v>0</v>
      </c>
      <c r="P163" s="7">
        <v>0</v>
      </c>
      <c r="Q163" s="11">
        <v>0</v>
      </c>
      <c r="R163" s="7">
        <v>1.8052976326000001E-4</v>
      </c>
      <c r="S163" s="10">
        <v>1.8052976326000001E-4</v>
      </c>
      <c r="T163" s="7">
        <v>611310</v>
      </c>
      <c r="U163" s="7" t="s">
        <v>552</v>
      </c>
    </row>
    <row r="164" spans="1:21" x14ac:dyDescent="0.25">
      <c r="A164" s="7" t="s">
        <v>4530</v>
      </c>
      <c r="B164" s="7" t="s">
        <v>689</v>
      </c>
      <c r="C164" s="7" t="s">
        <v>222</v>
      </c>
      <c r="D164" s="7" t="s">
        <v>58</v>
      </c>
      <c r="F164" s="9" t="s">
        <v>48</v>
      </c>
      <c r="G164" s="7">
        <v>2263411</v>
      </c>
      <c r="L164" s="7" t="s">
        <v>49</v>
      </c>
      <c r="M164" s="7" t="str">
        <f t="shared" si="2"/>
        <v/>
      </c>
      <c r="N164" s="7">
        <v>0</v>
      </c>
      <c r="O164" s="10">
        <v>0</v>
      </c>
      <c r="P164" s="7">
        <v>0</v>
      </c>
      <c r="Q164" s="11">
        <v>0</v>
      </c>
      <c r="R164" s="7">
        <v>5.4431084400000003E-2</v>
      </c>
      <c r="S164" s="10">
        <v>5.4431084400000003E-2</v>
      </c>
      <c r="T164" s="7">
        <v>611310</v>
      </c>
      <c r="U164" s="7" t="s">
        <v>552</v>
      </c>
    </row>
    <row r="165" spans="1:21" x14ac:dyDescent="0.25">
      <c r="A165" s="7" t="s">
        <v>4530</v>
      </c>
      <c r="B165" s="7" t="s">
        <v>690</v>
      </c>
      <c r="C165" s="7" t="s">
        <v>691</v>
      </c>
      <c r="D165" s="7" t="s">
        <v>58</v>
      </c>
      <c r="F165" s="9">
        <v>110002062375</v>
      </c>
      <c r="G165" s="7">
        <v>1300711</v>
      </c>
      <c r="H165" s="7" t="s">
        <v>48</v>
      </c>
      <c r="I165" s="7" t="s">
        <v>48</v>
      </c>
      <c r="J165" s="7" t="s">
        <v>48</v>
      </c>
      <c r="K165" s="7" t="s">
        <v>48</v>
      </c>
      <c r="L165" s="7" t="s">
        <v>49</v>
      </c>
      <c r="M165" s="7" t="str">
        <f t="shared" si="2"/>
        <v/>
      </c>
      <c r="N165" s="7" t="s">
        <v>48</v>
      </c>
      <c r="O165" s="10" t="s">
        <v>48</v>
      </c>
      <c r="P165" s="7" t="s">
        <v>48</v>
      </c>
      <c r="Q165" s="11" t="s">
        <v>48</v>
      </c>
      <c r="R165" s="7">
        <v>4.1186187195999995E-5</v>
      </c>
      <c r="S165" s="10">
        <v>4.1186187195999995E-5</v>
      </c>
      <c r="T165" s="7">
        <v>611310</v>
      </c>
      <c r="U165" s="7" t="s">
        <v>552</v>
      </c>
    </row>
    <row r="166" spans="1:21" x14ac:dyDescent="0.25">
      <c r="A166" s="7" t="s">
        <v>4530</v>
      </c>
      <c r="B166" s="7" t="s">
        <v>696</v>
      </c>
      <c r="C166" s="7" t="s">
        <v>697</v>
      </c>
      <c r="D166" s="7" t="s">
        <v>58</v>
      </c>
      <c r="F166" s="9" t="s">
        <v>48</v>
      </c>
      <c r="G166" s="7">
        <v>4921711</v>
      </c>
      <c r="L166" s="7" t="s">
        <v>49</v>
      </c>
      <c r="M166" s="7" t="str">
        <f t="shared" si="2"/>
        <v/>
      </c>
      <c r="N166" s="7">
        <v>0</v>
      </c>
      <c r="O166" s="10">
        <v>1.54280385E-2</v>
      </c>
      <c r="P166" s="7">
        <v>0</v>
      </c>
      <c r="Q166" s="11">
        <v>0</v>
      </c>
      <c r="R166" s="7">
        <v>1.6202092660214999E-2</v>
      </c>
      <c r="S166" s="10">
        <v>1.6202092660214999E-2</v>
      </c>
      <c r="T166" s="7">
        <v>486210</v>
      </c>
      <c r="U166" s="7" t="s">
        <v>65</v>
      </c>
    </row>
    <row r="167" spans="1:21" x14ac:dyDescent="0.25">
      <c r="A167" s="7" t="s">
        <v>4530</v>
      </c>
      <c r="B167" s="7" t="s">
        <v>696</v>
      </c>
      <c r="C167" s="7" t="s">
        <v>697</v>
      </c>
      <c r="D167" s="7" t="s">
        <v>58</v>
      </c>
      <c r="F167" s="9">
        <v>110058355355</v>
      </c>
      <c r="G167" s="7">
        <v>16054311</v>
      </c>
      <c r="H167" s="7" t="s">
        <v>48</v>
      </c>
      <c r="I167" s="7" t="s">
        <v>48</v>
      </c>
      <c r="J167" s="7" t="s">
        <v>48</v>
      </c>
      <c r="K167" s="7" t="s">
        <v>48</v>
      </c>
      <c r="L167" s="7" t="s">
        <v>49</v>
      </c>
      <c r="M167" s="7" t="str">
        <f t="shared" si="2"/>
        <v/>
      </c>
      <c r="N167" s="7" t="s">
        <v>48</v>
      </c>
      <c r="O167" s="10" t="s">
        <v>48</v>
      </c>
      <c r="P167" s="7" t="s">
        <v>48</v>
      </c>
      <c r="Q167" s="11" t="s">
        <v>48</v>
      </c>
      <c r="R167" s="7">
        <v>4.060544834876529E-2</v>
      </c>
      <c r="S167" s="10">
        <v>4.060544834876529E-2</v>
      </c>
      <c r="T167" s="7">
        <v>486210</v>
      </c>
      <c r="U167" s="7" t="s">
        <v>65</v>
      </c>
    </row>
    <row r="168" spans="1:21" x14ac:dyDescent="0.25">
      <c r="A168" s="7" t="s">
        <v>4530</v>
      </c>
      <c r="B168" s="7" t="s">
        <v>696</v>
      </c>
      <c r="C168" s="7" t="s">
        <v>697</v>
      </c>
      <c r="D168" s="7" t="s">
        <v>58</v>
      </c>
      <c r="F168" s="9" t="s">
        <v>48</v>
      </c>
      <c r="G168" s="7">
        <v>19323911</v>
      </c>
      <c r="L168" s="7" t="s">
        <v>49</v>
      </c>
      <c r="M168" s="7" t="str">
        <f t="shared" si="2"/>
        <v/>
      </c>
      <c r="N168" s="7">
        <v>0</v>
      </c>
      <c r="O168" s="10">
        <v>0</v>
      </c>
      <c r="P168" s="7">
        <v>0</v>
      </c>
      <c r="Q168" s="11">
        <v>0</v>
      </c>
      <c r="R168" s="7">
        <v>1.59394037109769E-2</v>
      </c>
      <c r="S168" s="10">
        <v>1.59394037109769E-2</v>
      </c>
      <c r="T168" s="7">
        <v>486210</v>
      </c>
      <c r="U168" s="7" t="s">
        <v>65</v>
      </c>
    </row>
    <row r="169" spans="1:21" x14ac:dyDescent="0.25">
      <c r="A169" s="7" t="s">
        <v>4530</v>
      </c>
      <c r="B169" s="7" t="s">
        <v>696</v>
      </c>
      <c r="C169" s="7" t="s">
        <v>697</v>
      </c>
      <c r="D169" s="7" t="s">
        <v>58</v>
      </c>
      <c r="F169" s="9" t="s">
        <v>48</v>
      </c>
      <c r="G169" s="7">
        <v>19608311</v>
      </c>
      <c r="L169" s="7" t="s">
        <v>49</v>
      </c>
      <c r="M169" s="7" t="str">
        <f t="shared" si="2"/>
        <v/>
      </c>
      <c r="N169" s="7">
        <v>0</v>
      </c>
      <c r="O169" s="10">
        <v>0</v>
      </c>
      <c r="P169" s="7">
        <v>0</v>
      </c>
      <c r="Q169" s="11">
        <v>0</v>
      </c>
      <c r="R169" s="7">
        <v>2.1068340467743801E-3</v>
      </c>
      <c r="S169" s="10">
        <v>2.1068340467743801E-3</v>
      </c>
      <c r="T169" s="7">
        <v>486210</v>
      </c>
      <c r="U169" s="7" t="s">
        <v>65</v>
      </c>
    </row>
    <row r="170" spans="1:21" x14ac:dyDescent="0.25">
      <c r="A170" s="7" t="s">
        <v>4530</v>
      </c>
      <c r="B170" s="7" t="s">
        <v>698</v>
      </c>
      <c r="C170" s="7" t="s">
        <v>699</v>
      </c>
      <c r="D170" s="7" t="s">
        <v>58</v>
      </c>
      <c r="F170" s="9">
        <v>110010473816</v>
      </c>
      <c r="G170" s="7">
        <v>372011</v>
      </c>
      <c r="H170" s="7" t="s">
        <v>48</v>
      </c>
      <c r="I170" s="7" t="s">
        <v>48</v>
      </c>
      <c r="J170" s="7" t="s">
        <v>48</v>
      </c>
      <c r="K170" s="7" t="s">
        <v>48</v>
      </c>
      <c r="L170" s="7" t="s">
        <v>49</v>
      </c>
      <c r="M170" s="7" t="str">
        <f t="shared" si="2"/>
        <v/>
      </c>
      <c r="N170" s="7" t="s">
        <v>48</v>
      </c>
      <c r="O170" s="10" t="s">
        <v>48</v>
      </c>
      <c r="P170" s="7" t="s">
        <v>48</v>
      </c>
      <c r="Q170" s="11" t="s">
        <v>48</v>
      </c>
      <c r="R170" s="7">
        <v>0.26308357460000004</v>
      </c>
      <c r="S170" s="10">
        <v>0.26308357460000004</v>
      </c>
      <c r="T170" s="7">
        <v>928110</v>
      </c>
      <c r="U170" s="7" t="s">
        <v>444</v>
      </c>
    </row>
    <row r="171" spans="1:21" x14ac:dyDescent="0.25">
      <c r="A171" s="7" t="s">
        <v>4530</v>
      </c>
      <c r="B171" s="7" t="s">
        <v>700</v>
      </c>
      <c r="C171" s="7" t="s">
        <v>701</v>
      </c>
      <c r="D171" s="7" t="s">
        <v>58</v>
      </c>
      <c r="F171" s="9" t="s">
        <v>48</v>
      </c>
      <c r="G171" s="7">
        <v>18203911</v>
      </c>
      <c r="L171" s="7" t="s">
        <v>49</v>
      </c>
      <c r="M171" s="7" t="str">
        <f t="shared" si="2"/>
        <v/>
      </c>
      <c r="N171" s="7">
        <v>0</v>
      </c>
      <c r="O171" s="10">
        <v>0</v>
      </c>
      <c r="P171" s="7">
        <v>0</v>
      </c>
      <c r="Q171" s="11">
        <v>0</v>
      </c>
      <c r="R171" s="7">
        <v>5.4295006688999988E-4</v>
      </c>
      <c r="S171" s="10">
        <v>5.4295006688999988E-4</v>
      </c>
      <c r="T171" s="7">
        <v>238320</v>
      </c>
      <c r="U171" s="7" t="s">
        <v>702</v>
      </c>
    </row>
    <row r="172" spans="1:21" x14ac:dyDescent="0.25">
      <c r="A172" s="7" t="s">
        <v>4530</v>
      </c>
      <c r="B172" s="7" t="s">
        <v>703</v>
      </c>
      <c r="C172" s="7" t="s">
        <v>704</v>
      </c>
      <c r="D172" s="7" t="s">
        <v>58</v>
      </c>
      <c r="F172" s="9" t="s">
        <v>48</v>
      </c>
      <c r="G172" s="7">
        <v>361611</v>
      </c>
      <c r="L172" s="7" t="s">
        <v>49</v>
      </c>
      <c r="M172" s="7" t="str">
        <f t="shared" si="2"/>
        <v/>
      </c>
      <c r="N172" s="7">
        <v>0</v>
      </c>
      <c r="O172" s="10">
        <v>0</v>
      </c>
      <c r="P172" s="7">
        <v>0</v>
      </c>
      <c r="Q172" s="11">
        <v>0</v>
      </c>
      <c r="R172" s="7">
        <v>1.2836664070999999E-2</v>
      </c>
      <c r="S172" s="10">
        <v>1.2836664070999999E-2</v>
      </c>
      <c r="T172" s="7">
        <v>211120</v>
      </c>
      <c r="U172" s="7" t="s">
        <v>98</v>
      </c>
    </row>
    <row r="173" spans="1:21" x14ac:dyDescent="0.25">
      <c r="A173" s="7" t="s">
        <v>4530</v>
      </c>
      <c r="B173" s="7" t="s">
        <v>705</v>
      </c>
      <c r="C173" s="7" t="s">
        <v>704</v>
      </c>
      <c r="D173" s="7" t="s">
        <v>58</v>
      </c>
      <c r="F173" s="9">
        <v>110040899748</v>
      </c>
      <c r="G173" s="7">
        <v>456311</v>
      </c>
      <c r="H173" s="7" t="s">
        <v>48</v>
      </c>
      <c r="I173" s="7" t="s">
        <v>48</v>
      </c>
      <c r="J173" s="7" t="s">
        <v>48</v>
      </c>
      <c r="K173" s="7" t="s">
        <v>48</v>
      </c>
      <c r="L173" s="7" t="s">
        <v>49</v>
      </c>
      <c r="M173" s="7" t="str">
        <f t="shared" si="2"/>
        <v/>
      </c>
      <c r="N173" s="7" t="s">
        <v>48</v>
      </c>
      <c r="O173" s="10" t="s">
        <v>48</v>
      </c>
      <c r="P173" s="7" t="s">
        <v>48</v>
      </c>
      <c r="Q173" s="11" t="s">
        <v>48</v>
      </c>
      <c r="R173" s="7">
        <v>0.61014687351433228</v>
      </c>
      <c r="S173" s="10">
        <v>0.61014687351433228</v>
      </c>
      <c r="T173" s="7">
        <v>211120</v>
      </c>
      <c r="U173" s="7" t="s">
        <v>98</v>
      </c>
    </row>
    <row r="174" spans="1:21" x14ac:dyDescent="0.25">
      <c r="A174" s="7" t="s">
        <v>4530</v>
      </c>
      <c r="B174" s="7" t="s">
        <v>706</v>
      </c>
      <c r="C174" s="7" t="s">
        <v>707</v>
      </c>
      <c r="D174" s="7" t="s">
        <v>58</v>
      </c>
      <c r="F174" s="9" t="s">
        <v>48</v>
      </c>
      <c r="G174" s="7">
        <v>1161011</v>
      </c>
      <c r="L174" s="7" t="s">
        <v>49</v>
      </c>
      <c r="M174" s="7" t="str">
        <f t="shared" si="2"/>
        <v/>
      </c>
      <c r="N174" s="7">
        <v>0</v>
      </c>
      <c r="O174" s="10">
        <v>0</v>
      </c>
      <c r="P174" s="7">
        <v>0</v>
      </c>
      <c r="Q174" s="11">
        <v>0</v>
      </c>
      <c r="R174" s="7">
        <v>3.3811501007591997E-2</v>
      </c>
      <c r="S174" s="10">
        <v>3.3811501007591997E-2</v>
      </c>
      <c r="T174" s="7">
        <v>211130</v>
      </c>
      <c r="U174" s="7" t="s">
        <v>50</v>
      </c>
    </row>
    <row r="175" spans="1:21" x14ac:dyDescent="0.25">
      <c r="A175" s="7" t="s">
        <v>4530</v>
      </c>
      <c r="B175" s="7" t="s">
        <v>706</v>
      </c>
      <c r="C175" s="7" t="s">
        <v>708</v>
      </c>
      <c r="D175" s="7" t="s">
        <v>58</v>
      </c>
      <c r="F175" s="9" t="s">
        <v>48</v>
      </c>
      <c r="G175" s="7">
        <v>2154511</v>
      </c>
      <c r="L175" s="7" t="s">
        <v>49</v>
      </c>
      <c r="M175" s="7" t="str">
        <f t="shared" si="2"/>
        <v/>
      </c>
      <c r="N175" s="7">
        <v>0</v>
      </c>
      <c r="O175" s="10">
        <v>0</v>
      </c>
      <c r="P175" s="7">
        <v>0</v>
      </c>
      <c r="Q175" s="11">
        <v>0</v>
      </c>
      <c r="R175" s="7">
        <v>3.1812791588423997E-3</v>
      </c>
      <c r="S175" s="10">
        <v>3.1812791588423997E-3</v>
      </c>
      <c r="T175" s="7">
        <v>211120</v>
      </c>
      <c r="U175" s="7" t="s">
        <v>98</v>
      </c>
    </row>
    <row r="176" spans="1:21" x14ac:dyDescent="0.25">
      <c r="A176" s="7" t="s">
        <v>4530</v>
      </c>
      <c r="B176" s="7" t="s">
        <v>706</v>
      </c>
      <c r="C176" s="7" t="s">
        <v>680</v>
      </c>
      <c r="D176" s="7" t="s">
        <v>58</v>
      </c>
      <c r="F176" s="9" t="s">
        <v>48</v>
      </c>
      <c r="G176" s="7">
        <v>2214111</v>
      </c>
      <c r="L176" s="7" t="s">
        <v>49</v>
      </c>
      <c r="M176" s="7" t="str">
        <f t="shared" si="2"/>
        <v/>
      </c>
      <c r="N176" s="7">
        <v>0</v>
      </c>
      <c r="O176" s="10">
        <v>0</v>
      </c>
      <c r="P176" s="7">
        <v>0</v>
      </c>
      <c r="Q176" s="11">
        <v>0</v>
      </c>
      <c r="R176" s="7">
        <v>8.7812602701887454E-2</v>
      </c>
      <c r="S176" s="10">
        <v>8.7812602701887454E-2</v>
      </c>
      <c r="T176" s="7">
        <v>211120</v>
      </c>
      <c r="U176" s="7" t="s">
        <v>98</v>
      </c>
    </row>
    <row r="177" spans="1:21" x14ac:dyDescent="0.25">
      <c r="A177" s="7" t="s">
        <v>4530</v>
      </c>
      <c r="B177" s="7" t="s">
        <v>706</v>
      </c>
      <c r="C177" s="7" t="s">
        <v>709</v>
      </c>
      <c r="D177" s="7" t="s">
        <v>58</v>
      </c>
      <c r="F177" s="9" t="s">
        <v>48</v>
      </c>
      <c r="G177" s="7">
        <v>2214711</v>
      </c>
      <c r="L177" s="7" t="s">
        <v>49</v>
      </c>
      <c r="M177" s="7" t="str">
        <f t="shared" si="2"/>
        <v/>
      </c>
      <c r="N177" s="7">
        <v>0</v>
      </c>
      <c r="O177" s="10">
        <v>0</v>
      </c>
      <c r="P177" s="7">
        <v>0</v>
      </c>
      <c r="Q177" s="11">
        <v>0</v>
      </c>
      <c r="R177" s="7">
        <v>1.7140711351456E-3</v>
      </c>
      <c r="S177" s="10">
        <v>1.7140711351456E-3</v>
      </c>
      <c r="T177" s="7">
        <v>211130</v>
      </c>
      <c r="U177" s="7" t="s">
        <v>50</v>
      </c>
    </row>
    <row r="178" spans="1:21" x14ac:dyDescent="0.25">
      <c r="A178" s="7" t="s">
        <v>4530</v>
      </c>
      <c r="B178" s="7" t="s">
        <v>706</v>
      </c>
      <c r="C178" s="7" t="s">
        <v>709</v>
      </c>
      <c r="D178" s="7" t="s">
        <v>58</v>
      </c>
      <c r="F178" s="9" t="s">
        <v>48</v>
      </c>
      <c r="G178" s="7">
        <v>14158211</v>
      </c>
      <c r="L178" s="7" t="s">
        <v>49</v>
      </c>
      <c r="M178" s="7" t="str">
        <f t="shared" si="2"/>
        <v/>
      </c>
      <c r="N178" s="7">
        <v>0</v>
      </c>
      <c r="O178" s="10">
        <v>0</v>
      </c>
      <c r="P178" s="7">
        <v>0</v>
      </c>
      <c r="Q178" s="11">
        <v>0</v>
      </c>
      <c r="R178" s="7">
        <v>0.10523479424584896</v>
      </c>
      <c r="S178" s="10">
        <v>0.10523479424584896</v>
      </c>
      <c r="T178" s="7">
        <v>211120</v>
      </c>
      <c r="U178" s="7" t="s">
        <v>98</v>
      </c>
    </row>
    <row r="179" spans="1:21" x14ac:dyDescent="0.25">
      <c r="A179" s="7" t="s">
        <v>4530</v>
      </c>
      <c r="B179" s="7" t="s">
        <v>706</v>
      </c>
      <c r="C179" s="7" t="s">
        <v>709</v>
      </c>
      <c r="D179" s="7" t="s">
        <v>58</v>
      </c>
      <c r="F179" s="9" t="s">
        <v>48</v>
      </c>
      <c r="G179" s="7">
        <v>14204611</v>
      </c>
      <c r="L179" s="7" t="s">
        <v>49</v>
      </c>
      <c r="M179" s="7" t="str">
        <f t="shared" si="2"/>
        <v/>
      </c>
      <c r="N179" s="7">
        <v>0</v>
      </c>
      <c r="O179" s="10">
        <v>0</v>
      </c>
      <c r="P179" s="7">
        <v>0</v>
      </c>
      <c r="Q179" s="11">
        <v>0</v>
      </c>
      <c r="R179" s="7">
        <v>2.6882423963471999E-2</v>
      </c>
      <c r="S179" s="10">
        <v>2.6882423963471999E-2</v>
      </c>
      <c r="T179" s="7">
        <v>211130</v>
      </c>
      <c r="U179" s="7" t="s">
        <v>50</v>
      </c>
    </row>
    <row r="180" spans="1:21" x14ac:dyDescent="0.25">
      <c r="A180" s="7" t="s">
        <v>4530</v>
      </c>
      <c r="B180" s="7" t="s">
        <v>710</v>
      </c>
      <c r="C180" s="7" t="s">
        <v>711</v>
      </c>
      <c r="D180" s="7" t="s">
        <v>58</v>
      </c>
      <c r="F180" s="9" t="s">
        <v>48</v>
      </c>
      <c r="G180" s="7">
        <v>9917611</v>
      </c>
      <c r="L180" s="7" t="s">
        <v>49</v>
      </c>
      <c r="M180" s="7" t="str">
        <f t="shared" si="2"/>
        <v/>
      </c>
      <c r="N180" s="7">
        <v>0</v>
      </c>
      <c r="O180" s="10">
        <v>0</v>
      </c>
      <c r="P180" s="7">
        <v>0</v>
      </c>
      <c r="Q180" s="11">
        <v>0</v>
      </c>
      <c r="R180" s="7">
        <v>1.7685566506300001E-5</v>
      </c>
      <c r="S180" s="10">
        <v>1.7685566506300001E-5</v>
      </c>
      <c r="T180" s="7">
        <v>611310</v>
      </c>
      <c r="U180" s="7" t="s">
        <v>552</v>
      </c>
    </row>
    <row r="181" spans="1:21" x14ac:dyDescent="0.25">
      <c r="A181" s="7" t="s">
        <v>4530</v>
      </c>
      <c r="B181" s="7" t="s">
        <v>712</v>
      </c>
      <c r="C181" s="7" t="s">
        <v>637</v>
      </c>
      <c r="D181" s="7" t="s">
        <v>58</v>
      </c>
      <c r="F181" s="9">
        <v>110025604246</v>
      </c>
      <c r="G181" s="7">
        <v>429711</v>
      </c>
      <c r="H181" s="7" t="s">
        <v>48</v>
      </c>
      <c r="I181" s="7" t="s">
        <v>48</v>
      </c>
      <c r="J181" s="7" t="s">
        <v>48</v>
      </c>
      <c r="K181" s="7" t="s">
        <v>48</v>
      </c>
      <c r="L181" s="7" t="s">
        <v>49</v>
      </c>
      <c r="M181" s="7" t="str">
        <f t="shared" si="2"/>
        <v/>
      </c>
      <c r="N181" s="7" t="s">
        <v>48</v>
      </c>
      <c r="O181" s="10" t="s">
        <v>48</v>
      </c>
      <c r="P181" s="7" t="s">
        <v>48</v>
      </c>
      <c r="Q181" s="11" t="s">
        <v>48</v>
      </c>
      <c r="R181" s="7">
        <v>2.8195301719199998E-4</v>
      </c>
      <c r="S181" s="10">
        <v>2.8195301719199998E-4</v>
      </c>
      <c r="T181" s="7">
        <v>611310</v>
      </c>
      <c r="U181" s="7" t="s">
        <v>552</v>
      </c>
    </row>
    <row r="182" spans="1:21" x14ac:dyDescent="0.25">
      <c r="A182" s="7" t="s">
        <v>4530</v>
      </c>
      <c r="B182" s="7" t="s">
        <v>713</v>
      </c>
      <c r="C182" s="7" t="s">
        <v>714</v>
      </c>
      <c r="D182" s="7" t="s">
        <v>58</v>
      </c>
      <c r="F182" s="9" t="s">
        <v>48</v>
      </c>
      <c r="G182" s="7">
        <v>4839811</v>
      </c>
      <c r="L182" s="7" t="s">
        <v>49</v>
      </c>
      <c r="M182" s="7" t="str">
        <f t="shared" si="2"/>
        <v/>
      </c>
      <c r="N182" s="7">
        <v>0</v>
      </c>
      <c r="O182" s="10">
        <v>0</v>
      </c>
      <c r="P182" s="7">
        <v>0</v>
      </c>
      <c r="Q182" s="11">
        <v>0</v>
      </c>
      <c r="R182" s="7">
        <v>3.0025410854438998E-3</v>
      </c>
      <c r="S182" s="10">
        <v>3.0025410854438998E-3</v>
      </c>
      <c r="T182" s="7">
        <v>332996</v>
      </c>
      <c r="U182" s="7" t="s">
        <v>715</v>
      </c>
    </row>
    <row r="183" spans="1:21" x14ac:dyDescent="0.25">
      <c r="A183" s="7" t="s">
        <v>4530</v>
      </c>
      <c r="B183" s="7" t="s">
        <v>720</v>
      </c>
      <c r="C183" s="7" t="s">
        <v>111</v>
      </c>
      <c r="D183" s="7" t="s">
        <v>58</v>
      </c>
      <c r="F183" s="9" t="s">
        <v>48</v>
      </c>
      <c r="G183" s="7">
        <v>17604811</v>
      </c>
      <c r="L183" s="7" t="s">
        <v>49</v>
      </c>
      <c r="M183" s="7" t="str">
        <f t="shared" si="2"/>
        <v/>
      </c>
      <c r="N183" s="7">
        <v>0</v>
      </c>
      <c r="O183" s="10">
        <v>0</v>
      </c>
      <c r="P183" s="7">
        <v>0</v>
      </c>
      <c r="Q183" s="11">
        <v>0</v>
      </c>
      <c r="R183" s="7">
        <v>0.19703190727297001</v>
      </c>
      <c r="S183" s="10">
        <v>0.19703190727297001</v>
      </c>
      <c r="T183" s="7">
        <v>221320</v>
      </c>
      <c r="U183" s="7" t="s">
        <v>86</v>
      </c>
    </row>
    <row r="184" spans="1:21" x14ac:dyDescent="0.25">
      <c r="A184" s="7" t="s">
        <v>4530</v>
      </c>
      <c r="B184" s="7" t="s">
        <v>727</v>
      </c>
      <c r="C184" s="7" t="s">
        <v>728</v>
      </c>
      <c r="D184" s="7" t="s">
        <v>71</v>
      </c>
      <c r="F184" s="9" t="s">
        <v>48</v>
      </c>
      <c r="G184" s="7">
        <v>17900111</v>
      </c>
      <c r="L184" s="7" t="s">
        <v>49</v>
      </c>
      <c r="M184" s="7" t="str">
        <f t="shared" si="2"/>
        <v/>
      </c>
      <c r="N184" s="7">
        <v>0</v>
      </c>
      <c r="O184" s="10">
        <v>0</v>
      </c>
      <c r="P184" s="7">
        <v>0</v>
      </c>
      <c r="Q184" s="11">
        <v>0</v>
      </c>
      <c r="R184" s="7">
        <v>1.2119988126400002E-3</v>
      </c>
      <c r="S184" s="10">
        <v>1.2119988126400002E-3</v>
      </c>
      <c r="T184" s="7">
        <v>928110</v>
      </c>
      <c r="U184" s="7" t="s">
        <v>444</v>
      </c>
    </row>
    <row r="185" spans="1:21" x14ac:dyDescent="0.25">
      <c r="A185" s="7" t="s">
        <v>4530</v>
      </c>
      <c r="B185" s="7" t="s">
        <v>732</v>
      </c>
      <c r="C185" s="7" t="s">
        <v>100</v>
      </c>
      <c r="D185" s="7" t="s">
        <v>64</v>
      </c>
      <c r="F185" s="9" t="s">
        <v>48</v>
      </c>
      <c r="G185" s="7">
        <v>19542311</v>
      </c>
      <c r="L185" s="7" t="s">
        <v>49</v>
      </c>
      <c r="M185" s="7" t="str">
        <f t="shared" si="2"/>
        <v/>
      </c>
      <c r="N185" s="7">
        <v>0</v>
      </c>
      <c r="O185" s="10">
        <v>0</v>
      </c>
      <c r="P185" s="7">
        <v>0</v>
      </c>
      <c r="Q185" s="11">
        <v>0</v>
      </c>
      <c r="R185" s="7">
        <v>5.1796619915039997E-2</v>
      </c>
      <c r="S185" s="10">
        <v>5.1796619915039997E-2</v>
      </c>
      <c r="T185" s="7">
        <v>211120</v>
      </c>
      <c r="U185" s="7" t="s">
        <v>98</v>
      </c>
    </row>
    <row r="186" spans="1:21" x14ac:dyDescent="0.25">
      <c r="A186" s="7" t="s">
        <v>4530</v>
      </c>
      <c r="B186" s="7" t="s">
        <v>733</v>
      </c>
      <c r="C186" s="7" t="s">
        <v>100</v>
      </c>
      <c r="D186" s="7" t="s">
        <v>64</v>
      </c>
      <c r="F186" s="9" t="s">
        <v>48</v>
      </c>
      <c r="G186" s="7">
        <v>19705611</v>
      </c>
      <c r="L186" s="7" t="s">
        <v>49</v>
      </c>
      <c r="M186" s="7" t="str">
        <f t="shared" si="2"/>
        <v/>
      </c>
      <c r="N186" s="7">
        <v>0</v>
      </c>
      <c r="O186" s="10">
        <v>0</v>
      </c>
      <c r="P186" s="7">
        <v>0</v>
      </c>
      <c r="Q186" s="11">
        <v>0</v>
      </c>
      <c r="R186" s="7">
        <v>5.1796619915039997E-2</v>
      </c>
      <c r="S186" s="10">
        <v>5.1796619915039997E-2</v>
      </c>
      <c r="T186" s="7">
        <v>211120</v>
      </c>
      <c r="U186" s="7" t="s">
        <v>98</v>
      </c>
    </row>
    <row r="187" spans="1:21" x14ac:dyDescent="0.25">
      <c r="A187" s="7" t="s">
        <v>4530</v>
      </c>
      <c r="B187" s="7" t="s">
        <v>734</v>
      </c>
      <c r="C187" s="7" t="s">
        <v>100</v>
      </c>
      <c r="D187" s="7" t="s">
        <v>64</v>
      </c>
      <c r="F187" s="9" t="s">
        <v>48</v>
      </c>
      <c r="G187" s="7">
        <v>19705711</v>
      </c>
      <c r="L187" s="7" t="s">
        <v>49</v>
      </c>
      <c r="M187" s="7" t="str">
        <f t="shared" si="2"/>
        <v/>
      </c>
      <c r="N187" s="7">
        <v>0</v>
      </c>
      <c r="O187" s="10">
        <v>0.1172682</v>
      </c>
      <c r="P187" s="7">
        <v>0</v>
      </c>
      <c r="Q187" s="11">
        <v>0</v>
      </c>
      <c r="R187" s="7">
        <v>5.1796619915039997E-2</v>
      </c>
      <c r="S187" s="10">
        <v>0.1172682</v>
      </c>
      <c r="T187" s="7">
        <v>211120</v>
      </c>
      <c r="U187" s="7" t="s">
        <v>98</v>
      </c>
    </row>
    <row r="188" spans="1:21" x14ac:dyDescent="0.25">
      <c r="A188" s="7" t="s">
        <v>4530</v>
      </c>
      <c r="B188" s="7" t="s">
        <v>735</v>
      </c>
      <c r="C188" s="7" t="s">
        <v>100</v>
      </c>
      <c r="D188" s="7" t="s">
        <v>64</v>
      </c>
      <c r="F188" s="9" t="s">
        <v>48</v>
      </c>
      <c r="G188" s="7">
        <v>19705811</v>
      </c>
      <c r="L188" s="7" t="s">
        <v>49</v>
      </c>
      <c r="M188" s="7" t="str">
        <f t="shared" si="2"/>
        <v/>
      </c>
      <c r="N188" s="7">
        <v>0</v>
      </c>
      <c r="O188" s="10">
        <v>0</v>
      </c>
      <c r="P188" s="7">
        <v>0</v>
      </c>
      <c r="Q188" s="11">
        <v>0</v>
      </c>
      <c r="R188" s="7">
        <v>5.1796619915039997E-2</v>
      </c>
      <c r="S188" s="10">
        <v>5.1796619915039997E-2</v>
      </c>
      <c r="T188" s="7">
        <v>211120</v>
      </c>
      <c r="U188" s="7" t="s">
        <v>98</v>
      </c>
    </row>
    <row r="189" spans="1:21" x14ac:dyDescent="0.25">
      <c r="A189" s="7" t="s">
        <v>4530</v>
      </c>
      <c r="B189" s="7" t="s">
        <v>736</v>
      </c>
      <c r="C189" s="7" t="s">
        <v>100</v>
      </c>
      <c r="D189" s="7" t="s">
        <v>64</v>
      </c>
      <c r="F189" s="9" t="s">
        <v>48</v>
      </c>
      <c r="G189" s="7">
        <v>19705911</v>
      </c>
      <c r="L189" s="7" t="s">
        <v>49</v>
      </c>
      <c r="M189" s="7" t="str">
        <f t="shared" si="2"/>
        <v/>
      </c>
      <c r="N189" s="7">
        <v>0</v>
      </c>
      <c r="O189" s="10">
        <v>0</v>
      </c>
      <c r="P189" s="7">
        <v>0</v>
      </c>
      <c r="Q189" s="11">
        <v>0</v>
      </c>
      <c r="R189" s="7">
        <v>5.1796619915039997E-2</v>
      </c>
      <c r="S189" s="10">
        <v>5.1796619915039997E-2</v>
      </c>
      <c r="T189" s="7">
        <v>2111</v>
      </c>
      <c r="U189" s="7" t="s">
        <v>206</v>
      </c>
    </row>
    <row r="190" spans="1:21" x14ac:dyDescent="0.25">
      <c r="A190" s="7" t="s">
        <v>4530</v>
      </c>
      <c r="B190" s="7" t="s">
        <v>737</v>
      </c>
      <c r="C190" s="7" t="s">
        <v>100</v>
      </c>
      <c r="D190" s="7" t="s">
        <v>64</v>
      </c>
      <c r="F190" s="9" t="s">
        <v>48</v>
      </c>
      <c r="G190" s="7">
        <v>19706011</v>
      </c>
      <c r="L190" s="7" t="s">
        <v>49</v>
      </c>
      <c r="M190" s="7" t="str">
        <f t="shared" si="2"/>
        <v/>
      </c>
      <c r="N190" s="7">
        <v>0</v>
      </c>
      <c r="O190" s="10">
        <v>0</v>
      </c>
      <c r="P190" s="7">
        <v>0</v>
      </c>
      <c r="Q190" s="11">
        <v>0</v>
      </c>
      <c r="R190" s="7">
        <v>5.1796619915039997E-2</v>
      </c>
      <c r="S190" s="10">
        <v>5.1796619915039997E-2</v>
      </c>
      <c r="T190" s="7">
        <v>211120</v>
      </c>
      <c r="U190" s="7" t="s">
        <v>98</v>
      </c>
    </row>
    <row r="191" spans="1:21" x14ac:dyDescent="0.25">
      <c r="A191" s="7" t="s">
        <v>4530</v>
      </c>
      <c r="B191" s="7" t="s">
        <v>738</v>
      </c>
      <c r="C191" s="7" t="s">
        <v>739</v>
      </c>
      <c r="D191" s="7" t="s">
        <v>58</v>
      </c>
      <c r="F191" s="9">
        <v>110020053742</v>
      </c>
      <c r="G191" s="7">
        <v>14052011</v>
      </c>
      <c r="H191" s="7" t="s">
        <v>48</v>
      </c>
      <c r="I191" s="7" t="s">
        <v>48</v>
      </c>
      <c r="J191" s="7" t="s">
        <v>48</v>
      </c>
      <c r="K191" s="7" t="s">
        <v>48</v>
      </c>
      <c r="L191" s="7" t="s">
        <v>49</v>
      </c>
      <c r="M191" s="7" t="str">
        <f t="shared" si="2"/>
        <v/>
      </c>
      <c r="N191" s="7" t="s">
        <v>48</v>
      </c>
      <c r="O191" s="10" t="s">
        <v>48</v>
      </c>
      <c r="P191" s="7" t="s">
        <v>48</v>
      </c>
      <c r="Q191" s="11" t="s">
        <v>48</v>
      </c>
      <c r="R191" s="7">
        <v>1.0160469088E-5</v>
      </c>
      <c r="S191" s="10">
        <v>1.0160469088E-5</v>
      </c>
      <c r="T191" s="7">
        <v>311421</v>
      </c>
      <c r="U191" s="7" t="s">
        <v>507</v>
      </c>
    </row>
    <row r="192" spans="1:21" x14ac:dyDescent="0.25">
      <c r="A192" s="7" t="s">
        <v>4530</v>
      </c>
      <c r="B192" s="7" t="s">
        <v>742</v>
      </c>
      <c r="C192" s="7" t="s">
        <v>743</v>
      </c>
      <c r="D192" s="7" t="s">
        <v>201</v>
      </c>
      <c r="F192" s="9" t="s">
        <v>48</v>
      </c>
      <c r="G192" s="7">
        <v>8448811</v>
      </c>
      <c r="L192" s="7" t="s">
        <v>49</v>
      </c>
      <c r="M192" s="7" t="str">
        <f t="shared" si="2"/>
        <v/>
      </c>
      <c r="N192" s="7">
        <v>0</v>
      </c>
      <c r="O192" s="10">
        <v>0</v>
      </c>
      <c r="P192" s="7">
        <v>0</v>
      </c>
      <c r="Q192" s="11">
        <v>0</v>
      </c>
      <c r="R192" s="7">
        <v>0.48919846386026</v>
      </c>
      <c r="S192" s="10">
        <v>0.48919846386026</v>
      </c>
      <c r="T192" s="7">
        <v>211130</v>
      </c>
      <c r="U192" s="7" t="s">
        <v>50</v>
      </c>
    </row>
    <row r="193" spans="1:21" x14ac:dyDescent="0.25">
      <c r="A193" s="7" t="s">
        <v>4530</v>
      </c>
      <c r="B193" s="7" t="s">
        <v>744</v>
      </c>
      <c r="C193" s="7" t="s">
        <v>57</v>
      </c>
      <c r="D193" s="7" t="s">
        <v>58</v>
      </c>
      <c r="F193" s="9" t="s">
        <v>48</v>
      </c>
      <c r="G193" s="7">
        <v>19219511</v>
      </c>
      <c r="L193" s="7" t="s">
        <v>49</v>
      </c>
      <c r="M193" s="7" t="str">
        <f t="shared" si="2"/>
        <v/>
      </c>
      <c r="N193" s="7">
        <v>0</v>
      </c>
      <c r="O193" s="10">
        <v>0</v>
      </c>
      <c r="P193" s="7">
        <v>0</v>
      </c>
      <c r="Q193" s="11">
        <v>0</v>
      </c>
      <c r="R193" s="7">
        <v>1.3678667587431E-2</v>
      </c>
      <c r="S193" s="10">
        <v>1.3678667587431E-2</v>
      </c>
      <c r="T193" s="7">
        <v>325411</v>
      </c>
      <c r="U193" s="7" t="s">
        <v>745</v>
      </c>
    </row>
    <row r="194" spans="1:21" x14ac:dyDescent="0.25">
      <c r="A194" s="7" t="s">
        <v>4530</v>
      </c>
      <c r="B194" s="7" t="s">
        <v>749</v>
      </c>
      <c r="C194" s="7" t="s">
        <v>470</v>
      </c>
      <c r="D194" s="7" t="s">
        <v>64</v>
      </c>
      <c r="F194" s="9" t="s">
        <v>48</v>
      </c>
      <c r="G194" s="7">
        <v>16687411</v>
      </c>
      <c r="L194" s="7" t="s">
        <v>49</v>
      </c>
      <c r="M194" s="7" t="str">
        <f t="shared" si="2"/>
        <v/>
      </c>
      <c r="N194" s="7">
        <v>0</v>
      </c>
      <c r="O194" s="10">
        <v>0</v>
      </c>
      <c r="P194" s="7">
        <v>0</v>
      </c>
      <c r="Q194" s="11">
        <v>0</v>
      </c>
      <c r="R194" s="7">
        <v>1.4241893233259998E-3</v>
      </c>
      <c r="S194" s="10">
        <v>1.4241893233259998E-3</v>
      </c>
      <c r="T194" s="7">
        <v>48621</v>
      </c>
      <c r="U194" s="7" t="s">
        <v>65</v>
      </c>
    </row>
    <row r="195" spans="1:21" x14ac:dyDescent="0.25">
      <c r="A195" s="7" t="s">
        <v>4530</v>
      </c>
      <c r="B195" s="7" t="s">
        <v>751</v>
      </c>
      <c r="C195" s="7" t="s">
        <v>752</v>
      </c>
      <c r="D195" s="7" t="s">
        <v>58</v>
      </c>
      <c r="F195" s="9">
        <v>110010419644</v>
      </c>
      <c r="G195" s="7">
        <v>2092011</v>
      </c>
      <c r="H195" s="7" t="s">
        <v>48</v>
      </c>
      <c r="I195" s="7" t="s">
        <v>48</v>
      </c>
      <c r="J195" s="7" t="s">
        <v>48</v>
      </c>
      <c r="K195" s="7" t="s">
        <v>48</v>
      </c>
      <c r="L195" s="7" t="s">
        <v>49</v>
      </c>
      <c r="M195" s="7" t="str">
        <f t="shared" ref="M195:M258" si="3">IF(SUM(COUNTIF(H195:K195, "X")) &gt; 0, 1, "")</f>
        <v/>
      </c>
      <c r="N195" s="7" t="s">
        <v>48</v>
      </c>
      <c r="O195" s="10" t="s">
        <v>48</v>
      </c>
      <c r="P195" s="7" t="s">
        <v>48</v>
      </c>
      <c r="Q195" s="11" t="s">
        <v>48</v>
      </c>
      <c r="R195" s="7">
        <v>2.7815372750088004E-2</v>
      </c>
      <c r="S195" s="10">
        <v>2.7815372750088004E-2</v>
      </c>
      <c r="T195" s="7">
        <v>211120</v>
      </c>
      <c r="U195" s="7" t="s">
        <v>98</v>
      </c>
    </row>
    <row r="196" spans="1:21" x14ac:dyDescent="0.25">
      <c r="A196" s="7" t="s">
        <v>4530</v>
      </c>
      <c r="B196" s="7" t="s">
        <v>753</v>
      </c>
      <c r="C196" s="7" t="s">
        <v>754</v>
      </c>
      <c r="D196" s="7" t="s">
        <v>71</v>
      </c>
      <c r="F196" s="9" t="s">
        <v>48</v>
      </c>
      <c r="G196" s="7">
        <v>7172111</v>
      </c>
      <c r="L196" s="7" t="s">
        <v>49</v>
      </c>
      <c r="M196" s="7" t="str">
        <f t="shared" si="3"/>
        <v/>
      </c>
      <c r="N196" s="7">
        <v>0</v>
      </c>
      <c r="O196" s="10">
        <v>0.64049012999999999</v>
      </c>
      <c r="P196" s="7">
        <v>0</v>
      </c>
      <c r="Q196" s="11">
        <v>0</v>
      </c>
      <c r="R196" s="7">
        <v>1.2020197805000001E-4</v>
      </c>
      <c r="S196" s="10">
        <v>0.64049012999999999</v>
      </c>
      <c r="T196" s="7">
        <v>334510</v>
      </c>
      <c r="U196" s="7" t="s">
        <v>755</v>
      </c>
    </row>
    <row r="197" spans="1:21" x14ac:dyDescent="0.25">
      <c r="A197" s="7" t="s">
        <v>4530</v>
      </c>
      <c r="B197" s="7" t="s">
        <v>761</v>
      </c>
      <c r="C197" s="7" t="s">
        <v>762</v>
      </c>
      <c r="D197" s="7" t="s">
        <v>71</v>
      </c>
      <c r="F197" s="9" t="s">
        <v>48</v>
      </c>
      <c r="G197" s="7">
        <v>9498311</v>
      </c>
      <c r="L197" s="7" t="s">
        <v>49</v>
      </c>
      <c r="M197" s="7" t="str">
        <f t="shared" si="3"/>
        <v/>
      </c>
      <c r="N197" s="7">
        <v>0</v>
      </c>
      <c r="O197" s="10">
        <v>0</v>
      </c>
      <c r="P197" s="7">
        <v>0</v>
      </c>
      <c r="Q197" s="11">
        <v>0</v>
      </c>
      <c r="R197" s="7">
        <v>5.1509949537199991E-4</v>
      </c>
      <c r="S197" s="10">
        <v>5.1509949537199991E-4</v>
      </c>
      <c r="T197" s="7">
        <v>311920</v>
      </c>
      <c r="U197" s="7" t="s">
        <v>763</v>
      </c>
    </row>
    <row r="198" spans="1:21" x14ac:dyDescent="0.25">
      <c r="A198" s="7" t="s">
        <v>4530</v>
      </c>
      <c r="B198" s="7" t="s">
        <v>764</v>
      </c>
      <c r="C198" s="7" t="s">
        <v>765</v>
      </c>
      <c r="D198" s="7" t="s">
        <v>71</v>
      </c>
      <c r="F198" s="9" t="s">
        <v>48</v>
      </c>
      <c r="G198" s="7">
        <v>6161711</v>
      </c>
      <c r="L198" s="7" t="s">
        <v>49</v>
      </c>
      <c r="M198" s="7" t="str">
        <f t="shared" si="3"/>
        <v/>
      </c>
      <c r="N198" s="7">
        <v>0</v>
      </c>
      <c r="O198" s="10">
        <v>0</v>
      </c>
      <c r="P198" s="7">
        <v>0</v>
      </c>
      <c r="Q198" s="11">
        <v>0</v>
      </c>
      <c r="R198" s="7">
        <v>1.9268603877599998E-4</v>
      </c>
      <c r="S198" s="10">
        <v>1.9268603877599998E-4</v>
      </c>
      <c r="T198" s="7">
        <v>611310</v>
      </c>
      <c r="U198" s="7" t="s">
        <v>552</v>
      </c>
    </row>
    <row r="199" spans="1:21" x14ac:dyDescent="0.25">
      <c r="A199" s="7" t="s">
        <v>4530</v>
      </c>
      <c r="B199" s="7" t="s">
        <v>766</v>
      </c>
      <c r="C199" s="7" t="s">
        <v>767</v>
      </c>
      <c r="D199" s="7" t="s">
        <v>71</v>
      </c>
      <c r="F199" s="9" t="s">
        <v>48</v>
      </c>
      <c r="G199" s="7">
        <v>17242011</v>
      </c>
      <c r="L199" s="7" t="s">
        <v>49</v>
      </c>
      <c r="M199" s="7" t="str">
        <f t="shared" si="3"/>
        <v/>
      </c>
      <c r="N199" s="7">
        <v>0</v>
      </c>
      <c r="O199" s="10">
        <v>0</v>
      </c>
      <c r="P199" s="7">
        <v>0</v>
      </c>
      <c r="Q199" s="11">
        <v>0</v>
      </c>
      <c r="R199" s="7">
        <v>7.4742950728599998E-6</v>
      </c>
      <c r="S199" s="10">
        <v>7.4742950728599998E-6</v>
      </c>
      <c r="T199" s="7">
        <v>331524</v>
      </c>
      <c r="U199" s="7" t="s">
        <v>768</v>
      </c>
    </row>
    <row r="200" spans="1:21" x14ac:dyDescent="0.25">
      <c r="A200" s="7" t="s">
        <v>4530</v>
      </c>
      <c r="B200" s="7" t="s">
        <v>769</v>
      </c>
      <c r="C200" s="7" t="s">
        <v>770</v>
      </c>
      <c r="D200" s="7" t="s">
        <v>401</v>
      </c>
      <c r="F200" s="9" t="s">
        <v>48</v>
      </c>
      <c r="G200" s="7">
        <v>16534911</v>
      </c>
      <c r="L200" s="7" t="s">
        <v>49</v>
      </c>
      <c r="M200" s="7" t="str">
        <f t="shared" si="3"/>
        <v/>
      </c>
      <c r="N200" s="7">
        <v>0</v>
      </c>
      <c r="O200" s="10">
        <v>4.3066184200000004</v>
      </c>
      <c r="P200" s="7">
        <v>0</v>
      </c>
      <c r="Q200" s="11">
        <v>0</v>
      </c>
      <c r="R200" s="7">
        <v>0.90791048779200001</v>
      </c>
      <c r="S200" s="10">
        <v>4.3066184200000004</v>
      </c>
      <c r="T200" s="7">
        <v>213112</v>
      </c>
      <c r="U200" s="7" t="s">
        <v>102</v>
      </c>
    </row>
    <row r="201" spans="1:21" x14ac:dyDescent="0.25">
      <c r="A201" s="7" t="s">
        <v>4530</v>
      </c>
      <c r="B201" s="7" t="s">
        <v>773</v>
      </c>
      <c r="C201" s="7" t="s">
        <v>264</v>
      </c>
      <c r="D201" s="7" t="s">
        <v>265</v>
      </c>
      <c r="F201" s="9" t="s">
        <v>48</v>
      </c>
      <c r="G201" s="7">
        <v>17755811</v>
      </c>
      <c r="L201" s="7" t="s">
        <v>49</v>
      </c>
      <c r="M201" s="7" t="str">
        <f t="shared" si="3"/>
        <v/>
      </c>
      <c r="N201" s="7">
        <v>0</v>
      </c>
      <c r="O201" s="10">
        <v>0</v>
      </c>
      <c r="P201" s="7">
        <v>0</v>
      </c>
      <c r="Q201" s="11">
        <v>0</v>
      </c>
      <c r="R201" s="7">
        <v>7.5702752183520003E-2</v>
      </c>
      <c r="S201" s="10">
        <v>7.5702752183520003E-2</v>
      </c>
      <c r="T201" s="7">
        <v>2111</v>
      </c>
      <c r="U201" s="7" t="s">
        <v>206</v>
      </c>
    </row>
    <row r="202" spans="1:21" x14ac:dyDescent="0.25">
      <c r="A202" s="7" t="s">
        <v>4530</v>
      </c>
      <c r="B202" s="7" t="s">
        <v>774</v>
      </c>
      <c r="C202" s="7" t="s">
        <v>264</v>
      </c>
      <c r="D202" s="7" t="s">
        <v>265</v>
      </c>
      <c r="F202" s="9" t="s">
        <v>48</v>
      </c>
      <c r="G202" s="7">
        <v>17749011</v>
      </c>
      <c r="L202" s="7" t="s">
        <v>49</v>
      </c>
      <c r="M202" s="7" t="str">
        <f t="shared" si="3"/>
        <v/>
      </c>
      <c r="N202" s="7">
        <v>0</v>
      </c>
      <c r="O202" s="10">
        <v>0</v>
      </c>
      <c r="P202" s="7">
        <v>0</v>
      </c>
      <c r="Q202" s="11">
        <v>0</v>
      </c>
      <c r="R202" s="7">
        <v>7.5702752183520003E-2</v>
      </c>
      <c r="S202" s="10">
        <v>7.5702752183520003E-2</v>
      </c>
      <c r="T202" s="7">
        <v>2111</v>
      </c>
      <c r="U202" s="7" t="s">
        <v>206</v>
      </c>
    </row>
    <row r="203" spans="1:21" x14ac:dyDescent="0.25">
      <c r="A203" s="7" t="s">
        <v>4530</v>
      </c>
      <c r="B203" s="7" t="s">
        <v>775</v>
      </c>
      <c r="C203" s="7" t="s">
        <v>776</v>
      </c>
      <c r="D203" s="7" t="s">
        <v>201</v>
      </c>
      <c r="F203" s="9" t="s">
        <v>48</v>
      </c>
      <c r="G203" s="7">
        <v>8464211</v>
      </c>
      <c r="L203" s="7" t="s">
        <v>49</v>
      </c>
      <c r="M203" s="7" t="str">
        <f t="shared" si="3"/>
        <v/>
      </c>
      <c r="N203" s="7">
        <v>0</v>
      </c>
      <c r="O203" s="10">
        <v>0</v>
      </c>
      <c r="P203" s="7">
        <v>0</v>
      </c>
      <c r="Q203" s="11">
        <v>0</v>
      </c>
      <c r="R203" s="7">
        <v>6.9775715115814396</v>
      </c>
      <c r="S203" s="10">
        <v>6.9775715115814396</v>
      </c>
      <c r="T203" s="7">
        <v>486210</v>
      </c>
      <c r="U203" s="7" t="s">
        <v>65</v>
      </c>
    </row>
    <row r="204" spans="1:21" x14ac:dyDescent="0.25">
      <c r="A204" s="7" t="s">
        <v>4530</v>
      </c>
      <c r="B204" s="7" t="s">
        <v>777</v>
      </c>
      <c r="C204" s="7" t="s">
        <v>778</v>
      </c>
      <c r="D204" s="7" t="s">
        <v>64</v>
      </c>
      <c r="F204" s="9" t="s">
        <v>48</v>
      </c>
      <c r="G204" s="7">
        <v>17924711</v>
      </c>
      <c r="L204" s="7" t="s">
        <v>49</v>
      </c>
      <c r="M204" s="7" t="str">
        <f t="shared" si="3"/>
        <v/>
      </c>
      <c r="N204" s="7">
        <v>0</v>
      </c>
      <c r="O204" s="10">
        <v>0</v>
      </c>
      <c r="P204" s="7">
        <v>0</v>
      </c>
      <c r="Q204" s="11">
        <v>0</v>
      </c>
      <c r="R204" s="7">
        <v>0</v>
      </c>
      <c r="S204" s="10">
        <v>0</v>
      </c>
      <c r="T204" s="7">
        <v>486210</v>
      </c>
      <c r="U204" s="7" t="s">
        <v>65</v>
      </c>
    </row>
    <row r="205" spans="1:21" x14ac:dyDescent="0.25">
      <c r="A205" s="7" t="s">
        <v>4530</v>
      </c>
      <c r="B205" s="7" t="s">
        <v>779</v>
      </c>
      <c r="C205" s="7" t="s">
        <v>778</v>
      </c>
      <c r="D205" s="7" t="s">
        <v>64</v>
      </c>
      <c r="F205" s="9" t="s">
        <v>48</v>
      </c>
      <c r="G205" s="7">
        <v>17924811</v>
      </c>
      <c r="L205" s="7" t="s">
        <v>49</v>
      </c>
      <c r="M205" s="7" t="str">
        <f t="shared" si="3"/>
        <v/>
      </c>
      <c r="N205" s="7">
        <v>0</v>
      </c>
      <c r="O205" s="10">
        <v>0</v>
      </c>
      <c r="P205" s="7">
        <v>0</v>
      </c>
      <c r="Q205" s="11">
        <v>0</v>
      </c>
      <c r="R205" s="7">
        <v>0</v>
      </c>
      <c r="S205" s="10">
        <v>0</v>
      </c>
      <c r="T205" s="7">
        <v>211130</v>
      </c>
      <c r="U205" s="7" t="s">
        <v>50</v>
      </c>
    </row>
    <row r="206" spans="1:21" x14ac:dyDescent="0.25">
      <c r="A206" s="7" t="s">
        <v>4530</v>
      </c>
      <c r="B206" s="7" t="s">
        <v>780</v>
      </c>
      <c r="C206" s="7" t="s">
        <v>781</v>
      </c>
      <c r="D206" s="7" t="s">
        <v>58</v>
      </c>
      <c r="F206" s="9">
        <v>110010132775</v>
      </c>
      <c r="G206" s="7">
        <v>10118711</v>
      </c>
      <c r="H206" s="7" t="s">
        <v>48</v>
      </c>
      <c r="I206" s="7" t="s">
        <v>48</v>
      </c>
      <c r="J206" s="7" t="s">
        <v>48</v>
      </c>
      <c r="K206" s="7" t="s">
        <v>48</v>
      </c>
      <c r="L206" s="7" t="s">
        <v>49</v>
      </c>
      <c r="M206" s="7" t="str">
        <f t="shared" si="3"/>
        <v/>
      </c>
      <c r="N206" s="7" t="s">
        <v>48</v>
      </c>
      <c r="O206" s="10" t="s">
        <v>48</v>
      </c>
      <c r="P206" s="7" t="s">
        <v>48</v>
      </c>
      <c r="Q206" s="11" t="s">
        <v>48</v>
      </c>
      <c r="R206" s="7">
        <v>8.6430483889441995E-4</v>
      </c>
      <c r="S206" s="10">
        <v>8.6430483889441995E-4</v>
      </c>
      <c r="T206" s="7">
        <v>334290</v>
      </c>
      <c r="U206" s="7" t="s">
        <v>782</v>
      </c>
    </row>
    <row r="207" spans="1:21" x14ac:dyDescent="0.25">
      <c r="A207" s="7" t="s">
        <v>4530</v>
      </c>
      <c r="B207" s="7" t="s">
        <v>783</v>
      </c>
      <c r="C207" s="7" t="s">
        <v>784</v>
      </c>
      <c r="D207" s="7" t="s">
        <v>58</v>
      </c>
      <c r="F207" s="9" t="s">
        <v>48</v>
      </c>
      <c r="G207" s="7">
        <v>18536511</v>
      </c>
      <c r="L207" s="7" t="s">
        <v>49</v>
      </c>
      <c r="M207" s="7" t="str">
        <f t="shared" si="3"/>
        <v/>
      </c>
      <c r="N207" s="7">
        <v>0</v>
      </c>
      <c r="O207" s="10">
        <v>0</v>
      </c>
      <c r="P207" s="7">
        <v>0</v>
      </c>
      <c r="Q207" s="11">
        <v>0</v>
      </c>
      <c r="R207" s="7">
        <v>7.4136044137540003E-4</v>
      </c>
      <c r="S207" s="10">
        <v>7.4136044137540003E-4</v>
      </c>
      <c r="T207" s="7">
        <v>221310</v>
      </c>
      <c r="U207" s="7" t="s">
        <v>115</v>
      </c>
    </row>
    <row r="208" spans="1:21" x14ac:dyDescent="0.25">
      <c r="A208" s="7" t="s">
        <v>4530</v>
      </c>
      <c r="B208" s="7" t="s">
        <v>785</v>
      </c>
      <c r="C208" s="7" t="s">
        <v>786</v>
      </c>
      <c r="D208" s="7" t="s">
        <v>58</v>
      </c>
      <c r="F208" s="9">
        <v>110040876950</v>
      </c>
      <c r="G208" s="7">
        <v>10230411</v>
      </c>
      <c r="H208" s="7" t="s">
        <v>48</v>
      </c>
      <c r="I208" s="7" t="s">
        <v>48</v>
      </c>
      <c r="J208" s="7" t="s">
        <v>48</v>
      </c>
      <c r="K208" s="7" t="s">
        <v>48</v>
      </c>
      <c r="L208" s="7" t="s">
        <v>49</v>
      </c>
      <c r="M208" s="7" t="str">
        <f t="shared" si="3"/>
        <v/>
      </c>
      <c r="N208" s="7" t="s">
        <v>48</v>
      </c>
      <c r="O208" s="10" t="s">
        <v>48</v>
      </c>
      <c r="P208" s="7" t="s">
        <v>48</v>
      </c>
      <c r="Q208" s="11" t="s">
        <v>48</v>
      </c>
      <c r="R208" s="7">
        <v>4.0932175468800001E-4</v>
      </c>
      <c r="S208" s="10">
        <v>4.0932175468800001E-4</v>
      </c>
      <c r="T208" s="7">
        <v>221310</v>
      </c>
      <c r="U208" s="7" t="s">
        <v>115</v>
      </c>
    </row>
    <row r="209" spans="1:21" x14ac:dyDescent="0.25">
      <c r="A209" s="7" t="s">
        <v>4530</v>
      </c>
      <c r="B209" s="7" t="s">
        <v>787</v>
      </c>
      <c r="C209" s="7" t="s">
        <v>786</v>
      </c>
      <c r="D209" s="7" t="s">
        <v>58</v>
      </c>
      <c r="F209" s="9" t="s">
        <v>48</v>
      </c>
      <c r="G209" s="7">
        <v>10230311</v>
      </c>
      <c r="L209" s="7" t="s">
        <v>49</v>
      </c>
      <c r="M209" s="7" t="str">
        <f t="shared" si="3"/>
        <v/>
      </c>
      <c r="N209" s="7">
        <v>0</v>
      </c>
      <c r="O209" s="10">
        <v>5.928388725E-2</v>
      </c>
      <c r="P209" s="7">
        <v>0</v>
      </c>
      <c r="Q209" s="11">
        <v>0</v>
      </c>
      <c r="R209" s="7">
        <v>9.821590228373E-4</v>
      </c>
      <c r="S209" s="10">
        <v>5.928388725E-2</v>
      </c>
      <c r="T209" s="7">
        <v>221310</v>
      </c>
      <c r="U209" s="7" t="s">
        <v>115</v>
      </c>
    </row>
    <row r="210" spans="1:21" x14ac:dyDescent="0.25">
      <c r="A210" s="7" t="s">
        <v>4530</v>
      </c>
      <c r="B210" s="7" t="s">
        <v>788</v>
      </c>
      <c r="C210" s="7" t="s">
        <v>328</v>
      </c>
      <c r="D210" s="7" t="s">
        <v>58</v>
      </c>
      <c r="F210" s="9" t="s">
        <v>48</v>
      </c>
      <c r="G210" s="7">
        <v>10229911</v>
      </c>
      <c r="L210" s="7" t="s">
        <v>49</v>
      </c>
      <c r="M210" s="7" t="str">
        <f t="shared" si="3"/>
        <v/>
      </c>
      <c r="N210" s="7">
        <v>0</v>
      </c>
      <c r="O210" s="10">
        <v>0</v>
      </c>
      <c r="P210" s="7">
        <v>0</v>
      </c>
      <c r="Q210" s="11">
        <v>0</v>
      </c>
      <c r="R210" s="7">
        <v>5.5737430425599997E-4</v>
      </c>
      <c r="S210" s="10">
        <v>5.5737430425599997E-4</v>
      </c>
      <c r="T210" s="7">
        <v>221310</v>
      </c>
      <c r="U210" s="7" t="s">
        <v>115</v>
      </c>
    </row>
    <row r="211" spans="1:21" x14ac:dyDescent="0.25">
      <c r="A211" s="7" t="s">
        <v>4530</v>
      </c>
      <c r="B211" s="7" t="s">
        <v>789</v>
      </c>
      <c r="C211" s="7" t="s">
        <v>328</v>
      </c>
      <c r="D211" s="7" t="s">
        <v>58</v>
      </c>
      <c r="F211" s="9" t="s">
        <v>48</v>
      </c>
      <c r="G211" s="7">
        <v>10229811</v>
      </c>
      <c r="L211" s="7" t="s">
        <v>49</v>
      </c>
      <c r="M211" s="7" t="str">
        <f t="shared" si="3"/>
        <v/>
      </c>
      <c r="N211" s="7">
        <v>0</v>
      </c>
      <c r="O211" s="10">
        <v>0</v>
      </c>
      <c r="P211" s="7">
        <v>0</v>
      </c>
      <c r="Q211" s="11">
        <v>0</v>
      </c>
      <c r="R211" s="7">
        <v>1.3370211168059901E-3</v>
      </c>
      <c r="S211" s="10">
        <v>1.3370211168059901E-3</v>
      </c>
      <c r="T211" s="7">
        <v>221310</v>
      </c>
      <c r="U211" s="7" t="s">
        <v>115</v>
      </c>
    </row>
    <row r="212" spans="1:21" x14ac:dyDescent="0.25">
      <c r="A212" s="7" t="s">
        <v>4530</v>
      </c>
      <c r="B212" s="7" t="s">
        <v>790</v>
      </c>
      <c r="C212" s="7" t="s">
        <v>328</v>
      </c>
      <c r="D212" s="7" t="s">
        <v>58</v>
      </c>
      <c r="F212" s="9">
        <v>110038060754</v>
      </c>
      <c r="G212" s="7">
        <v>10229711</v>
      </c>
      <c r="H212" s="7" t="s">
        <v>48</v>
      </c>
      <c r="I212" s="7" t="s">
        <v>48</v>
      </c>
      <c r="J212" s="7" t="s">
        <v>48</v>
      </c>
      <c r="K212" s="7" t="s">
        <v>48</v>
      </c>
      <c r="L212" s="7" t="s">
        <v>49</v>
      </c>
      <c r="M212" s="7" t="str">
        <f t="shared" si="3"/>
        <v/>
      </c>
      <c r="N212" s="7" t="s">
        <v>48</v>
      </c>
      <c r="O212" s="10" t="s">
        <v>48</v>
      </c>
      <c r="P212" s="7" t="s">
        <v>48</v>
      </c>
      <c r="Q212" s="11" t="s">
        <v>48</v>
      </c>
      <c r="R212" s="7">
        <v>2.5370147001892E-4</v>
      </c>
      <c r="S212" s="10">
        <v>2.5370147001892E-4</v>
      </c>
      <c r="T212" s="7">
        <v>221310</v>
      </c>
      <c r="U212" s="7" t="s">
        <v>115</v>
      </c>
    </row>
    <row r="213" spans="1:21" x14ac:dyDescent="0.25">
      <c r="A213" s="7" t="s">
        <v>4530</v>
      </c>
      <c r="B213" s="7" t="s">
        <v>791</v>
      </c>
      <c r="C213" s="7" t="s">
        <v>328</v>
      </c>
      <c r="D213" s="7" t="s">
        <v>58</v>
      </c>
      <c r="F213" s="9">
        <v>110038071387</v>
      </c>
      <c r="G213" s="7">
        <v>10229611</v>
      </c>
      <c r="H213" s="7" t="s">
        <v>48</v>
      </c>
      <c r="I213" s="7" t="s">
        <v>48</v>
      </c>
      <c r="J213" s="7" t="s">
        <v>48</v>
      </c>
      <c r="K213" s="7" t="s">
        <v>48</v>
      </c>
      <c r="L213" s="7" t="s">
        <v>49</v>
      </c>
      <c r="M213" s="7" t="str">
        <f t="shared" si="3"/>
        <v/>
      </c>
      <c r="N213" s="7" t="s">
        <v>48</v>
      </c>
      <c r="O213" s="10" t="s">
        <v>48</v>
      </c>
      <c r="P213" s="7" t="s">
        <v>48</v>
      </c>
      <c r="Q213" s="11" t="s">
        <v>48</v>
      </c>
      <c r="R213" s="7">
        <v>1.1701472054372101E-3</v>
      </c>
      <c r="S213" s="10">
        <v>1.1701472054372101E-3</v>
      </c>
      <c r="T213" s="7">
        <v>221310</v>
      </c>
      <c r="U213" s="7" t="s">
        <v>115</v>
      </c>
    </row>
    <row r="214" spans="1:21" x14ac:dyDescent="0.25">
      <c r="A214" s="7" t="s">
        <v>4530</v>
      </c>
      <c r="B214" s="7" t="s">
        <v>792</v>
      </c>
      <c r="C214" s="7" t="s">
        <v>328</v>
      </c>
      <c r="D214" s="7" t="s">
        <v>58</v>
      </c>
      <c r="F214" s="9" t="s">
        <v>48</v>
      </c>
      <c r="G214" s="7">
        <v>10229511</v>
      </c>
      <c r="L214" s="7" t="s">
        <v>49</v>
      </c>
      <c r="M214" s="7" t="str">
        <f t="shared" si="3"/>
        <v/>
      </c>
      <c r="N214" s="7">
        <v>0</v>
      </c>
      <c r="O214" s="10">
        <v>0</v>
      </c>
      <c r="P214" s="7">
        <v>0</v>
      </c>
      <c r="Q214" s="11">
        <v>0</v>
      </c>
      <c r="R214" s="7">
        <v>4.2562341087342998E-4</v>
      </c>
      <c r="S214" s="10">
        <v>4.2562341087342998E-4</v>
      </c>
      <c r="T214" s="7">
        <v>221310</v>
      </c>
      <c r="U214" s="7" t="s">
        <v>115</v>
      </c>
    </row>
    <row r="215" spans="1:21" x14ac:dyDescent="0.25">
      <c r="A215" s="7" t="s">
        <v>4530</v>
      </c>
      <c r="B215" s="7" t="s">
        <v>793</v>
      </c>
      <c r="C215" s="7" t="s">
        <v>328</v>
      </c>
      <c r="D215" s="7" t="s">
        <v>58</v>
      </c>
      <c r="F215" s="9">
        <v>110037979211</v>
      </c>
      <c r="G215" s="7">
        <v>10229411</v>
      </c>
      <c r="H215" s="7" t="s">
        <v>48</v>
      </c>
      <c r="I215" s="7" t="s">
        <v>48</v>
      </c>
      <c r="J215" s="7" t="s">
        <v>48</v>
      </c>
      <c r="K215" s="7" t="s">
        <v>48</v>
      </c>
      <c r="L215" s="7" t="s">
        <v>49</v>
      </c>
      <c r="M215" s="7" t="str">
        <f t="shared" si="3"/>
        <v/>
      </c>
      <c r="N215" s="7" t="s">
        <v>48</v>
      </c>
      <c r="O215" s="10" t="s">
        <v>48</v>
      </c>
      <c r="P215" s="7" t="s">
        <v>48</v>
      </c>
      <c r="Q215" s="11" t="s">
        <v>48</v>
      </c>
      <c r="R215" s="7">
        <v>3.7642678242323001E-4</v>
      </c>
      <c r="S215" s="10">
        <v>3.7642678242323001E-4</v>
      </c>
      <c r="T215" s="7">
        <v>221310</v>
      </c>
      <c r="U215" s="7" t="s">
        <v>115</v>
      </c>
    </row>
    <row r="216" spans="1:21" x14ac:dyDescent="0.25">
      <c r="A216" s="7" t="s">
        <v>4530</v>
      </c>
      <c r="B216" s="7" t="s">
        <v>794</v>
      </c>
      <c r="C216" s="7" t="s">
        <v>328</v>
      </c>
      <c r="D216" s="7" t="s">
        <v>58</v>
      </c>
      <c r="F216" s="9" t="s">
        <v>48</v>
      </c>
      <c r="G216" s="7">
        <v>10229311</v>
      </c>
      <c r="L216" s="7" t="s">
        <v>49</v>
      </c>
      <c r="M216" s="7" t="str">
        <f t="shared" si="3"/>
        <v/>
      </c>
      <c r="N216" s="7">
        <v>0</v>
      </c>
      <c r="O216" s="10">
        <v>0</v>
      </c>
      <c r="P216" s="7">
        <v>0</v>
      </c>
      <c r="Q216" s="11">
        <v>0</v>
      </c>
      <c r="R216" s="7">
        <v>1.3910829770168098E-3</v>
      </c>
      <c r="S216" s="10">
        <v>1.3910829770168098E-3</v>
      </c>
      <c r="T216" s="7">
        <v>221310</v>
      </c>
      <c r="U216" s="7" t="s">
        <v>115</v>
      </c>
    </row>
    <row r="217" spans="1:21" x14ac:dyDescent="0.25">
      <c r="A217" s="7" t="s">
        <v>4530</v>
      </c>
      <c r="B217" s="7" t="s">
        <v>795</v>
      </c>
      <c r="C217" s="7" t="s">
        <v>796</v>
      </c>
      <c r="D217" s="7" t="s">
        <v>58</v>
      </c>
      <c r="F217" s="9" t="s">
        <v>48</v>
      </c>
      <c r="G217" s="7">
        <v>10229211</v>
      </c>
      <c r="L217" s="7" t="s">
        <v>49</v>
      </c>
      <c r="M217" s="7" t="str">
        <f t="shared" si="3"/>
        <v/>
      </c>
      <c r="N217" s="7">
        <v>0</v>
      </c>
      <c r="O217" s="10">
        <v>0</v>
      </c>
      <c r="P217" s="7">
        <v>0</v>
      </c>
      <c r="Q217" s="11">
        <v>0</v>
      </c>
      <c r="R217" s="7">
        <v>1.21925629056E-3</v>
      </c>
      <c r="S217" s="10">
        <v>1.21925629056E-3</v>
      </c>
      <c r="T217" s="7">
        <v>221310</v>
      </c>
      <c r="U217" s="7" t="s">
        <v>115</v>
      </c>
    </row>
    <row r="218" spans="1:21" x14ac:dyDescent="0.25">
      <c r="A218" s="7" t="s">
        <v>4530</v>
      </c>
      <c r="B218" s="7" t="s">
        <v>797</v>
      </c>
      <c r="C218" s="7" t="s">
        <v>796</v>
      </c>
      <c r="D218" s="7" t="s">
        <v>58</v>
      </c>
      <c r="F218" s="9" t="s">
        <v>48</v>
      </c>
      <c r="G218" s="7">
        <v>10228911</v>
      </c>
      <c r="L218" s="7" t="s">
        <v>49</v>
      </c>
      <c r="M218" s="7" t="str">
        <f t="shared" si="3"/>
        <v/>
      </c>
      <c r="N218" s="7">
        <v>0</v>
      </c>
      <c r="O218" s="10">
        <v>0</v>
      </c>
      <c r="P218" s="7">
        <v>0</v>
      </c>
      <c r="Q218" s="11">
        <v>0</v>
      </c>
      <c r="R218" s="7">
        <v>1.2192562905600001E-4</v>
      </c>
      <c r="S218" s="10">
        <v>1.2192562905600001E-4</v>
      </c>
      <c r="T218" s="7">
        <v>221310</v>
      </c>
      <c r="U218" s="7" t="s">
        <v>115</v>
      </c>
    </row>
    <row r="219" spans="1:21" x14ac:dyDescent="0.25">
      <c r="A219" s="7" t="s">
        <v>4530</v>
      </c>
      <c r="B219" s="7" t="s">
        <v>798</v>
      </c>
      <c r="C219" s="7" t="s">
        <v>799</v>
      </c>
      <c r="D219" s="7" t="s">
        <v>58</v>
      </c>
      <c r="F219" s="9" t="s">
        <v>48</v>
      </c>
      <c r="G219" s="7">
        <v>10229111</v>
      </c>
      <c r="L219" s="7" t="s">
        <v>49</v>
      </c>
      <c r="M219" s="7" t="str">
        <f t="shared" si="3"/>
        <v/>
      </c>
      <c r="N219" s="7">
        <v>0</v>
      </c>
      <c r="O219" s="10">
        <v>0</v>
      </c>
      <c r="P219" s="7">
        <v>0</v>
      </c>
      <c r="Q219" s="11">
        <v>0</v>
      </c>
      <c r="R219" s="7">
        <v>8.7786452920319993E-4</v>
      </c>
      <c r="S219" s="10">
        <v>8.7786452920319993E-4</v>
      </c>
      <c r="T219" s="7">
        <v>221310</v>
      </c>
      <c r="U219" s="7" t="s">
        <v>115</v>
      </c>
    </row>
    <row r="220" spans="1:21" x14ac:dyDescent="0.25">
      <c r="A220" s="7" t="s">
        <v>4530</v>
      </c>
      <c r="B220" s="7" t="s">
        <v>800</v>
      </c>
      <c r="C220" s="7" t="s">
        <v>801</v>
      </c>
      <c r="D220" s="7" t="s">
        <v>58</v>
      </c>
      <c r="F220" s="9">
        <v>110037979220</v>
      </c>
      <c r="G220" s="7">
        <v>10229011</v>
      </c>
      <c r="H220" s="7" t="s">
        <v>48</v>
      </c>
      <c r="I220" s="7" t="s">
        <v>48</v>
      </c>
      <c r="J220" s="7" t="s">
        <v>48</v>
      </c>
      <c r="K220" s="7" t="s">
        <v>48</v>
      </c>
      <c r="L220" s="7" t="s">
        <v>49</v>
      </c>
      <c r="M220" s="7" t="str">
        <f t="shared" si="3"/>
        <v/>
      </c>
      <c r="N220" s="7" t="s">
        <v>48</v>
      </c>
      <c r="O220" s="10" t="s">
        <v>48</v>
      </c>
      <c r="P220" s="7" t="s">
        <v>48</v>
      </c>
      <c r="Q220" s="11" t="s">
        <v>48</v>
      </c>
      <c r="R220" s="7">
        <v>1.8811382768639999E-3</v>
      </c>
      <c r="S220" s="10">
        <v>1.8811382768639999E-3</v>
      </c>
      <c r="T220" s="7">
        <v>221310</v>
      </c>
      <c r="U220" s="7" t="s">
        <v>115</v>
      </c>
    </row>
    <row r="221" spans="1:21" x14ac:dyDescent="0.25">
      <c r="A221" s="7" t="s">
        <v>4530</v>
      </c>
      <c r="B221" s="7" t="s">
        <v>802</v>
      </c>
      <c r="C221" s="7" t="s">
        <v>701</v>
      </c>
      <c r="D221" s="7" t="s">
        <v>58</v>
      </c>
      <c r="F221" s="9">
        <v>110064262122</v>
      </c>
      <c r="G221" s="7">
        <v>13689311</v>
      </c>
      <c r="H221" s="7" t="s">
        <v>48</v>
      </c>
      <c r="I221" s="7" t="s">
        <v>48</v>
      </c>
      <c r="J221" s="7" t="s">
        <v>48</v>
      </c>
      <c r="K221" s="7" t="s">
        <v>48</v>
      </c>
      <c r="L221" s="7" t="s">
        <v>49</v>
      </c>
      <c r="M221" s="7" t="str">
        <f t="shared" si="3"/>
        <v/>
      </c>
      <c r="N221" s="7" t="s">
        <v>48</v>
      </c>
      <c r="O221" s="10" t="s">
        <v>48</v>
      </c>
      <c r="P221" s="7" t="s">
        <v>48</v>
      </c>
      <c r="Q221" s="11" t="s">
        <v>48</v>
      </c>
      <c r="R221" s="7">
        <v>5.4907356388500007E-3</v>
      </c>
      <c r="S221" s="10">
        <v>5.4907356388500007E-3</v>
      </c>
      <c r="T221" s="7">
        <v>211120</v>
      </c>
      <c r="U221" s="7" t="s">
        <v>98</v>
      </c>
    </row>
    <row r="222" spans="1:21" x14ac:dyDescent="0.25">
      <c r="A222" s="7" t="s">
        <v>4530</v>
      </c>
      <c r="B222" s="7" t="s">
        <v>803</v>
      </c>
      <c r="C222" s="7" t="s">
        <v>778</v>
      </c>
      <c r="D222" s="7" t="s">
        <v>64</v>
      </c>
      <c r="F222" s="9">
        <v>110054245401</v>
      </c>
      <c r="G222" s="7">
        <v>14542311</v>
      </c>
      <c r="H222" s="7" t="s">
        <v>48</v>
      </c>
      <c r="I222" s="7" t="s">
        <v>48</v>
      </c>
      <c r="J222" s="7" t="s">
        <v>48</v>
      </c>
      <c r="K222" s="7" t="s">
        <v>48</v>
      </c>
      <c r="L222" s="7" t="s">
        <v>49</v>
      </c>
      <c r="M222" s="7" t="str">
        <f t="shared" si="3"/>
        <v/>
      </c>
      <c r="N222" s="7" t="s">
        <v>48</v>
      </c>
      <c r="O222" s="10" t="s">
        <v>48</v>
      </c>
      <c r="P222" s="7" t="s">
        <v>48</v>
      </c>
      <c r="Q222" s="11" t="s">
        <v>48</v>
      </c>
      <c r="R222" s="7">
        <v>0.59401186716563992</v>
      </c>
      <c r="S222" s="10">
        <v>0.59401186716563992</v>
      </c>
      <c r="T222" s="7">
        <v>486210</v>
      </c>
      <c r="U222" s="7" t="s">
        <v>65</v>
      </c>
    </row>
    <row r="223" spans="1:21" x14ac:dyDescent="0.25">
      <c r="A223" s="7" t="s">
        <v>4530</v>
      </c>
      <c r="B223" s="7" t="s">
        <v>804</v>
      </c>
      <c r="C223" s="7" t="s">
        <v>778</v>
      </c>
      <c r="D223" s="7" t="s">
        <v>64</v>
      </c>
      <c r="F223" s="9" t="s">
        <v>48</v>
      </c>
      <c r="G223" s="7">
        <v>18102411</v>
      </c>
      <c r="L223" s="7" t="s">
        <v>49</v>
      </c>
      <c r="M223" s="7" t="str">
        <f t="shared" si="3"/>
        <v/>
      </c>
      <c r="N223" s="7">
        <v>0</v>
      </c>
      <c r="O223" s="10">
        <v>0</v>
      </c>
      <c r="P223" s="7">
        <v>0</v>
      </c>
      <c r="Q223" s="11">
        <v>0</v>
      </c>
      <c r="R223" s="7">
        <v>2.8759207753583999E-2</v>
      </c>
      <c r="S223" s="10">
        <v>2.8759207753583999E-2</v>
      </c>
      <c r="T223" s="7">
        <v>211130</v>
      </c>
      <c r="U223" s="7" t="s">
        <v>50</v>
      </c>
    </row>
    <row r="224" spans="1:21" x14ac:dyDescent="0.25">
      <c r="A224" s="7" t="s">
        <v>4530</v>
      </c>
      <c r="B224" s="7" t="s">
        <v>805</v>
      </c>
      <c r="C224" s="7" t="s">
        <v>778</v>
      </c>
      <c r="D224" s="7" t="s">
        <v>64</v>
      </c>
      <c r="F224" s="9">
        <v>110054247007</v>
      </c>
      <c r="G224" s="7">
        <v>14561111</v>
      </c>
      <c r="H224" s="7" t="s">
        <v>48</v>
      </c>
      <c r="I224" s="7" t="s">
        <v>48</v>
      </c>
      <c r="J224" s="7" t="s">
        <v>48</v>
      </c>
      <c r="K224" s="7" t="s">
        <v>48</v>
      </c>
      <c r="L224" s="7" t="s">
        <v>49</v>
      </c>
      <c r="M224" s="7" t="str">
        <f t="shared" si="3"/>
        <v/>
      </c>
      <c r="N224" s="7" t="s">
        <v>48</v>
      </c>
      <c r="O224" s="10" t="s">
        <v>48</v>
      </c>
      <c r="P224" s="7" t="s">
        <v>48</v>
      </c>
      <c r="Q224" s="11" t="s">
        <v>48</v>
      </c>
      <c r="R224" s="7">
        <v>1.7356848115760999</v>
      </c>
      <c r="S224" s="10">
        <v>1.7356848115760999</v>
      </c>
      <c r="T224" s="7">
        <v>486210</v>
      </c>
      <c r="U224" s="7" t="s">
        <v>65</v>
      </c>
    </row>
    <row r="225" spans="1:21" x14ac:dyDescent="0.25">
      <c r="A225" s="7" t="s">
        <v>4530</v>
      </c>
      <c r="B225" s="7" t="s">
        <v>808</v>
      </c>
      <c r="C225" s="7" t="s">
        <v>446</v>
      </c>
      <c r="D225" s="7" t="s">
        <v>58</v>
      </c>
      <c r="F225" s="9" t="s">
        <v>48</v>
      </c>
      <c r="G225" s="7">
        <v>18335111</v>
      </c>
      <c r="L225" s="7" t="s">
        <v>49</v>
      </c>
      <c r="M225" s="7" t="str">
        <f t="shared" si="3"/>
        <v/>
      </c>
      <c r="N225" s="7">
        <v>0</v>
      </c>
      <c r="O225" s="10">
        <v>0</v>
      </c>
      <c r="P225" s="7">
        <v>0</v>
      </c>
      <c r="Q225" s="11">
        <v>0</v>
      </c>
      <c r="R225" s="7">
        <v>3.8637360950496003E-4</v>
      </c>
      <c r="S225" s="10">
        <v>3.8637360950496003E-4</v>
      </c>
      <c r="T225" s="7">
        <v>334290</v>
      </c>
      <c r="U225" s="7" t="s">
        <v>782</v>
      </c>
    </row>
    <row r="226" spans="1:21" x14ac:dyDescent="0.25">
      <c r="A226" s="7" t="s">
        <v>4530</v>
      </c>
      <c r="B226" s="7" t="s">
        <v>809</v>
      </c>
      <c r="C226" s="7" t="s">
        <v>810</v>
      </c>
      <c r="D226" s="7" t="s">
        <v>58</v>
      </c>
      <c r="F226" s="9" t="s">
        <v>48</v>
      </c>
      <c r="G226" s="7">
        <v>10048911</v>
      </c>
      <c r="L226" s="7" t="s">
        <v>49</v>
      </c>
      <c r="M226" s="7" t="str">
        <f t="shared" si="3"/>
        <v/>
      </c>
      <c r="N226" s="7">
        <v>0</v>
      </c>
      <c r="O226" s="10">
        <v>0</v>
      </c>
      <c r="P226" s="7">
        <v>0</v>
      </c>
      <c r="Q226" s="11">
        <v>0</v>
      </c>
      <c r="R226" s="7">
        <v>5.8967008099999993E-5</v>
      </c>
      <c r="S226" s="10">
        <v>5.8967008099999993E-5</v>
      </c>
      <c r="T226" s="7">
        <v>312130</v>
      </c>
      <c r="U226" s="7" t="s">
        <v>811</v>
      </c>
    </row>
    <row r="227" spans="1:21" x14ac:dyDescent="0.25">
      <c r="A227" s="7" t="s">
        <v>4530</v>
      </c>
      <c r="B227" s="7" t="s">
        <v>815</v>
      </c>
      <c r="C227" s="7" t="s">
        <v>816</v>
      </c>
      <c r="D227" s="7" t="s">
        <v>71</v>
      </c>
      <c r="F227" s="9">
        <v>110003723098</v>
      </c>
      <c r="G227" s="7">
        <v>6209311</v>
      </c>
      <c r="H227" s="7" t="s">
        <v>48</v>
      </c>
      <c r="I227" s="7" t="s">
        <v>48</v>
      </c>
      <c r="J227" s="7" t="s">
        <v>48</v>
      </c>
      <c r="K227" s="7" t="s">
        <v>48</v>
      </c>
      <c r="L227" s="7" t="s">
        <v>49</v>
      </c>
      <c r="M227" s="7" t="str">
        <f t="shared" si="3"/>
        <v/>
      </c>
      <c r="N227" s="7" t="s">
        <v>48</v>
      </c>
      <c r="O227" s="10" t="s">
        <v>48</v>
      </c>
      <c r="P227" s="7" t="s">
        <v>48</v>
      </c>
      <c r="Q227" s="11" t="s">
        <v>48</v>
      </c>
      <c r="R227" s="7">
        <v>2.1872224081399998E-5</v>
      </c>
      <c r="S227" s="10">
        <v>2.1872224081399998E-5</v>
      </c>
      <c r="T227" s="7">
        <v>325991</v>
      </c>
      <c r="U227" s="7" t="s">
        <v>375</v>
      </c>
    </row>
    <row r="228" spans="1:21" x14ac:dyDescent="0.25">
      <c r="A228" s="7" t="s">
        <v>4530</v>
      </c>
      <c r="B228" s="7" t="s">
        <v>817</v>
      </c>
      <c r="C228" s="7" t="s">
        <v>668</v>
      </c>
      <c r="D228" s="7" t="s">
        <v>71</v>
      </c>
      <c r="F228" s="9" t="s">
        <v>48</v>
      </c>
      <c r="G228" s="7">
        <v>6192211</v>
      </c>
      <c r="L228" s="7" t="s">
        <v>49</v>
      </c>
      <c r="M228" s="7" t="str">
        <f t="shared" si="3"/>
        <v/>
      </c>
      <c r="N228" s="7">
        <v>0</v>
      </c>
      <c r="O228" s="10">
        <v>0</v>
      </c>
      <c r="P228" s="7">
        <v>0</v>
      </c>
      <c r="Q228" s="11">
        <v>0</v>
      </c>
      <c r="R228" s="7">
        <v>0.43058698962452879</v>
      </c>
      <c r="S228" s="10">
        <v>0.43058698962452879</v>
      </c>
      <c r="T228" s="7">
        <v>486210</v>
      </c>
      <c r="U228" s="7" t="s">
        <v>65</v>
      </c>
    </row>
    <row r="229" spans="1:21" x14ac:dyDescent="0.25">
      <c r="A229" s="7" t="s">
        <v>4530</v>
      </c>
      <c r="B229" s="7" t="s">
        <v>818</v>
      </c>
      <c r="C229" s="7" t="s">
        <v>234</v>
      </c>
      <c r="D229" s="7" t="s">
        <v>71</v>
      </c>
      <c r="F229" s="9">
        <v>110008821178</v>
      </c>
      <c r="G229" s="7">
        <v>6851111</v>
      </c>
      <c r="H229" s="7" t="s">
        <v>48</v>
      </c>
      <c r="I229" s="7" t="s">
        <v>48</v>
      </c>
      <c r="J229" s="7" t="s">
        <v>48</v>
      </c>
      <c r="K229" s="7" t="s">
        <v>48</v>
      </c>
      <c r="L229" s="7" t="s">
        <v>49</v>
      </c>
      <c r="M229" s="7" t="str">
        <f t="shared" si="3"/>
        <v/>
      </c>
      <c r="N229" s="7" t="s">
        <v>48</v>
      </c>
      <c r="O229" s="10" t="s">
        <v>48</v>
      </c>
      <c r="P229" s="7" t="s">
        <v>48</v>
      </c>
      <c r="Q229" s="11" t="s">
        <v>48</v>
      </c>
      <c r="R229" s="7">
        <v>7.8353545993800004E-4</v>
      </c>
      <c r="S229" s="10">
        <v>7.8353545993800004E-4</v>
      </c>
      <c r="T229" s="7">
        <v>221210</v>
      </c>
      <c r="U229" s="7" t="s">
        <v>315</v>
      </c>
    </row>
    <row r="230" spans="1:21" x14ac:dyDescent="0.25">
      <c r="A230" s="7" t="s">
        <v>4530</v>
      </c>
      <c r="B230" s="7" t="s">
        <v>819</v>
      </c>
      <c r="C230" s="7" t="s">
        <v>234</v>
      </c>
      <c r="D230" s="7" t="s">
        <v>71</v>
      </c>
      <c r="F230" s="9">
        <v>110008824601</v>
      </c>
      <c r="G230" s="7">
        <v>6851911</v>
      </c>
      <c r="H230" s="7" t="s">
        <v>48</v>
      </c>
      <c r="I230" s="7" t="s">
        <v>48</v>
      </c>
      <c r="J230" s="7" t="s">
        <v>48</v>
      </c>
      <c r="K230" s="7" t="s">
        <v>48</v>
      </c>
      <c r="L230" s="7" t="s">
        <v>49</v>
      </c>
      <c r="M230" s="7" t="str">
        <f t="shared" si="3"/>
        <v/>
      </c>
      <c r="N230" s="7" t="s">
        <v>48</v>
      </c>
      <c r="O230" s="10" t="s">
        <v>48</v>
      </c>
      <c r="P230" s="7" t="s">
        <v>48</v>
      </c>
      <c r="Q230" s="11" t="s">
        <v>48</v>
      </c>
      <c r="R230" s="7">
        <v>1.1730805872940001E-3</v>
      </c>
      <c r="S230" s="10">
        <v>1.1730805872940001E-3</v>
      </c>
      <c r="T230" s="7">
        <v>221210</v>
      </c>
      <c r="U230" s="7" t="s">
        <v>315</v>
      </c>
    </row>
    <row r="231" spans="1:21" x14ac:dyDescent="0.25">
      <c r="A231" s="7" t="s">
        <v>4530</v>
      </c>
      <c r="B231" s="7" t="s">
        <v>824</v>
      </c>
      <c r="C231" s="7" t="s">
        <v>825</v>
      </c>
      <c r="D231" s="7" t="s">
        <v>270</v>
      </c>
      <c r="F231" s="9" t="s">
        <v>48</v>
      </c>
      <c r="G231" s="7">
        <v>8523511</v>
      </c>
      <c r="L231" s="7" t="s">
        <v>49</v>
      </c>
      <c r="M231" s="7" t="str">
        <f t="shared" si="3"/>
        <v/>
      </c>
      <c r="N231" s="7">
        <v>0</v>
      </c>
      <c r="O231" s="10">
        <v>0</v>
      </c>
      <c r="P231" s="7">
        <v>0</v>
      </c>
      <c r="Q231" s="11">
        <v>0</v>
      </c>
      <c r="R231" s="7">
        <v>6.0327785209999998E-4</v>
      </c>
      <c r="S231" s="10">
        <v>6.0327785209999998E-4</v>
      </c>
      <c r="T231" s="7">
        <v>611310</v>
      </c>
      <c r="U231" s="7" t="s">
        <v>552</v>
      </c>
    </row>
    <row r="232" spans="1:21" x14ac:dyDescent="0.25">
      <c r="A232" s="7" t="s">
        <v>4530</v>
      </c>
      <c r="B232" s="7" t="s">
        <v>826</v>
      </c>
      <c r="C232" s="7" t="s">
        <v>827</v>
      </c>
      <c r="D232" s="7" t="s">
        <v>109</v>
      </c>
      <c r="F232" s="9">
        <v>110000857993</v>
      </c>
      <c r="G232" s="7">
        <v>6341411</v>
      </c>
      <c r="H232" s="7" t="s">
        <v>48</v>
      </c>
      <c r="I232" s="7" t="s">
        <v>48</v>
      </c>
      <c r="J232" s="7" t="s">
        <v>48</v>
      </c>
      <c r="K232" s="7" t="s">
        <v>48</v>
      </c>
      <c r="L232" s="7" t="s">
        <v>49</v>
      </c>
      <c r="M232" s="7" t="str">
        <f t="shared" si="3"/>
        <v/>
      </c>
      <c r="N232" s="7" t="s">
        <v>48</v>
      </c>
      <c r="O232" s="10" t="s">
        <v>48</v>
      </c>
      <c r="P232" s="7" t="s">
        <v>48</v>
      </c>
      <c r="Q232" s="11" t="s">
        <v>48</v>
      </c>
      <c r="R232" s="7">
        <v>3.7514130164664992</v>
      </c>
      <c r="S232" s="10">
        <v>3.7514130164664992</v>
      </c>
      <c r="T232" s="7">
        <v>486210</v>
      </c>
      <c r="U232" s="7" t="s">
        <v>65</v>
      </c>
    </row>
    <row r="233" spans="1:21" x14ac:dyDescent="0.25">
      <c r="A233" s="7" t="s">
        <v>4530</v>
      </c>
      <c r="B233" s="7" t="s">
        <v>828</v>
      </c>
      <c r="C233" s="7" t="s">
        <v>829</v>
      </c>
      <c r="D233" s="7" t="s">
        <v>58</v>
      </c>
      <c r="F233" s="9" t="s">
        <v>48</v>
      </c>
      <c r="G233" s="7">
        <v>1175711</v>
      </c>
      <c r="L233" s="7" t="s">
        <v>49</v>
      </c>
      <c r="M233" s="7" t="str">
        <f t="shared" si="3"/>
        <v/>
      </c>
      <c r="N233" s="7">
        <v>0</v>
      </c>
      <c r="O233" s="10">
        <v>0</v>
      </c>
      <c r="P233" s="7">
        <v>0</v>
      </c>
      <c r="Q233" s="11">
        <v>0</v>
      </c>
      <c r="R233" s="7">
        <v>0.14514955840000002</v>
      </c>
      <c r="S233" s="10">
        <v>0.14514955840000002</v>
      </c>
      <c r="T233" s="7">
        <v>221310</v>
      </c>
      <c r="U233" s="7" t="s">
        <v>115</v>
      </c>
    </row>
    <row r="234" spans="1:21" x14ac:dyDescent="0.25">
      <c r="A234" s="7" t="s">
        <v>4530</v>
      </c>
      <c r="B234" s="7" t="s">
        <v>831</v>
      </c>
      <c r="C234" s="7" t="s">
        <v>832</v>
      </c>
      <c r="D234" s="7" t="s">
        <v>118</v>
      </c>
      <c r="F234" s="9" t="s">
        <v>48</v>
      </c>
      <c r="G234" s="7">
        <v>8121411</v>
      </c>
      <c r="L234" s="7" t="s">
        <v>49</v>
      </c>
      <c r="M234" s="7" t="str">
        <f t="shared" si="3"/>
        <v/>
      </c>
      <c r="N234" s="7">
        <v>0</v>
      </c>
      <c r="O234" s="10">
        <v>0</v>
      </c>
      <c r="P234" s="7">
        <v>0</v>
      </c>
      <c r="Q234" s="11">
        <v>0</v>
      </c>
      <c r="R234" s="7">
        <v>1.8038370651686001E-3</v>
      </c>
      <c r="S234" s="10">
        <v>1.8038370651686001E-3</v>
      </c>
      <c r="T234" s="7">
        <v>325311</v>
      </c>
      <c r="U234" s="7" t="s">
        <v>337</v>
      </c>
    </row>
    <row r="235" spans="1:21" x14ac:dyDescent="0.25">
      <c r="A235" s="7" t="s">
        <v>4530</v>
      </c>
      <c r="B235" s="7" t="s">
        <v>833</v>
      </c>
      <c r="C235" s="7" t="s">
        <v>575</v>
      </c>
      <c r="D235" s="7" t="s">
        <v>97</v>
      </c>
      <c r="F235" s="9">
        <v>110010572120</v>
      </c>
      <c r="G235" s="7">
        <v>7198011</v>
      </c>
      <c r="H235" s="7" t="s">
        <v>48</v>
      </c>
      <c r="I235" s="7" t="s">
        <v>48</v>
      </c>
      <c r="J235" s="7" t="s">
        <v>48</v>
      </c>
      <c r="K235" s="7" t="s">
        <v>48</v>
      </c>
      <c r="L235" s="7" t="s">
        <v>49</v>
      </c>
      <c r="M235" s="7" t="str">
        <f t="shared" si="3"/>
        <v/>
      </c>
      <c r="N235" s="7" t="s">
        <v>48</v>
      </c>
      <c r="O235" s="10" t="s">
        <v>48</v>
      </c>
      <c r="P235" s="7" t="s">
        <v>48</v>
      </c>
      <c r="Q235" s="11" t="s">
        <v>48</v>
      </c>
      <c r="R235" s="7">
        <v>8.6627887288865999</v>
      </c>
      <c r="S235" s="10">
        <v>8.6627887288865999</v>
      </c>
      <c r="T235" s="7">
        <v>211130</v>
      </c>
      <c r="U235" s="7" t="s">
        <v>50</v>
      </c>
    </row>
    <row r="236" spans="1:21" x14ac:dyDescent="0.25">
      <c r="A236" s="7" t="s">
        <v>4530</v>
      </c>
      <c r="B236" s="7" t="s">
        <v>834</v>
      </c>
      <c r="C236" s="7" t="s">
        <v>470</v>
      </c>
      <c r="D236" s="7" t="s">
        <v>64</v>
      </c>
      <c r="F236" s="9" t="s">
        <v>48</v>
      </c>
      <c r="G236" s="7">
        <v>18115511</v>
      </c>
      <c r="L236" s="7" t="s">
        <v>49</v>
      </c>
      <c r="M236" s="7" t="str">
        <f t="shared" si="3"/>
        <v/>
      </c>
      <c r="N236" s="7">
        <v>0</v>
      </c>
      <c r="O236" s="10">
        <v>0</v>
      </c>
      <c r="P236" s="7">
        <v>0</v>
      </c>
      <c r="Q236" s="11">
        <v>0</v>
      </c>
      <c r="R236" s="7">
        <v>248.02659311436005</v>
      </c>
      <c r="S236" s="10">
        <v>248.02659311436005</v>
      </c>
      <c r="T236" s="7">
        <v>213112</v>
      </c>
      <c r="U236" s="7" t="s">
        <v>102</v>
      </c>
    </row>
    <row r="237" spans="1:21" x14ac:dyDescent="0.25">
      <c r="A237" s="7" t="s">
        <v>4530</v>
      </c>
      <c r="B237" s="7" t="s">
        <v>837</v>
      </c>
      <c r="C237" s="7" t="s">
        <v>838</v>
      </c>
      <c r="D237" s="7" t="s">
        <v>201</v>
      </c>
      <c r="F237" s="9">
        <v>110007167500</v>
      </c>
      <c r="G237" s="7">
        <v>8132411</v>
      </c>
      <c r="H237" s="7" t="s">
        <v>48</v>
      </c>
      <c r="I237" s="7" t="s">
        <v>48</v>
      </c>
      <c r="J237" s="7" t="s">
        <v>48</v>
      </c>
      <c r="K237" s="7" t="s">
        <v>48</v>
      </c>
      <c r="L237" s="7" t="s">
        <v>49</v>
      </c>
      <c r="M237" s="7" t="str">
        <f t="shared" si="3"/>
        <v/>
      </c>
      <c r="N237" s="7" t="s">
        <v>48</v>
      </c>
      <c r="O237" s="10" t="s">
        <v>48</v>
      </c>
      <c r="P237" s="7" t="s">
        <v>48</v>
      </c>
      <c r="Q237" s="11" t="s">
        <v>48</v>
      </c>
      <c r="R237" s="7">
        <v>22.320337055570402</v>
      </c>
      <c r="S237" s="10">
        <v>22.320337055570402</v>
      </c>
      <c r="T237" s="7">
        <v>486210</v>
      </c>
      <c r="U237" s="7" t="s">
        <v>65</v>
      </c>
    </row>
    <row r="238" spans="1:21" x14ac:dyDescent="0.25">
      <c r="A238" s="7" t="s">
        <v>4530</v>
      </c>
      <c r="B238" s="7" t="s">
        <v>839</v>
      </c>
      <c r="C238" s="7" t="s">
        <v>840</v>
      </c>
      <c r="D238" s="7" t="s">
        <v>350</v>
      </c>
      <c r="F238" s="9" t="s">
        <v>48</v>
      </c>
      <c r="G238" s="7">
        <v>4784511</v>
      </c>
      <c r="L238" s="7" t="s">
        <v>49</v>
      </c>
      <c r="M238" s="7" t="str">
        <f t="shared" si="3"/>
        <v/>
      </c>
      <c r="N238" s="7">
        <v>0</v>
      </c>
      <c r="O238" s="10">
        <v>0</v>
      </c>
      <c r="P238" s="7">
        <v>0</v>
      </c>
      <c r="Q238" s="11">
        <v>0</v>
      </c>
      <c r="R238" s="7">
        <v>4.1730498039999997E-4</v>
      </c>
      <c r="S238" s="10">
        <v>4.1730498039999997E-4</v>
      </c>
      <c r="T238" s="7">
        <v>331110</v>
      </c>
      <c r="U238" s="7" t="s">
        <v>841</v>
      </c>
    </row>
    <row r="239" spans="1:21" x14ac:dyDescent="0.25">
      <c r="A239" s="7" t="s">
        <v>4530</v>
      </c>
      <c r="B239" s="7" t="s">
        <v>847</v>
      </c>
      <c r="C239" s="7" t="s">
        <v>848</v>
      </c>
      <c r="D239" s="7" t="s">
        <v>336</v>
      </c>
      <c r="F239" s="9">
        <v>110008061453</v>
      </c>
      <c r="G239" s="7">
        <v>1090211</v>
      </c>
      <c r="H239" s="7" t="s">
        <v>48</v>
      </c>
      <c r="I239" s="7" t="s">
        <v>48</v>
      </c>
      <c r="J239" s="7" t="s">
        <v>48</v>
      </c>
      <c r="K239" s="7" t="s">
        <v>48</v>
      </c>
      <c r="L239" s="7" t="s">
        <v>49</v>
      </c>
      <c r="M239" s="7" t="str">
        <f t="shared" si="3"/>
        <v/>
      </c>
      <c r="N239" s="7" t="s">
        <v>48</v>
      </c>
      <c r="O239" s="10" t="s">
        <v>48</v>
      </c>
      <c r="P239" s="7" t="s">
        <v>48</v>
      </c>
      <c r="Q239" s="11" t="s">
        <v>48</v>
      </c>
      <c r="R239" s="7">
        <v>0.26843105125344818</v>
      </c>
      <c r="S239" s="10">
        <v>0.26843105125344818</v>
      </c>
      <c r="T239" s="7">
        <v>327410</v>
      </c>
      <c r="U239" s="7" t="s">
        <v>849</v>
      </c>
    </row>
    <row r="240" spans="1:21" x14ac:dyDescent="0.25">
      <c r="A240" s="7" t="s">
        <v>4530</v>
      </c>
      <c r="B240" s="7" t="s">
        <v>858</v>
      </c>
      <c r="C240" s="7" t="s">
        <v>704</v>
      </c>
      <c r="D240" s="7" t="s">
        <v>58</v>
      </c>
      <c r="F240" s="9">
        <v>110010482888</v>
      </c>
      <c r="G240" s="7">
        <v>5815111</v>
      </c>
      <c r="H240" s="7" t="s">
        <v>48</v>
      </c>
      <c r="I240" s="7" t="s">
        <v>48</v>
      </c>
      <c r="J240" s="7" t="s">
        <v>48</v>
      </c>
      <c r="K240" s="7" t="s">
        <v>48</v>
      </c>
      <c r="L240" s="7" t="s">
        <v>49</v>
      </c>
      <c r="M240" s="7" t="str">
        <f t="shared" si="3"/>
        <v/>
      </c>
      <c r="N240" s="7" t="s">
        <v>48</v>
      </c>
      <c r="O240" s="10" t="s">
        <v>48</v>
      </c>
      <c r="P240" s="7" t="s">
        <v>48</v>
      </c>
      <c r="Q240" s="11" t="s">
        <v>48</v>
      </c>
      <c r="R240" s="7">
        <v>1.7009713875E-5</v>
      </c>
      <c r="S240" s="10">
        <v>1.7009713875E-5</v>
      </c>
      <c r="T240" s="7">
        <v>211120</v>
      </c>
      <c r="U240" s="7" t="s">
        <v>98</v>
      </c>
    </row>
    <row r="241" spans="1:21" x14ac:dyDescent="0.25">
      <c r="A241" s="7" t="s">
        <v>4530</v>
      </c>
      <c r="B241" s="7" t="s">
        <v>858</v>
      </c>
      <c r="C241" s="7" t="s">
        <v>430</v>
      </c>
      <c r="D241" s="7" t="s">
        <v>58</v>
      </c>
      <c r="F241" s="9" t="s">
        <v>48</v>
      </c>
      <c r="G241" s="7">
        <v>19306211</v>
      </c>
      <c r="L241" s="7" t="s">
        <v>49</v>
      </c>
      <c r="M241" s="7" t="str">
        <f t="shared" si="3"/>
        <v/>
      </c>
      <c r="N241" s="7">
        <v>0</v>
      </c>
      <c r="O241" s="10">
        <v>0</v>
      </c>
      <c r="P241" s="7">
        <v>0</v>
      </c>
      <c r="Q241" s="11">
        <v>0</v>
      </c>
      <c r="R241" s="7">
        <v>7.4479867154000003E-5</v>
      </c>
      <c r="S241" s="10">
        <v>7.4479867154000003E-5</v>
      </c>
      <c r="T241" s="7">
        <v>211120</v>
      </c>
      <c r="U241" s="7" t="s">
        <v>98</v>
      </c>
    </row>
    <row r="242" spans="1:21" x14ac:dyDescent="0.25">
      <c r="A242" s="7" t="s">
        <v>4530</v>
      </c>
      <c r="B242" s="7" t="s">
        <v>859</v>
      </c>
      <c r="C242" s="7" t="s">
        <v>464</v>
      </c>
      <c r="D242" s="7" t="s">
        <v>64</v>
      </c>
      <c r="F242" s="9" t="s">
        <v>48</v>
      </c>
      <c r="G242" s="7">
        <v>14552911</v>
      </c>
      <c r="L242" s="7" t="s">
        <v>49</v>
      </c>
      <c r="M242" s="7" t="str">
        <f t="shared" si="3"/>
        <v/>
      </c>
      <c r="N242" s="7">
        <v>0</v>
      </c>
      <c r="O242" s="10">
        <v>0</v>
      </c>
      <c r="P242" s="7">
        <v>0</v>
      </c>
      <c r="Q242" s="11">
        <v>0</v>
      </c>
      <c r="R242" s="7">
        <v>4.7200822022200003E-4</v>
      </c>
      <c r="S242" s="10">
        <v>4.7200822022200003E-4</v>
      </c>
      <c r="T242" s="7">
        <v>237120</v>
      </c>
      <c r="U242" s="7" t="s">
        <v>572</v>
      </c>
    </row>
    <row r="243" spans="1:21" x14ac:dyDescent="0.25">
      <c r="A243" s="7" t="s">
        <v>4530</v>
      </c>
      <c r="B243" s="7" t="s">
        <v>860</v>
      </c>
      <c r="C243" s="7" t="s">
        <v>464</v>
      </c>
      <c r="D243" s="7" t="s">
        <v>64</v>
      </c>
      <c r="F243" s="9">
        <v>110000468066</v>
      </c>
      <c r="G243" s="7">
        <v>7001211</v>
      </c>
      <c r="H243" s="7" t="s">
        <v>48</v>
      </c>
      <c r="I243" s="7" t="s">
        <v>48</v>
      </c>
      <c r="J243" s="7" t="s">
        <v>48</v>
      </c>
      <c r="K243" s="7" t="s">
        <v>48</v>
      </c>
      <c r="L243" s="7" t="s">
        <v>49</v>
      </c>
      <c r="M243" s="7" t="str">
        <f t="shared" si="3"/>
        <v/>
      </c>
      <c r="N243" s="7" t="s">
        <v>48</v>
      </c>
      <c r="O243" s="10" t="s">
        <v>48</v>
      </c>
      <c r="P243" s="7" t="s">
        <v>48</v>
      </c>
      <c r="Q243" s="11" t="s">
        <v>48</v>
      </c>
      <c r="R243" s="7">
        <v>9.1047035447578963</v>
      </c>
      <c r="S243" s="10">
        <v>9.1047035447578963</v>
      </c>
      <c r="T243" s="7">
        <v>325998</v>
      </c>
      <c r="U243" s="7" t="s">
        <v>378</v>
      </c>
    </row>
    <row r="244" spans="1:21" x14ac:dyDescent="0.25">
      <c r="A244" s="7" t="s">
        <v>4530</v>
      </c>
      <c r="B244" s="7" t="s">
        <v>861</v>
      </c>
      <c r="C244" s="7" t="s">
        <v>464</v>
      </c>
      <c r="D244" s="7" t="s">
        <v>64</v>
      </c>
      <c r="F244" s="9" t="s">
        <v>48</v>
      </c>
      <c r="G244" s="7">
        <v>17307411</v>
      </c>
      <c r="L244" s="7" t="s">
        <v>49</v>
      </c>
      <c r="M244" s="7" t="str">
        <f t="shared" si="3"/>
        <v/>
      </c>
      <c r="N244" s="7">
        <v>0</v>
      </c>
      <c r="O244" s="10">
        <v>0</v>
      </c>
      <c r="P244" s="7">
        <v>0</v>
      </c>
      <c r="Q244" s="11">
        <v>0</v>
      </c>
      <c r="R244" s="7">
        <v>2.2960845769400001E-4</v>
      </c>
      <c r="S244" s="10">
        <v>2.2960845769400001E-4</v>
      </c>
      <c r="T244" s="7">
        <v>221112</v>
      </c>
      <c r="U244" s="7" t="s">
        <v>161</v>
      </c>
    </row>
    <row r="245" spans="1:21" x14ac:dyDescent="0.25">
      <c r="A245" s="7" t="s">
        <v>4530</v>
      </c>
      <c r="B245" s="7" t="s">
        <v>862</v>
      </c>
      <c r="C245" s="7" t="s">
        <v>464</v>
      </c>
      <c r="D245" s="7" t="s">
        <v>64</v>
      </c>
      <c r="F245" s="9" t="s">
        <v>48</v>
      </c>
      <c r="G245" s="7">
        <v>14562211</v>
      </c>
      <c r="L245" s="7" t="s">
        <v>49</v>
      </c>
      <c r="M245" s="7" t="str">
        <f t="shared" si="3"/>
        <v/>
      </c>
      <c r="N245" s="7">
        <v>0</v>
      </c>
      <c r="O245" s="10">
        <v>0</v>
      </c>
      <c r="P245" s="7">
        <v>0</v>
      </c>
      <c r="Q245" s="11">
        <v>0</v>
      </c>
      <c r="R245" s="7">
        <v>1.6632687897055999E-2</v>
      </c>
      <c r="S245" s="10">
        <v>1.6632687897055999E-2</v>
      </c>
      <c r="T245" s="7">
        <v>237130</v>
      </c>
      <c r="U245" s="7" t="s">
        <v>863</v>
      </c>
    </row>
    <row r="246" spans="1:21" x14ac:dyDescent="0.25">
      <c r="A246" s="7" t="s">
        <v>4530</v>
      </c>
      <c r="B246" s="7" t="s">
        <v>864</v>
      </c>
      <c r="C246" s="7" t="s">
        <v>865</v>
      </c>
      <c r="D246" s="7" t="s">
        <v>201</v>
      </c>
      <c r="F246" s="9">
        <v>110007386809</v>
      </c>
      <c r="G246" s="7">
        <v>8147311</v>
      </c>
      <c r="H246" s="7" t="s">
        <v>48</v>
      </c>
      <c r="I246" s="7" t="s">
        <v>48</v>
      </c>
      <c r="J246" s="7" t="s">
        <v>48</v>
      </c>
      <c r="K246" s="7" t="s">
        <v>48</v>
      </c>
      <c r="L246" s="7" t="s">
        <v>49</v>
      </c>
      <c r="M246" s="7" t="str">
        <f t="shared" si="3"/>
        <v/>
      </c>
      <c r="N246" s="7" t="s">
        <v>48</v>
      </c>
      <c r="O246" s="10" t="s">
        <v>48</v>
      </c>
      <c r="P246" s="7" t="s">
        <v>48</v>
      </c>
      <c r="Q246" s="11" t="s">
        <v>48</v>
      </c>
      <c r="R246" s="7">
        <v>1.7531199950941603</v>
      </c>
      <c r="S246" s="10">
        <v>1.7531199950941603</v>
      </c>
      <c r="T246" s="7">
        <v>486210</v>
      </c>
      <c r="U246" s="7" t="s">
        <v>65</v>
      </c>
    </row>
    <row r="247" spans="1:21" x14ac:dyDescent="0.25">
      <c r="A247" s="7" t="s">
        <v>4530</v>
      </c>
      <c r="B247" s="7" t="s">
        <v>868</v>
      </c>
      <c r="C247" s="7" t="s">
        <v>869</v>
      </c>
      <c r="D247" s="7" t="s">
        <v>201</v>
      </c>
      <c r="F247" s="9">
        <v>110007388031</v>
      </c>
      <c r="G247" s="7">
        <v>7433911</v>
      </c>
      <c r="H247" s="7" t="s">
        <v>48</v>
      </c>
      <c r="I247" s="7" t="s">
        <v>48</v>
      </c>
      <c r="J247" s="7" t="s">
        <v>48</v>
      </c>
      <c r="K247" s="7" t="s">
        <v>48</v>
      </c>
      <c r="L247" s="7" t="s">
        <v>49</v>
      </c>
      <c r="M247" s="7" t="str">
        <f t="shared" si="3"/>
        <v/>
      </c>
      <c r="N247" s="7" t="s">
        <v>48</v>
      </c>
      <c r="O247" s="10" t="s">
        <v>48</v>
      </c>
      <c r="P247" s="7" t="s">
        <v>48</v>
      </c>
      <c r="Q247" s="11" t="s">
        <v>48</v>
      </c>
      <c r="R247" s="7">
        <v>20.879918197245804</v>
      </c>
      <c r="S247" s="10">
        <v>20.879918197245804</v>
      </c>
      <c r="T247" s="7">
        <v>211130</v>
      </c>
      <c r="U247" s="7" t="s">
        <v>50</v>
      </c>
    </row>
    <row r="248" spans="1:21" x14ac:dyDescent="0.25">
      <c r="A248" s="7" t="s">
        <v>4530</v>
      </c>
      <c r="B248" s="7" t="s">
        <v>871</v>
      </c>
      <c r="C248" s="7" t="s">
        <v>872</v>
      </c>
      <c r="D248" s="7" t="s">
        <v>58</v>
      </c>
      <c r="F248" s="9">
        <v>110055668923</v>
      </c>
      <c r="G248" s="7">
        <v>10244711</v>
      </c>
      <c r="H248" s="7" t="s">
        <v>48</v>
      </c>
      <c r="I248" s="7" t="s">
        <v>48</v>
      </c>
      <c r="J248" s="7" t="s">
        <v>48</v>
      </c>
      <c r="K248" s="7" t="s">
        <v>48</v>
      </c>
      <c r="L248" s="7" t="s">
        <v>49</v>
      </c>
      <c r="M248" s="7" t="str">
        <f t="shared" si="3"/>
        <v/>
      </c>
      <c r="N248" s="7" t="s">
        <v>48</v>
      </c>
      <c r="O248" s="10" t="s">
        <v>48</v>
      </c>
      <c r="P248" s="7" t="s">
        <v>48</v>
      </c>
      <c r="Q248" s="11" t="s">
        <v>48</v>
      </c>
      <c r="R248" s="7">
        <v>4.2729353797976997E-4</v>
      </c>
      <c r="S248" s="10">
        <v>4.2729353797976997E-4</v>
      </c>
      <c r="T248" s="7">
        <v>922190</v>
      </c>
      <c r="U248" s="7" t="s">
        <v>873</v>
      </c>
    </row>
    <row r="249" spans="1:21" x14ac:dyDescent="0.25">
      <c r="A249" s="7" t="s">
        <v>4530</v>
      </c>
      <c r="B249" s="7" t="s">
        <v>874</v>
      </c>
      <c r="C249" s="7" t="s">
        <v>595</v>
      </c>
      <c r="D249" s="7" t="s">
        <v>58</v>
      </c>
      <c r="F249" s="9" t="s">
        <v>48</v>
      </c>
      <c r="G249" s="7">
        <v>18331011</v>
      </c>
      <c r="L249" s="7" t="s">
        <v>49</v>
      </c>
      <c r="M249" s="7" t="str">
        <f t="shared" si="3"/>
        <v/>
      </c>
      <c r="N249" s="7">
        <v>0</v>
      </c>
      <c r="O249" s="10">
        <v>0</v>
      </c>
      <c r="P249" s="7">
        <v>0</v>
      </c>
      <c r="Q249" s="11">
        <v>0</v>
      </c>
      <c r="R249" s="7">
        <v>4.6465548790430005E-3</v>
      </c>
      <c r="S249" s="10">
        <v>4.6465548790430005E-3</v>
      </c>
      <c r="T249" s="7">
        <v>922120</v>
      </c>
      <c r="U249" s="7" t="s">
        <v>875</v>
      </c>
    </row>
    <row r="250" spans="1:21" x14ac:dyDescent="0.25">
      <c r="A250" s="7" t="s">
        <v>4530</v>
      </c>
      <c r="B250" s="7" t="s">
        <v>876</v>
      </c>
      <c r="C250" s="7" t="s">
        <v>328</v>
      </c>
      <c r="D250" s="7" t="s">
        <v>58</v>
      </c>
      <c r="F250" s="9" t="s">
        <v>48</v>
      </c>
      <c r="G250" s="7">
        <v>10244611</v>
      </c>
      <c r="L250" s="7" t="s">
        <v>49</v>
      </c>
      <c r="M250" s="7" t="str">
        <f t="shared" si="3"/>
        <v/>
      </c>
      <c r="N250" s="7">
        <v>0</v>
      </c>
      <c r="O250" s="10">
        <v>2.8348892999999999</v>
      </c>
      <c r="P250" s="7">
        <v>0</v>
      </c>
      <c r="Q250" s="11">
        <v>0</v>
      </c>
      <c r="R250" s="7">
        <v>1.2028090312237999E-4</v>
      </c>
      <c r="S250" s="10">
        <v>2.8348892999999999</v>
      </c>
      <c r="T250" s="7">
        <v>922190</v>
      </c>
      <c r="U250" s="7" t="s">
        <v>873</v>
      </c>
    </row>
    <row r="251" spans="1:21" x14ac:dyDescent="0.25">
      <c r="A251" s="7" t="s">
        <v>4530</v>
      </c>
      <c r="B251" s="7" t="s">
        <v>877</v>
      </c>
      <c r="C251" s="7" t="s">
        <v>878</v>
      </c>
      <c r="D251" s="7" t="s">
        <v>58</v>
      </c>
      <c r="F251" s="9" t="s">
        <v>48</v>
      </c>
      <c r="G251" s="7">
        <v>19198711</v>
      </c>
      <c r="L251" s="7" t="s">
        <v>49</v>
      </c>
      <c r="M251" s="7" t="str">
        <f t="shared" si="3"/>
        <v/>
      </c>
      <c r="N251" s="7">
        <v>0</v>
      </c>
      <c r="O251" s="10">
        <v>0</v>
      </c>
      <c r="P251" s="7">
        <v>0</v>
      </c>
      <c r="Q251" s="11">
        <v>0</v>
      </c>
      <c r="R251" s="7">
        <v>1.2749302180537999E-4</v>
      </c>
      <c r="S251" s="10">
        <v>1.2749302180537999E-4</v>
      </c>
      <c r="T251" s="7">
        <v>922120</v>
      </c>
      <c r="U251" s="7" t="s">
        <v>875</v>
      </c>
    </row>
    <row r="252" spans="1:21" x14ac:dyDescent="0.25">
      <c r="A252" s="7" t="s">
        <v>4530</v>
      </c>
      <c r="B252" s="7" t="s">
        <v>879</v>
      </c>
      <c r="C252" s="7" t="s">
        <v>880</v>
      </c>
      <c r="D252" s="7" t="s">
        <v>71</v>
      </c>
      <c r="F252" s="9">
        <v>110015870912</v>
      </c>
      <c r="G252" s="7">
        <v>7622911</v>
      </c>
      <c r="H252" s="7" t="s">
        <v>48</v>
      </c>
      <c r="I252" s="7" t="s">
        <v>48</v>
      </c>
      <c r="J252" s="7" t="s">
        <v>48</v>
      </c>
      <c r="K252" s="7" t="s">
        <v>48</v>
      </c>
      <c r="L252" s="7" t="s">
        <v>49</v>
      </c>
      <c r="M252" s="7" t="str">
        <f t="shared" si="3"/>
        <v/>
      </c>
      <c r="N252" s="7" t="s">
        <v>48</v>
      </c>
      <c r="O252" s="10" t="s">
        <v>48</v>
      </c>
      <c r="P252" s="7" t="s">
        <v>48</v>
      </c>
      <c r="Q252" s="11" t="s">
        <v>48</v>
      </c>
      <c r="R252" s="7">
        <v>0.38745860245399993</v>
      </c>
      <c r="S252" s="10">
        <v>0.38745860245399993</v>
      </c>
      <c r="T252" s="7">
        <v>311224</v>
      </c>
      <c r="U252" s="7" t="s">
        <v>119</v>
      </c>
    </row>
    <row r="253" spans="1:21" x14ac:dyDescent="0.25">
      <c r="A253" s="7" t="s">
        <v>4530</v>
      </c>
      <c r="B253" s="7" t="s">
        <v>883</v>
      </c>
      <c r="C253" s="7" t="s">
        <v>884</v>
      </c>
      <c r="D253" s="7" t="s">
        <v>64</v>
      </c>
      <c r="F253" s="9" t="s">
        <v>48</v>
      </c>
      <c r="G253" s="7">
        <v>16476511</v>
      </c>
      <c r="L253" s="7" t="s">
        <v>49</v>
      </c>
      <c r="M253" s="7" t="str">
        <f t="shared" si="3"/>
        <v/>
      </c>
      <c r="N253" s="7">
        <v>0</v>
      </c>
      <c r="O253" s="10">
        <v>0</v>
      </c>
      <c r="P253" s="7">
        <v>0</v>
      </c>
      <c r="Q253" s="11">
        <v>0</v>
      </c>
      <c r="R253" s="7">
        <v>2.025177622579188</v>
      </c>
      <c r="S253" s="10">
        <v>2.025177622579188</v>
      </c>
      <c r="T253" s="7">
        <v>213112</v>
      </c>
      <c r="U253" s="7" t="s">
        <v>102</v>
      </c>
    </row>
    <row r="254" spans="1:21" x14ac:dyDescent="0.25">
      <c r="A254" s="7" t="s">
        <v>4530</v>
      </c>
      <c r="B254" s="7" t="s">
        <v>885</v>
      </c>
      <c r="C254" s="7" t="s">
        <v>886</v>
      </c>
      <c r="D254" s="7" t="s">
        <v>97</v>
      </c>
      <c r="F254" s="9" t="s">
        <v>48</v>
      </c>
      <c r="G254" s="7">
        <v>21102511</v>
      </c>
      <c r="L254" s="7" t="s">
        <v>49</v>
      </c>
      <c r="M254" s="7" t="str">
        <f t="shared" si="3"/>
        <v/>
      </c>
      <c r="N254" s="7">
        <v>0</v>
      </c>
      <c r="O254" s="10">
        <v>0</v>
      </c>
      <c r="P254" s="7">
        <v>0</v>
      </c>
      <c r="Q254" s="11">
        <v>0</v>
      </c>
      <c r="R254" s="7">
        <v>0.67255955069380002</v>
      </c>
      <c r="S254" s="10">
        <v>0.67255955069380002</v>
      </c>
      <c r="T254" s="7">
        <v>211120</v>
      </c>
      <c r="U254" s="7" t="s">
        <v>98</v>
      </c>
    </row>
    <row r="255" spans="1:21" x14ac:dyDescent="0.25">
      <c r="A255" s="7" t="s">
        <v>4530</v>
      </c>
      <c r="B255" s="7" t="s">
        <v>887</v>
      </c>
      <c r="C255" s="7" t="s">
        <v>888</v>
      </c>
      <c r="D255" s="7" t="s">
        <v>270</v>
      </c>
      <c r="F255" s="9" t="s">
        <v>48</v>
      </c>
      <c r="G255" s="7">
        <v>17885711</v>
      </c>
      <c r="L255" s="7" t="s">
        <v>49</v>
      </c>
      <c r="M255" s="7" t="str">
        <f t="shared" si="3"/>
        <v/>
      </c>
      <c r="N255" s="7">
        <v>0</v>
      </c>
      <c r="O255" s="10">
        <v>0</v>
      </c>
      <c r="P255" s="7">
        <v>0</v>
      </c>
      <c r="Q255" s="11">
        <v>0</v>
      </c>
      <c r="R255" s="7">
        <v>1.9191493174700001E-2</v>
      </c>
      <c r="S255" s="10">
        <v>1.9191493174700001E-2</v>
      </c>
      <c r="T255" s="7">
        <v>211130</v>
      </c>
      <c r="U255" s="7" t="s">
        <v>50</v>
      </c>
    </row>
    <row r="256" spans="1:21" x14ac:dyDescent="0.25">
      <c r="A256" s="7" t="s">
        <v>4530</v>
      </c>
      <c r="B256" s="7" t="s">
        <v>889</v>
      </c>
      <c r="C256" s="7" t="s">
        <v>886</v>
      </c>
      <c r="D256" s="7" t="s">
        <v>97</v>
      </c>
      <c r="F256" s="9" t="s">
        <v>48</v>
      </c>
      <c r="G256" s="7">
        <v>21105211</v>
      </c>
      <c r="L256" s="7" t="s">
        <v>49</v>
      </c>
      <c r="M256" s="7" t="str">
        <f t="shared" si="3"/>
        <v/>
      </c>
      <c r="N256" s="7">
        <v>0</v>
      </c>
      <c r="O256" s="10">
        <v>0</v>
      </c>
      <c r="P256" s="7">
        <v>0</v>
      </c>
      <c r="Q256" s="11">
        <v>0</v>
      </c>
      <c r="R256" s="7">
        <v>0.69566826757582001</v>
      </c>
      <c r="S256" s="10">
        <v>0.69566826757582001</v>
      </c>
      <c r="T256" s="7">
        <v>211120</v>
      </c>
      <c r="U256" s="7" t="s">
        <v>98</v>
      </c>
    </row>
    <row r="257" spans="1:21" x14ac:dyDescent="0.25">
      <c r="A257" s="7" t="s">
        <v>4530</v>
      </c>
      <c r="B257" s="7" t="s">
        <v>891</v>
      </c>
      <c r="C257" s="7" t="s">
        <v>205</v>
      </c>
      <c r="D257" s="7" t="s">
        <v>64</v>
      </c>
      <c r="F257" s="9" t="s">
        <v>48</v>
      </c>
      <c r="G257" s="7">
        <v>16692211</v>
      </c>
      <c r="L257" s="7" t="s">
        <v>49</v>
      </c>
      <c r="M257" s="7" t="str">
        <f t="shared" si="3"/>
        <v/>
      </c>
      <c r="N257" s="7">
        <v>0</v>
      </c>
      <c r="O257" s="10">
        <v>0</v>
      </c>
      <c r="P257" s="7">
        <v>0</v>
      </c>
      <c r="Q257" s="11">
        <v>0</v>
      </c>
      <c r="R257" s="7">
        <v>0.46976892540978404</v>
      </c>
      <c r="S257" s="10">
        <v>0.46976892540978404</v>
      </c>
      <c r="T257" s="7">
        <v>486210</v>
      </c>
      <c r="U257" s="7" t="s">
        <v>65</v>
      </c>
    </row>
    <row r="258" spans="1:21" x14ac:dyDescent="0.25">
      <c r="A258" s="7" t="s">
        <v>4530</v>
      </c>
      <c r="B258" s="7" t="s">
        <v>895</v>
      </c>
      <c r="C258" s="7" t="s">
        <v>829</v>
      </c>
      <c r="D258" s="7" t="s">
        <v>58</v>
      </c>
      <c r="F258" s="9" t="s">
        <v>48</v>
      </c>
      <c r="G258" s="7">
        <v>227711</v>
      </c>
      <c r="L258" s="7" t="s">
        <v>49</v>
      </c>
      <c r="M258" s="7" t="str">
        <f t="shared" si="3"/>
        <v/>
      </c>
      <c r="N258" s="7">
        <v>0</v>
      </c>
      <c r="O258" s="10">
        <v>0</v>
      </c>
      <c r="P258" s="7">
        <v>0</v>
      </c>
      <c r="Q258" s="11">
        <v>0</v>
      </c>
      <c r="R258" s="7">
        <v>0.14968548209999999</v>
      </c>
      <c r="S258" s="10">
        <v>0.14968548209999999</v>
      </c>
      <c r="T258" s="7">
        <v>221310</v>
      </c>
      <c r="U258" s="7" t="s">
        <v>115</v>
      </c>
    </row>
    <row r="259" spans="1:21" x14ac:dyDescent="0.25">
      <c r="A259" s="7" t="s">
        <v>4530</v>
      </c>
      <c r="B259" s="7" t="s">
        <v>903</v>
      </c>
      <c r="C259" s="7" t="s">
        <v>904</v>
      </c>
      <c r="D259" s="7" t="s">
        <v>58</v>
      </c>
      <c r="F259" s="9" t="s">
        <v>48</v>
      </c>
      <c r="G259" s="7">
        <v>10212711</v>
      </c>
      <c r="L259" s="7" t="s">
        <v>49</v>
      </c>
      <c r="M259" s="7" t="str">
        <f t="shared" ref="M259:M322" si="4">IF(SUM(COUNTIF(H259:K259, "X")) &gt; 0, 1, "")</f>
        <v/>
      </c>
      <c r="N259" s="7">
        <v>0</v>
      </c>
      <c r="O259" s="10">
        <v>0</v>
      </c>
      <c r="P259" s="7">
        <v>0</v>
      </c>
      <c r="Q259" s="11">
        <v>0</v>
      </c>
      <c r="R259" s="7">
        <v>3.3833454878300003E-4</v>
      </c>
      <c r="S259" s="10">
        <v>3.3833454878300003E-4</v>
      </c>
      <c r="T259" s="7">
        <v>921190</v>
      </c>
      <c r="U259" s="7" t="s">
        <v>900</v>
      </c>
    </row>
    <row r="260" spans="1:21" x14ac:dyDescent="0.25">
      <c r="A260" s="7" t="s">
        <v>4530</v>
      </c>
      <c r="B260" s="7" t="s">
        <v>914</v>
      </c>
      <c r="C260" s="7" t="s">
        <v>470</v>
      </c>
      <c r="D260" s="7" t="s">
        <v>64</v>
      </c>
      <c r="F260" s="9" t="s">
        <v>48</v>
      </c>
      <c r="G260" s="7">
        <v>4956911</v>
      </c>
      <c r="L260" s="7" t="s">
        <v>49</v>
      </c>
      <c r="M260" s="7" t="str">
        <f t="shared" si="4"/>
        <v/>
      </c>
      <c r="N260" s="7">
        <v>0</v>
      </c>
      <c r="O260" s="10">
        <v>0</v>
      </c>
      <c r="P260" s="7">
        <v>0</v>
      </c>
      <c r="Q260" s="11">
        <v>0</v>
      </c>
      <c r="R260" s="7">
        <v>0.52173745683305417</v>
      </c>
      <c r="S260" s="10">
        <v>0.52173745683305417</v>
      </c>
      <c r="T260" s="7">
        <v>486210</v>
      </c>
      <c r="U260" s="7" t="s">
        <v>65</v>
      </c>
    </row>
    <row r="261" spans="1:21" x14ac:dyDescent="0.25">
      <c r="A261" s="7" t="s">
        <v>4530</v>
      </c>
      <c r="B261" s="7" t="s">
        <v>922</v>
      </c>
      <c r="C261" s="7" t="s">
        <v>923</v>
      </c>
      <c r="D261" s="7" t="s">
        <v>270</v>
      </c>
      <c r="F261" s="9" t="s">
        <v>48</v>
      </c>
      <c r="G261" s="7">
        <v>14737911</v>
      </c>
      <c r="L261" s="7" t="s">
        <v>49</v>
      </c>
      <c r="M261" s="7" t="str">
        <f t="shared" si="4"/>
        <v/>
      </c>
      <c r="N261" s="7">
        <v>0</v>
      </c>
      <c r="O261" s="10">
        <v>0</v>
      </c>
      <c r="P261" s="7">
        <v>0</v>
      </c>
      <c r="Q261" s="11">
        <v>0</v>
      </c>
      <c r="R261" s="7">
        <v>1.0396337120399999</v>
      </c>
      <c r="S261" s="10">
        <v>1.0396337120399999</v>
      </c>
      <c r="T261" s="7">
        <v>211130</v>
      </c>
      <c r="U261" s="7" t="s">
        <v>50</v>
      </c>
    </row>
    <row r="262" spans="1:21" x14ac:dyDescent="0.25">
      <c r="A262" s="7" t="s">
        <v>4530</v>
      </c>
      <c r="B262" s="7" t="s">
        <v>926</v>
      </c>
      <c r="C262" s="7" t="s">
        <v>927</v>
      </c>
      <c r="D262" s="7" t="s">
        <v>362</v>
      </c>
      <c r="F262" s="9" t="s">
        <v>48</v>
      </c>
      <c r="G262" s="7">
        <v>16832411</v>
      </c>
      <c r="L262" s="7" t="s">
        <v>49</v>
      </c>
      <c r="M262" s="7" t="str">
        <f t="shared" si="4"/>
        <v/>
      </c>
      <c r="N262" s="7">
        <v>0</v>
      </c>
      <c r="O262" s="10">
        <v>0</v>
      </c>
      <c r="P262" s="7">
        <v>0</v>
      </c>
      <c r="Q262" s="11">
        <v>0</v>
      </c>
      <c r="R262" s="7">
        <v>5.0202877763807997E-4</v>
      </c>
      <c r="S262" s="10">
        <v>5.0202877763807997E-4</v>
      </c>
      <c r="T262" s="7">
        <v>211120</v>
      </c>
      <c r="U262" s="7" t="s">
        <v>98</v>
      </c>
    </row>
    <row r="263" spans="1:21" x14ac:dyDescent="0.25">
      <c r="A263" s="7" t="s">
        <v>4530</v>
      </c>
      <c r="B263" s="7" t="s">
        <v>944</v>
      </c>
      <c r="C263" s="7" t="s">
        <v>884</v>
      </c>
      <c r="D263" s="7" t="s">
        <v>64</v>
      </c>
      <c r="F263" s="9" t="s">
        <v>48</v>
      </c>
      <c r="G263" s="7">
        <v>18115611</v>
      </c>
      <c r="L263" s="7" t="s">
        <v>49</v>
      </c>
      <c r="M263" s="7" t="str">
        <f t="shared" si="4"/>
        <v/>
      </c>
      <c r="N263" s="7">
        <v>0</v>
      </c>
      <c r="O263" s="10">
        <v>0</v>
      </c>
      <c r="P263" s="7">
        <v>0</v>
      </c>
      <c r="Q263" s="11">
        <v>0</v>
      </c>
      <c r="R263" s="7">
        <v>5.4431084400000006E-6</v>
      </c>
      <c r="S263" s="10">
        <v>5.4431084400000006E-6</v>
      </c>
      <c r="T263" s="7">
        <v>486210</v>
      </c>
      <c r="U263" s="7" t="s">
        <v>65</v>
      </c>
    </row>
    <row r="264" spans="1:21" x14ac:dyDescent="0.25">
      <c r="A264" s="7" t="s">
        <v>4530</v>
      </c>
      <c r="B264" s="7" t="s">
        <v>945</v>
      </c>
      <c r="C264" s="7" t="s">
        <v>884</v>
      </c>
      <c r="D264" s="7" t="s">
        <v>64</v>
      </c>
      <c r="F264" s="9">
        <v>110063951497</v>
      </c>
      <c r="G264" s="7">
        <v>16676211</v>
      </c>
      <c r="H264" s="7" t="s">
        <v>48</v>
      </c>
      <c r="I264" s="7" t="s">
        <v>48</v>
      </c>
      <c r="J264" s="7" t="s">
        <v>48</v>
      </c>
      <c r="K264" s="7" t="s">
        <v>48</v>
      </c>
      <c r="L264" s="7" t="s">
        <v>49</v>
      </c>
      <c r="M264" s="7" t="str">
        <f t="shared" si="4"/>
        <v/>
      </c>
      <c r="N264" s="7" t="s">
        <v>48</v>
      </c>
      <c r="O264" s="10" t="s">
        <v>48</v>
      </c>
      <c r="P264" s="7" t="s">
        <v>48</v>
      </c>
      <c r="Q264" s="11" t="s">
        <v>48</v>
      </c>
      <c r="R264" s="7">
        <v>0.20622849257472001</v>
      </c>
      <c r="S264" s="10">
        <v>0.20622849257472001</v>
      </c>
      <c r="T264" s="7">
        <v>486210</v>
      </c>
      <c r="U264" s="7" t="s">
        <v>65</v>
      </c>
    </row>
    <row r="265" spans="1:21" x14ac:dyDescent="0.25">
      <c r="A265" s="7" t="s">
        <v>4530</v>
      </c>
      <c r="B265" s="7" t="s">
        <v>946</v>
      </c>
      <c r="C265" s="7" t="s">
        <v>947</v>
      </c>
      <c r="D265" s="7" t="s">
        <v>323</v>
      </c>
      <c r="F265" s="9">
        <v>110043322437</v>
      </c>
      <c r="G265" s="7">
        <v>16601011</v>
      </c>
      <c r="H265" s="7" t="s">
        <v>48</v>
      </c>
      <c r="I265" s="7" t="s">
        <v>48</v>
      </c>
      <c r="J265" s="7" t="s">
        <v>48</v>
      </c>
      <c r="K265" s="7" t="s">
        <v>48</v>
      </c>
      <c r="L265" s="7" t="s">
        <v>49</v>
      </c>
      <c r="M265" s="7" t="str">
        <f t="shared" si="4"/>
        <v/>
      </c>
      <c r="N265" s="7" t="s">
        <v>48</v>
      </c>
      <c r="O265" s="10" t="s">
        <v>48</v>
      </c>
      <c r="P265" s="7" t="s">
        <v>48</v>
      </c>
      <c r="Q265" s="11" t="s">
        <v>48</v>
      </c>
      <c r="R265" s="7">
        <v>1.1339809250000001E-3</v>
      </c>
      <c r="S265" s="10">
        <v>1.1339809250000001E-3</v>
      </c>
      <c r="T265" s="7">
        <v>322110</v>
      </c>
      <c r="U265" s="7" t="s">
        <v>948</v>
      </c>
    </row>
    <row r="266" spans="1:21" x14ac:dyDescent="0.25">
      <c r="A266" s="7" t="s">
        <v>4530</v>
      </c>
      <c r="B266" s="7" t="s">
        <v>949</v>
      </c>
      <c r="C266" s="7" t="s">
        <v>950</v>
      </c>
      <c r="D266" s="7" t="s">
        <v>270</v>
      </c>
      <c r="F266" s="9" t="s">
        <v>48</v>
      </c>
      <c r="G266" s="7">
        <v>17971111</v>
      </c>
      <c r="L266" s="7" t="s">
        <v>49</v>
      </c>
      <c r="M266" s="7" t="str">
        <f t="shared" si="4"/>
        <v/>
      </c>
      <c r="N266" s="7">
        <v>0</v>
      </c>
      <c r="O266" s="10">
        <v>0</v>
      </c>
      <c r="P266" s="7">
        <v>0</v>
      </c>
      <c r="Q266" s="11">
        <v>0</v>
      </c>
      <c r="R266" s="7">
        <v>1.6265822388199999E-3</v>
      </c>
      <c r="S266" s="10">
        <v>1.6265822388199999E-3</v>
      </c>
      <c r="T266" s="7">
        <v>311611</v>
      </c>
      <c r="U266" s="7" t="s">
        <v>951</v>
      </c>
    </row>
    <row r="267" spans="1:21" x14ac:dyDescent="0.25">
      <c r="A267" s="7" t="s">
        <v>4530</v>
      </c>
      <c r="B267" s="7" t="s">
        <v>952</v>
      </c>
      <c r="C267" s="7" t="s">
        <v>953</v>
      </c>
      <c r="D267" s="7" t="s">
        <v>109</v>
      </c>
      <c r="F267" s="9">
        <v>110040880703</v>
      </c>
      <c r="G267" s="7">
        <v>6340611</v>
      </c>
      <c r="H267" s="7" t="s">
        <v>48</v>
      </c>
      <c r="I267" s="7" t="s">
        <v>48</v>
      </c>
      <c r="J267" s="7" t="s">
        <v>48</v>
      </c>
      <c r="K267" s="7" t="s">
        <v>48</v>
      </c>
      <c r="L267" s="7" t="s">
        <v>49</v>
      </c>
      <c r="M267" s="7" t="str">
        <f t="shared" si="4"/>
        <v/>
      </c>
      <c r="N267" s="7" t="s">
        <v>48</v>
      </c>
      <c r="O267" s="10" t="s">
        <v>48</v>
      </c>
      <c r="P267" s="7" t="s">
        <v>48</v>
      </c>
      <c r="Q267" s="11" t="s">
        <v>48</v>
      </c>
      <c r="R267" s="7">
        <v>1.2011697483986198E-2</v>
      </c>
      <c r="S267" s="10">
        <v>1.2011697483986198E-2</v>
      </c>
      <c r="T267" s="7">
        <v>486210</v>
      </c>
      <c r="U267" s="7" t="s">
        <v>65</v>
      </c>
    </row>
    <row r="268" spans="1:21" x14ac:dyDescent="0.25">
      <c r="A268" s="7" t="s">
        <v>4530</v>
      </c>
      <c r="B268" s="7" t="s">
        <v>954</v>
      </c>
      <c r="C268" s="7" t="s">
        <v>955</v>
      </c>
      <c r="D268" s="7" t="s">
        <v>270</v>
      </c>
      <c r="F268" s="9">
        <v>110060497001</v>
      </c>
      <c r="G268" s="7">
        <v>8483711</v>
      </c>
      <c r="H268" s="7" t="s">
        <v>48</v>
      </c>
      <c r="I268" s="7" t="s">
        <v>48</v>
      </c>
      <c r="J268" s="7" t="s">
        <v>48</v>
      </c>
      <c r="K268" s="7" t="s">
        <v>48</v>
      </c>
      <c r="L268" s="7" t="s">
        <v>49</v>
      </c>
      <c r="M268" s="7" t="str">
        <f t="shared" si="4"/>
        <v/>
      </c>
      <c r="N268" s="7" t="s">
        <v>48</v>
      </c>
      <c r="O268" s="10" t="s">
        <v>48</v>
      </c>
      <c r="P268" s="7" t="s">
        <v>48</v>
      </c>
      <c r="Q268" s="11" t="s">
        <v>48</v>
      </c>
      <c r="R268" s="7">
        <v>1.6017208410202999E-3</v>
      </c>
      <c r="S268" s="10">
        <v>1.6017208410202999E-3</v>
      </c>
      <c r="T268" s="7">
        <v>331110</v>
      </c>
      <c r="U268" s="7" t="s">
        <v>841</v>
      </c>
    </row>
    <row r="269" spans="1:21" x14ac:dyDescent="0.25">
      <c r="A269" s="7" t="s">
        <v>4530</v>
      </c>
      <c r="B269" s="7" t="s">
        <v>956</v>
      </c>
      <c r="C269" s="7" t="s">
        <v>957</v>
      </c>
      <c r="D269" s="7" t="s">
        <v>201</v>
      </c>
      <c r="F269" s="9">
        <v>110058348426</v>
      </c>
      <c r="G269" s="7">
        <v>16379711</v>
      </c>
      <c r="H269" s="7" t="s">
        <v>48</v>
      </c>
      <c r="I269" s="7" t="s">
        <v>48</v>
      </c>
      <c r="J269" s="7" t="s">
        <v>48</v>
      </c>
      <c r="K269" s="7" t="s">
        <v>48</v>
      </c>
      <c r="L269" s="7" t="s">
        <v>49</v>
      </c>
      <c r="M269" s="7" t="str">
        <f t="shared" si="4"/>
        <v/>
      </c>
      <c r="N269" s="7" t="s">
        <v>48</v>
      </c>
      <c r="O269" s="10" t="s">
        <v>48</v>
      </c>
      <c r="P269" s="7" t="s">
        <v>48</v>
      </c>
      <c r="Q269" s="11" t="s">
        <v>48</v>
      </c>
      <c r="R269" s="7">
        <v>1.5718281966525598</v>
      </c>
      <c r="S269" s="10">
        <v>1.5718281966525598</v>
      </c>
      <c r="T269" s="7">
        <v>211130</v>
      </c>
      <c r="U269" s="7" t="s">
        <v>50</v>
      </c>
    </row>
    <row r="270" spans="1:21" x14ac:dyDescent="0.25">
      <c r="A270" s="7" t="s">
        <v>4530</v>
      </c>
      <c r="B270" s="7" t="s">
        <v>962</v>
      </c>
      <c r="C270" s="7" t="s">
        <v>963</v>
      </c>
      <c r="D270" s="7" t="s">
        <v>401</v>
      </c>
      <c r="F270" s="9" t="s">
        <v>48</v>
      </c>
      <c r="G270" s="7">
        <v>9212711</v>
      </c>
      <c r="L270" s="7" t="s">
        <v>49</v>
      </c>
      <c r="M270" s="7" t="str">
        <f t="shared" si="4"/>
        <v/>
      </c>
      <c r="N270" s="7">
        <v>0</v>
      </c>
      <c r="O270" s="10">
        <v>0</v>
      </c>
      <c r="P270" s="7">
        <v>0</v>
      </c>
      <c r="Q270" s="11">
        <v>0</v>
      </c>
      <c r="R270" s="7">
        <v>0.12387607624700002</v>
      </c>
      <c r="S270" s="10">
        <v>0.12387607624700002</v>
      </c>
      <c r="T270" s="7">
        <v>486210</v>
      </c>
      <c r="U270" s="7" t="s">
        <v>65</v>
      </c>
    </row>
    <row r="271" spans="1:21" x14ac:dyDescent="0.25">
      <c r="A271" s="7" t="s">
        <v>4530</v>
      </c>
      <c r="B271" s="7" t="s">
        <v>968</v>
      </c>
      <c r="C271" s="7" t="s">
        <v>969</v>
      </c>
      <c r="D271" s="7" t="s">
        <v>71</v>
      </c>
      <c r="F271" s="9">
        <v>110003828396</v>
      </c>
      <c r="G271" s="7">
        <v>6456311</v>
      </c>
      <c r="H271" s="7" t="s">
        <v>48</v>
      </c>
      <c r="I271" s="7" t="s">
        <v>48</v>
      </c>
      <c r="J271" s="7" t="s">
        <v>48</v>
      </c>
      <c r="K271" s="7" t="s">
        <v>48</v>
      </c>
      <c r="L271" s="7" t="s">
        <v>49</v>
      </c>
      <c r="M271" s="7" t="str">
        <f t="shared" si="4"/>
        <v/>
      </c>
      <c r="N271" s="7" t="s">
        <v>48</v>
      </c>
      <c r="O271" s="10" t="s">
        <v>48</v>
      </c>
      <c r="P271" s="7" t="s">
        <v>48</v>
      </c>
      <c r="Q271" s="11" t="s">
        <v>48</v>
      </c>
      <c r="R271" s="7">
        <v>3.2404638912799997E-3</v>
      </c>
      <c r="S271" s="10">
        <v>3.2404638912799997E-3</v>
      </c>
      <c r="T271" s="7">
        <v>212313</v>
      </c>
      <c r="U271" s="7" t="s">
        <v>970</v>
      </c>
    </row>
    <row r="272" spans="1:21" x14ac:dyDescent="0.25">
      <c r="A272" s="7" t="s">
        <v>4530</v>
      </c>
      <c r="B272" s="7" t="s">
        <v>976</v>
      </c>
      <c r="C272" s="7" t="s">
        <v>977</v>
      </c>
      <c r="D272" s="7" t="s">
        <v>54</v>
      </c>
      <c r="F272" s="9">
        <v>110000342193</v>
      </c>
      <c r="G272" s="7">
        <v>5769811</v>
      </c>
      <c r="H272" s="7" t="s">
        <v>48</v>
      </c>
      <c r="I272" s="7" t="s">
        <v>48</v>
      </c>
      <c r="J272" s="7" t="s">
        <v>48</v>
      </c>
      <c r="K272" s="7" t="s">
        <v>48</v>
      </c>
      <c r="L272" s="7" t="s">
        <v>49</v>
      </c>
      <c r="M272" s="7" t="str">
        <f t="shared" si="4"/>
        <v/>
      </c>
      <c r="N272" s="7" t="s">
        <v>48</v>
      </c>
      <c r="O272" s="10" t="s">
        <v>48</v>
      </c>
      <c r="P272" s="7" t="s">
        <v>48</v>
      </c>
      <c r="Q272" s="11" t="s">
        <v>48</v>
      </c>
      <c r="R272" s="7">
        <v>7.3102942155628002E-5</v>
      </c>
      <c r="S272" s="10">
        <v>7.3102942155628002E-5</v>
      </c>
      <c r="T272" s="7">
        <v>336611</v>
      </c>
      <c r="U272" s="7" t="s">
        <v>978</v>
      </c>
    </row>
    <row r="273" spans="1:21" x14ac:dyDescent="0.25">
      <c r="A273" s="7" t="s">
        <v>4530</v>
      </c>
      <c r="B273" s="7" t="s">
        <v>979</v>
      </c>
      <c r="C273" s="7" t="s">
        <v>980</v>
      </c>
      <c r="D273" s="7" t="s">
        <v>64</v>
      </c>
      <c r="F273" s="9">
        <v>110041362165</v>
      </c>
      <c r="G273" s="7">
        <v>12813211</v>
      </c>
      <c r="H273" s="7" t="s">
        <v>48</v>
      </c>
      <c r="I273" s="7" t="s">
        <v>48</v>
      </c>
      <c r="J273" s="7" t="s">
        <v>48</v>
      </c>
      <c r="K273" s="7" t="s">
        <v>48</v>
      </c>
      <c r="L273" s="7" t="s">
        <v>49</v>
      </c>
      <c r="M273" s="7" t="str">
        <f t="shared" si="4"/>
        <v/>
      </c>
      <c r="N273" s="7" t="s">
        <v>48</v>
      </c>
      <c r="O273" s="10" t="s">
        <v>48</v>
      </c>
      <c r="P273" s="7" t="s">
        <v>48</v>
      </c>
      <c r="Q273" s="11" t="s">
        <v>48</v>
      </c>
      <c r="R273" s="7">
        <v>1.09950790488E-4</v>
      </c>
      <c r="S273" s="10">
        <v>1.09950790488E-4</v>
      </c>
      <c r="T273" s="7">
        <v>212323</v>
      </c>
      <c r="U273" s="7" t="s">
        <v>981</v>
      </c>
    </row>
    <row r="274" spans="1:21" x14ac:dyDescent="0.25">
      <c r="A274" s="7" t="s">
        <v>4530</v>
      </c>
      <c r="B274" s="7" t="s">
        <v>982</v>
      </c>
      <c r="C274" s="7" t="s">
        <v>983</v>
      </c>
      <c r="D274" s="7" t="s">
        <v>275</v>
      </c>
      <c r="F274" s="9" t="s">
        <v>48</v>
      </c>
      <c r="G274" s="7">
        <v>4770411</v>
      </c>
      <c r="L274" s="7" t="s">
        <v>49</v>
      </c>
      <c r="M274" s="7" t="str">
        <f t="shared" si="4"/>
        <v/>
      </c>
      <c r="N274" s="7">
        <v>0</v>
      </c>
      <c r="O274" s="10">
        <v>1.77</v>
      </c>
      <c r="P274" s="7">
        <v>0</v>
      </c>
      <c r="Q274" s="11">
        <v>0</v>
      </c>
      <c r="R274" s="7">
        <v>1.9811018705493395E-3</v>
      </c>
      <c r="S274" s="10">
        <v>1.77</v>
      </c>
      <c r="T274" s="7">
        <v>486210</v>
      </c>
      <c r="U274" s="7" t="s">
        <v>65</v>
      </c>
    </row>
    <row r="275" spans="1:21" x14ac:dyDescent="0.25">
      <c r="A275" s="7" t="s">
        <v>4530</v>
      </c>
      <c r="B275" s="7" t="s">
        <v>984</v>
      </c>
      <c r="C275" s="7" t="s">
        <v>985</v>
      </c>
      <c r="D275" s="7" t="s">
        <v>275</v>
      </c>
      <c r="F275" s="9">
        <v>110040848198</v>
      </c>
      <c r="G275" s="7">
        <v>3091911</v>
      </c>
      <c r="H275" s="7" t="s">
        <v>48</v>
      </c>
      <c r="I275" s="7" t="s">
        <v>48</v>
      </c>
      <c r="J275" s="7" t="s">
        <v>48</v>
      </c>
      <c r="K275" s="7" t="s">
        <v>48</v>
      </c>
      <c r="L275" s="7" t="s">
        <v>49</v>
      </c>
      <c r="M275" s="7" t="str">
        <f t="shared" si="4"/>
        <v/>
      </c>
      <c r="N275" s="7" t="s">
        <v>48</v>
      </c>
      <c r="O275" s="10" t="s">
        <v>48</v>
      </c>
      <c r="P275" s="7" t="s">
        <v>48</v>
      </c>
      <c r="Q275" s="11" t="s">
        <v>48</v>
      </c>
      <c r="R275" s="7">
        <v>4.4584882249630803E-4</v>
      </c>
      <c r="S275" s="10">
        <v>4.4584882249630803E-4</v>
      </c>
      <c r="T275" s="7">
        <v>486210</v>
      </c>
      <c r="U275" s="7" t="s">
        <v>65</v>
      </c>
    </row>
    <row r="276" spans="1:21" x14ac:dyDescent="0.25">
      <c r="A276" s="7" t="s">
        <v>4530</v>
      </c>
      <c r="B276" s="7" t="s">
        <v>986</v>
      </c>
      <c r="C276" s="7" t="s">
        <v>987</v>
      </c>
      <c r="D276" s="7" t="s">
        <v>265</v>
      </c>
      <c r="F276" s="9" t="s">
        <v>48</v>
      </c>
      <c r="G276" s="7">
        <v>4229811</v>
      </c>
      <c r="L276" s="7" t="s">
        <v>49</v>
      </c>
      <c r="M276" s="7" t="str">
        <f t="shared" si="4"/>
        <v/>
      </c>
      <c r="N276" s="7">
        <v>0</v>
      </c>
      <c r="O276" s="10">
        <v>0</v>
      </c>
      <c r="P276" s="7">
        <v>0</v>
      </c>
      <c r="Q276" s="11">
        <v>0</v>
      </c>
      <c r="R276" s="7">
        <v>2.1567682164181998</v>
      </c>
      <c r="S276" s="10">
        <v>2.1567682164181998</v>
      </c>
      <c r="T276" s="7">
        <v>486210</v>
      </c>
      <c r="U276" s="7" t="s">
        <v>65</v>
      </c>
    </row>
    <row r="277" spans="1:21" x14ac:dyDescent="0.25">
      <c r="A277" s="7" t="s">
        <v>4530</v>
      </c>
      <c r="B277" s="7" t="s">
        <v>988</v>
      </c>
      <c r="C277" s="7" t="s">
        <v>989</v>
      </c>
      <c r="D277" s="7" t="s">
        <v>265</v>
      </c>
      <c r="F277" s="9" t="s">
        <v>48</v>
      </c>
      <c r="G277" s="7">
        <v>1509211</v>
      </c>
      <c r="L277" s="7" t="s">
        <v>49</v>
      </c>
      <c r="M277" s="7" t="str">
        <f t="shared" si="4"/>
        <v/>
      </c>
      <c r="N277" s="7">
        <v>0</v>
      </c>
      <c r="O277" s="10">
        <v>0</v>
      </c>
      <c r="P277" s="7">
        <v>0</v>
      </c>
      <c r="Q277" s="11">
        <v>0</v>
      </c>
      <c r="R277" s="7">
        <v>8.8146242388203984</v>
      </c>
      <c r="S277" s="10">
        <v>8.8146242388203984</v>
      </c>
      <c r="T277" s="7">
        <v>486210</v>
      </c>
      <c r="U277" s="7" t="s">
        <v>65</v>
      </c>
    </row>
    <row r="278" spans="1:21" x14ac:dyDescent="0.25">
      <c r="A278" s="7" t="s">
        <v>4530</v>
      </c>
      <c r="B278" s="7" t="s">
        <v>990</v>
      </c>
      <c r="C278" s="7" t="s">
        <v>991</v>
      </c>
      <c r="D278" s="7" t="s">
        <v>265</v>
      </c>
      <c r="F278" s="9" t="s">
        <v>48</v>
      </c>
      <c r="G278" s="7">
        <v>20049511</v>
      </c>
      <c r="L278" s="7" t="s">
        <v>49</v>
      </c>
      <c r="M278" s="7" t="str">
        <f t="shared" si="4"/>
        <v/>
      </c>
      <c r="N278" s="7">
        <v>0</v>
      </c>
      <c r="O278" s="10">
        <v>0</v>
      </c>
      <c r="P278" s="7">
        <v>0</v>
      </c>
      <c r="Q278" s="11">
        <v>0</v>
      </c>
      <c r="R278" s="7">
        <v>2.4424098467630398E-2</v>
      </c>
      <c r="S278" s="10">
        <v>2.4424098467630398E-2</v>
      </c>
      <c r="T278" s="7">
        <v>611310</v>
      </c>
      <c r="U278" s="7" t="s">
        <v>552</v>
      </c>
    </row>
    <row r="279" spans="1:21" x14ac:dyDescent="0.25">
      <c r="A279" s="7" t="s">
        <v>4530</v>
      </c>
      <c r="B279" s="7" t="s">
        <v>994</v>
      </c>
      <c r="C279" s="7" t="s">
        <v>995</v>
      </c>
      <c r="D279" s="7" t="s">
        <v>109</v>
      </c>
      <c r="F279" s="9">
        <v>110000830272</v>
      </c>
      <c r="G279" s="7">
        <v>6885211</v>
      </c>
      <c r="H279" s="7" t="s">
        <v>48</v>
      </c>
      <c r="I279" s="7" t="s">
        <v>48</v>
      </c>
      <c r="J279" s="7" t="s">
        <v>48</v>
      </c>
      <c r="K279" s="7" t="s">
        <v>48</v>
      </c>
      <c r="L279" s="7" t="s">
        <v>49</v>
      </c>
      <c r="M279" s="7" t="str">
        <f t="shared" si="4"/>
        <v/>
      </c>
      <c r="N279" s="7" t="s">
        <v>48</v>
      </c>
      <c r="O279" s="10" t="s">
        <v>48</v>
      </c>
      <c r="P279" s="7" t="s">
        <v>48</v>
      </c>
      <c r="Q279" s="11" t="s">
        <v>48</v>
      </c>
      <c r="R279" s="7">
        <v>6.1517267697393194</v>
      </c>
      <c r="S279" s="10">
        <v>6.1517267697393194</v>
      </c>
      <c r="T279" s="7">
        <v>486210</v>
      </c>
      <c r="U279" s="7" t="s">
        <v>65</v>
      </c>
    </row>
    <row r="280" spans="1:21" x14ac:dyDescent="0.25">
      <c r="A280" s="7" t="s">
        <v>4530</v>
      </c>
      <c r="B280" s="7" t="s">
        <v>996</v>
      </c>
      <c r="C280" s="7" t="s">
        <v>997</v>
      </c>
      <c r="D280" s="7" t="s">
        <v>156</v>
      </c>
      <c r="F280" s="9" t="s">
        <v>48</v>
      </c>
      <c r="G280" s="7">
        <v>3855611</v>
      </c>
      <c r="L280" s="7" t="s">
        <v>49</v>
      </c>
      <c r="M280" s="7" t="str">
        <f t="shared" si="4"/>
        <v/>
      </c>
      <c r="N280" s="7">
        <v>0</v>
      </c>
      <c r="O280" s="10">
        <v>0</v>
      </c>
      <c r="P280" s="7">
        <v>0</v>
      </c>
      <c r="Q280" s="11">
        <v>0</v>
      </c>
      <c r="R280" s="7">
        <v>11.486900183743598</v>
      </c>
      <c r="S280" s="10">
        <v>11.486900183743598</v>
      </c>
      <c r="T280" s="7">
        <v>486210</v>
      </c>
      <c r="U280" s="7" t="s">
        <v>65</v>
      </c>
    </row>
    <row r="281" spans="1:21" x14ac:dyDescent="0.25">
      <c r="A281" s="7" t="s">
        <v>4530</v>
      </c>
      <c r="B281" s="7" t="s">
        <v>1002</v>
      </c>
      <c r="C281" s="7" t="s">
        <v>1003</v>
      </c>
      <c r="D281" s="7" t="s">
        <v>362</v>
      </c>
      <c r="F281" s="9" t="s">
        <v>48</v>
      </c>
      <c r="G281" s="7">
        <v>5201011</v>
      </c>
      <c r="L281" s="7" t="s">
        <v>49</v>
      </c>
      <c r="M281" s="7" t="str">
        <f t="shared" si="4"/>
        <v/>
      </c>
      <c r="N281" s="7">
        <v>0</v>
      </c>
      <c r="O281" s="10">
        <v>0</v>
      </c>
      <c r="P281" s="7">
        <v>0</v>
      </c>
      <c r="Q281" s="11">
        <v>0</v>
      </c>
      <c r="R281" s="7">
        <v>11.609923506335001</v>
      </c>
      <c r="S281" s="10">
        <v>11.609923506335001</v>
      </c>
      <c r="T281" s="7">
        <v>486210</v>
      </c>
      <c r="U281" s="7" t="s">
        <v>65</v>
      </c>
    </row>
    <row r="282" spans="1:21" x14ac:dyDescent="0.25">
      <c r="A282" s="7" t="s">
        <v>4530</v>
      </c>
      <c r="B282" s="7" t="s">
        <v>1004</v>
      </c>
      <c r="C282" s="7" t="s">
        <v>1005</v>
      </c>
      <c r="D282" s="7" t="s">
        <v>160</v>
      </c>
      <c r="F282" s="9" t="s">
        <v>48</v>
      </c>
      <c r="G282" s="7">
        <v>5607711</v>
      </c>
      <c r="L282" s="7" t="s">
        <v>49</v>
      </c>
      <c r="M282" s="7" t="str">
        <f t="shared" si="4"/>
        <v/>
      </c>
      <c r="N282" s="7">
        <v>0</v>
      </c>
      <c r="O282" s="10">
        <v>0</v>
      </c>
      <c r="P282" s="7">
        <v>0</v>
      </c>
      <c r="Q282" s="11">
        <v>0</v>
      </c>
      <c r="R282" s="7">
        <v>12.459075638517199</v>
      </c>
      <c r="S282" s="10">
        <v>12.459075638517199</v>
      </c>
      <c r="T282" s="7">
        <v>486210</v>
      </c>
      <c r="U282" s="7" t="s">
        <v>65</v>
      </c>
    </row>
    <row r="283" spans="1:21" x14ac:dyDescent="0.25">
      <c r="A283" s="7" t="s">
        <v>4530</v>
      </c>
      <c r="B283" s="7" t="s">
        <v>1006</v>
      </c>
      <c r="C283" s="7" t="s">
        <v>1007</v>
      </c>
      <c r="D283" s="7" t="s">
        <v>153</v>
      </c>
      <c r="F283" s="9">
        <v>110000842090</v>
      </c>
      <c r="G283" s="7">
        <v>3094311</v>
      </c>
      <c r="H283" s="7" t="s">
        <v>48</v>
      </c>
      <c r="I283" s="7" t="s">
        <v>48</v>
      </c>
      <c r="J283" s="7" t="s">
        <v>48</v>
      </c>
      <c r="K283" s="7" t="s">
        <v>48</v>
      </c>
      <c r="L283" s="7" t="s">
        <v>49</v>
      </c>
      <c r="M283" s="7" t="str">
        <f t="shared" si="4"/>
        <v/>
      </c>
      <c r="N283" s="7" t="s">
        <v>48</v>
      </c>
      <c r="O283" s="10" t="s">
        <v>48</v>
      </c>
      <c r="P283" s="7" t="s">
        <v>48</v>
      </c>
      <c r="Q283" s="11" t="s">
        <v>48</v>
      </c>
      <c r="R283" s="7">
        <v>10.670101888128759</v>
      </c>
      <c r="S283" s="10">
        <v>10.670101888128759</v>
      </c>
      <c r="T283" s="7">
        <v>486210</v>
      </c>
      <c r="U283" s="7" t="s">
        <v>65</v>
      </c>
    </row>
    <row r="284" spans="1:21" x14ac:dyDescent="0.25">
      <c r="A284" s="7" t="s">
        <v>4530</v>
      </c>
      <c r="B284" s="7" t="s">
        <v>1016</v>
      </c>
      <c r="C284" s="7" t="s">
        <v>1017</v>
      </c>
      <c r="D284" s="7" t="s">
        <v>85</v>
      </c>
      <c r="F284" s="9">
        <v>110008150712</v>
      </c>
      <c r="G284" s="7">
        <v>5779811</v>
      </c>
      <c r="H284" s="7" t="s">
        <v>48</v>
      </c>
      <c r="I284" s="7" t="s">
        <v>48</v>
      </c>
      <c r="J284" s="7" t="s">
        <v>48</v>
      </c>
      <c r="K284" s="7" t="s">
        <v>48</v>
      </c>
      <c r="L284" s="7" t="s">
        <v>49</v>
      </c>
      <c r="M284" s="7" t="str">
        <f t="shared" si="4"/>
        <v/>
      </c>
      <c r="N284" s="7" t="s">
        <v>48</v>
      </c>
      <c r="O284" s="10" t="s">
        <v>48</v>
      </c>
      <c r="P284" s="7" t="s">
        <v>48</v>
      </c>
      <c r="Q284" s="11" t="s">
        <v>48</v>
      </c>
      <c r="R284" s="7">
        <v>5.6098099862681794</v>
      </c>
      <c r="S284" s="10">
        <v>5.6098099862681794</v>
      </c>
      <c r="T284" s="7">
        <v>486210</v>
      </c>
      <c r="U284" s="7" t="s">
        <v>65</v>
      </c>
    </row>
    <row r="285" spans="1:21" x14ac:dyDescent="0.25">
      <c r="A285" s="7" t="s">
        <v>4530</v>
      </c>
      <c r="B285" s="7" t="s">
        <v>1018</v>
      </c>
      <c r="C285" s="7" t="s">
        <v>743</v>
      </c>
      <c r="D285" s="7" t="s">
        <v>201</v>
      </c>
      <c r="F285" s="9" t="s">
        <v>48</v>
      </c>
      <c r="G285" s="7">
        <v>8114411</v>
      </c>
      <c r="L285" s="7" t="s">
        <v>49</v>
      </c>
      <c r="M285" s="7" t="str">
        <f t="shared" si="4"/>
        <v/>
      </c>
      <c r="N285" s="7">
        <v>0</v>
      </c>
      <c r="O285" s="10">
        <v>0</v>
      </c>
      <c r="P285" s="7">
        <v>0</v>
      </c>
      <c r="Q285" s="11">
        <v>0</v>
      </c>
      <c r="R285" s="7">
        <v>7.5112533255752298</v>
      </c>
      <c r="S285" s="10">
        <v>7.5112533255752298</v>
      </c>
      <c r="T285" s="7">
        <v>486210</v>
      </c>
      <c r="U285" s="7" t="s">
        <v>65</v>
      </c>
    </row>
    <row r="286" spans="1:21" x14ac:dyDescent="0.25">
      <c r="A286" s="7" t="s">
        <v>4530</v>
      </c>
      <c r="B286" s="7" t="s">
        <v>1019</v>
      </c>
      <c r="C286" s="7" t="s">
        <v>1020</v>
      </c>
      <c r="D286" s="7" t="s">
        <v>201</v>
      </c>
      <c r="F286" s="9" t="s">
        <v>48</v>
      </c>
      <c r="G286" s="7">
        <v>8449911</v>
      </c>
      <c r="L286" s="7" t="s">
        <v>49</v>
      </c>
      <c r="M286" s="7" t="str">
        <f t="shared" si="4"/>
        <v/>
      </c>
      <c r="N286" s="7">
        <v>0</v>
      </c>
      <c r="O286" s="10">
        <v>0</v>
      </c>
      <c r="P286" s="7">
        <v>0</v>
      </c>
      <c r="Q286" s="11">
        <v>0</v>
      </c>
      <c r="R286" s="7">
        <v>11.504661046583321</v>
      </c>
      <c r="S286" s="10">
        <v>11.504661046583321</v>
      </c>
      <c r="T286" s="7">
        <v>486210</v>
      </c>
      <c r="U286" s="7" t="s">
        <v>65</v>
      </c>
    </row>
    <row r="287" spans="1:21" x14ac:dyDescent="0.25">
      <c r="A287" s="7" t="s">
        <v>4530</v>
      </c>
      <c r="B287" s="7" t="s">
        <v>1021</v>
      </c>
      <c r="C287" s="7" t="s">
        <v>1022</v>
      </c>
      <c r="D287" s="7" t="s">
        <v>85</v>
      </c>
      <c r="F287" s="9">
        <v>110041015683</v>
      </c>
      <c r="G287" s="7">
        <v>5748811</v>
      </c>
      <c r="H287" s="7" t="s">
        <v>48</v>
      </c>
      <c r="I287" s="7" t="s">
        <v>48</v>
      </c>
      <c r="J287" s="7" t="s">
        <v>48</v>
      </c>
      <c r="K287" s="7" t="s">
        <v>48</v>
      </c>
      <c r="L287" s="7" t="s">
        <v>49</v>
      </c>
      <c r="M287" s="7" t="str">
        <f t="shared" si="4"/>
        <v/>
      </c>
      <c r="N287" s="7" t="s">
        <v>48</v>
      </c>
      <c r="O287" s="10" t="s">
        <v>48</v>
      </c>
      <c r="P287" s="7" t="s">
        <v>48</v>
      </c>
      <c r="Q287" s="11" t="s">
        <v>48</v>
      </c>
      <c r="R287" s="7">
        <v>1.1953066134240001E-3</v>
      </c>
      <c r="S287" s="10">
        <v>1.1953066134240001E-3</v>
      </c>
      <c r="T287" s="7">
        <v>486210</v>
      </c>
      <c r="U287" s="7" t="s">
        <v>65</v>
      </c>
    </row>
    <row r="288" spans="1:21" x14ac:dyDescent="0.25">
      <c r="A288" s="7" t="s">
        <v>4530</v>
      </c>
      <c r="B288" s="7" t="s">
        <v>1023</v>
      </c>
      <c r="C288" s="7" t="s">
        <v>1024</v>
      </c>
      <c r="D288" s="7" t="s">
        <v>85</v>
      </c>
      <c r="F288" s="9" t="s">
        <v>48</v>
      </c>
      <c r="G288" s="7">
        <v>3140111</v>
      </c>
      <c r="L288" s="7" t="s">
        <v>49</v>
      </c>
      <c r="M288" s="7" t="str">
        <f t="shared" si="4"/>
        <v/>
      </c>
      <c r="N288" s="7">
        <v>0</v>
      </c>
      <c r="O288" s="10">
        <v>0</v>
      </c>
      <c r="P288" s="7">
        <v>0</v>
      </c>
      <c r="Q288" s="11">
        <v>0</v>
      </c>
      <c r="R288" s="7">
        <v>11.485103595084503</v>
      </c>
      <c r="S288" s="10">
        <v>11.485103595084503</v>
      </c>
      <c r="T288" s="7">
        <v>486210</v>
      </c>
      <c r="U288" s="7" t="s">
        <v>65</v>
      </c>
    </row>
    <row r="289" spans="1:21" x14ac:dyDescent="0.25">
      <c r="A289" s="7" t="s">
        <v>4530</v>
      </c>
      <c r="B289" s="7" t="s">
        <v>1025</v>
      </c>
      <c r="C289" s="7" t="s">
        <v>1026</v>
      </c>
      <c r="D289" s="7" t="s">
        <v>85</v>
      </c>
      <c r="F289" s="9" t="s">
        <v>48</v>
      </c>
      <c r="G289" s="7">
        <v>4862311</v>
      </c>
      <c r="L289" s="7" t="s">
        <v>49</v>
      </c>
      <c r="M289" s="7" t="str">
        <f t="shared" si="4"/>
        <v/>
      </c>
      <c r="N289" s="7">
        <v>0</v>
      </c>
      <c r="O289" s="10">
        <v>0</v>
      </c>
      <c r="P289" s="7">
        <v>0</v>
      </c>
      <c r="Q289" s="11">
        <v>0</v>
      </c>
      <c r="R289" s="7">
        <v>2.4198604092732294</v>
      </c>
      <c r="S289" s="10">
        <v>2.4198604092732294</v>
      </c>
      <c r="T289" s="7">
        <v>486210</v>
      </c>
      <c r="U289" s="7" t="s">
        <v>65</v>
      </c>
    </row>
    <row r="290" spans="1:21" x14ac:dyDescent="0.25">
      <c r="A290" s="7" t="s">
        <v>4530</v>
      </c>
      <c r="B290" s="7" t="s">
        <v>1027</v>
      </c>
      <c r="C290" s="7" t="s">
        <v>1028</v>
      </c>
      <c r="D290" s="7" t="s">
        <v>85</v>
      </c>
      <c r="F290" s="9" t="s">
        <v>48</v>
      </c>
      <c r="G290" s="7">
        <v>6431111</v>
      </c>
      <c r="L290" s="7" t="s">
        <v>49</v>
      </c>
      <c r="M290" s="7" t="str">
        <f t="shared" si="4"/>
        <v/>
      </c>
      <c r="N290" s="7">
        <v>0</v>
      </c>
      <c r="O290" s="10">
        <v>0</v>
      </c>
      <c r="P290" s="7">
        <v>0</v>
      </c>
      <c r="Q290" s="11">
        <v>0</v>
      </c>
      <c r="R290" s="7">
        <v>10.705088374811599</v>
      </c>
      <c r="S290" s="10">
        <v>10.705088374811599</v>
      </c>
      <c r="T290" s="7">
        <v>486210</v>
      </c>
      <c r="U290" s="7" t="s">
        <v>65</v>
      </c>
    </row>
    <row r="291" spans="1:21" x14ac:dyDescent="0.25">
      <c r="A291" s="7" t="s">
        <v>4530</v>
      </c>
      <c r="B291" s="7" t="s">
        <v>1029</v>
      </c>
      <c r="C291" s="7" t="s">
        <v>1030</v>
      </c>
      <c r="D291" s="7" t="s">
        <v>85</v>
      </c>
      <c r="F291" s="9" t="s">
        <v>48</v>
      </c>
      <c r="G291" s="7">
        <v>6496411</v>
      </c>
      <c r="L291" s="7" t="s">
        <v>49</v>
      </c>
      <c r="M291" s="7" t="str">
        <f t="shared" si="4"/>
        <v/>
      </c>
      <c r="N291" s="7">
        <v>0</v>
      </c>
      <c r="O291" s="10">
        <v>0</v>
      </c>
      <c r="P291" s="7">
        <v>0</v>
      </c>
      <c r="Q291" s="11">
        <v>0</v>
      </c>
      <c r="R291" s="7">
        <v>11.714370407005418</v>
      </c>
      <c r="S291" s="10">
        <v>11.714370407005418</v>
      </c>
      <c r="T291" s="7">
        <v>486210</v>
      </c>
      <c r="U291" s="7" t="s">
        <v>65</v>
      </c>
    </row>
    <row r="292" spans="1:21" x14ac:dyDescent="0.25">
      <c r="A292" s="7" t="s">
        <v>4530</v>
      </c>
      <c r="B292" s="7" t="s">
        <v>1031</v>
      </c>
      <c r="C292" s="7" t="s">
        <v>1032</v>
      </c>
      <c r="D292" s="7" t="s">
        <v>97</v>
      </c>
      <c r="F292" s="9" t="s">
        <v>48</v>
      </c>
      <c r="G292" s="7">
        <v>8076211</v>
      </c>
      <c r="L292" s="7" t="s">
        <v>49</v>
      </c>
      <c r="M292" s="7" t="str">
        <f t="shared" si="4"/>
        <v/>
      </c>
      <c r="N292" s="7">
        <v>0</v>
      </c>
      <c r="O292" s="10">
        <v>0</v>
      </c>
      <c r="P292" s="7">
        <v>0</v>
      </c>
      <c r="Q292" s="11">
        <v>0</v>
      </c>
      <c r="R292" s="7">
        <v>4.5359237000000006</v>
      </c>
      <c r="S292" s="10">
        <v>4.5359237000000006</v>
      </c>
      <c r="T292" s="7">
        <v>486210</v>
      </c>
      <c r="U292" s="7" t="s">
        <v>65</v>
      </c>
    </row>
    <row r="293" spans="1:21" x14ac:dyDescent="0.25">
      <c r="A293" s="7" t="s">
        <v>4530</v>
      </c>
      <c r="B293" s="7" t="s">
        <v>1035</v>
      </c>
      <c r="C293" s="7" t="s">
        <v>1036</v>
      </c>
      <c r="D293" s="7" t="s">
        <v>323</v>
      </c>
      <c r="F293" s="9" t="s">
        <v>48</v>
      </c>
      <c r="G293" s="7">
        <v>8546011</v>
      </c>
      <c r="L293" s="7" t="s">
        <v>49</v>
      </c>
      <c r="M293" s="7" t="str">
        <f t="shared" si="4"/>
        <v/>
      </c>
      <c r="N293" s="7">
        <v>0</v>
      </c>
      <c r="O293" s="10">
        <v>0</v>
      </c>
      <c r="P293" s="7">
        <v>0</v>
      </c>
      <c r="Q293" s="11">
        <v>0</v>
      </c>
      <c r="R293" s="7">
        <v>8.1646626600000008E-2</v>
      </c>
      <c r="S293" s="10">
        <v>8.1646626600000008E-2</v>
      </c>
      <c r="T293" s="7">
        <v>333618</v>
      </c>
      <c r="U293" s="7" t="s">
        <v>1037</v>
      </c>
    </row>
    <row r="294" spans="1:21" x14ac:dyDescent="0.25">
      <c r="A294" s="7" t="s">
        <v>4530</v>
      </c>
      <c r="B294" s="7" t="s">
        <v>1038</v>
      </c>
      <c r="C294" s="7" t="s">
        <v>182</v>
      </c>
      <c r="D294" s="7" t="s">
        <v>270</v>
      </c>
      <c r="F294" s="9" t="s">
        <v>48</v>
      </c>
      <c r="G294" s="7">
        <v>6941411</v>
      </c>
      <c r="L294" s="7" t="s">
        <v>49</v>
      </c>
      <c r="M294" s="7" t="str">
        <f t="shared" si="4"/>
        <v/>
      </c>
      <c r="N294" s="7">
        <v>0</v>
      </c>
      <c r="O294" s="10">
        <v>0</v>
      </c>
      <c r="P294" s="7">
        <v>0</v>
      </c>
      <c r="Q294" s="11">
        <v>0</v>
      </c>
      <c r="R294" s="7">
        <v>5.4937293484920007</v>
      </c>
      <c r="S294" s="10">
        <v>5.4937293484920007</v>
      </c>
      <c r="T294" s="7">
        <v>486210</v>
      </c>
      <c r="U294" s="7" t="s">
        <v>65</v>
      </c>
    </row>
    <row r="295" spans="1:21" x14ac:dyDescent="0.25">
      <c r="A295" s="7" t="s">
        <v>4530</v>
      </c>
      <c r="B295" s="7" t="s">
        <v>1039</v>
      </c>
      <c r="C295" s="7" t="s">
        <v>1040</v>
      </c>
      <c r="D295" s="7" t="s">
        <v>270</v>
      </c>
      <c r="F295" s="9" t="s">
        <v>48</v>
      </c>
      <c r="G295" s="7">
        <v>4006811</v>
      </c>
      <c r="L295" s="7" t="s">
        <v>49</v>
      </c>
      <c r="M295" s="7" t="str">
        <f t="shared" si="4"/>
        <v/>
      </c>
      <c r="N295" s="7">
        <v>0</v>
      </c>
      <c r="O295" s="10">
        <v>0</v>
      </c>
      <c r="P295" s="7">
        <v>0</v>
      </c>
      <c r="Q295" s="11">
        <v>0</v>
      </c>
      <c r="R295" s="7">
        <v>5.8632787634012891</v>
      </c>
      <c r="S295" s="10">
        <v>5.8632787634012891</v>
      </c>
      <c r="T295" s="7">
        <v>486210</v>
      </c>
      <c r="U295" s="7" t="s">
        <v>65</v>
      </c>
    </row>
    <row r="296" spans="1:21" x14ac:dyDescent="0.25">
      <c r="A296" s="7" t="s">
        <v>4530</v>
      </c>
      <c r="B296" s="7" t="s">
        <v>1041</v>
      </c>
      <c r="C296" s="7" t="s">
        <v>1042</v>
      </c>
      <c r="D296" s="7" t="s">
        <v>270</v>
      </c>
      <c r="F296" s="9" t="s">
        <v>48</v>
      </c>
      <c r="G296" s="7">
        <v>6442311</v>
      </c>
      <c r="L296" s="7" t="s">
        <v>49</v>
      </c>
      <c r="M296" s="7" t="str">
        <f t="shared" si="4"/>
        <v/>
      </c>
      <c r="N296" s="7">
        <v>0</v>
      </c>
      <c r="O296" s="10">
        <v>0</v>
      </c>
      <c r="P296" s="7">
        <v>0</v>
      </c>
      <c r="Q296" s="11">
        <v>0</v>
      </c>
      <c r="R296" s="7">
        <v>2.1943224895076101</v>
      </c>
      <c r="S296" s="10">
        <v>2.1943224895076101</v>
      </c>
      <c r="T296" s="7">
        <v>486210</v>
      </c>
      <c r="U296" s="7" t="s">
        <v>65</v>
      </c>
    </row>
    <row r="297" spans="1:21" x14ac:dyDescent="0.25">
      <c r="A297" s="7" t="s">
        <v>4530</v>
      </c>
      <c r="B297" s="7" t="s">
        <v>1043</v>
      </c>
      <c r="C297" s="7" t="s">
        <v>303</v>
      </c>
      <c r="D297" s="7" t="s">
        <v>270</v>
      </c>
      <c r="F297" s="9">
        <v>110042005175</v>
      </c>
      <c r="G297" s="7">
        <v>5766311</v>
      </c>
      <c r="H297" s="7" t="s">
        <v>48</v>
      </c>
      <c r="I297" s="7" t="s">
        <v>48</v>
      </c>
      <c r="J297" s="7" t="s">
        <v>48</v>
      </c>
      <c r="K297" s="7" t="s">
        <v>48</v>
      </c>
      <c r="L297" s="7" t="s">
        <v>49</v>
      </c>
      <c r="M297" s="7" t="str">
        <f t="shared" si="4"/>
        <v/>
      </c>
      <c r="N297" s="7" t="s">
        <v>48</v>
      </c>
      <c r="O297" s="10" t="s">
        <v>48</v>
      </c>
      <c r="P297" s="7" t="s">
        <v>48</v>
      </c>
      <c r="Q297" s="11" t="s">
        <v>48</v>
      </c>
      <c r="R297" s="7">
        <v>5.4208597342514997</v>
      </c>
      <c r="S297" s="10">
        <v>5.4208597342514997</v>
      </c>
      <c r="T297" s="7">
        <v>486210</v>
      </c>
      <c r="U297" s="7" t="s">
        <v>65</v>
      </c>
    </row>
    <row r="298" spans="1:21" x14ac:dyDescent="0.25">
      <c r="A298" s="7" t="s">
        <v>4530</v>
      </c>
      <c r="B298" s="7" t="s">
        <v>1044</v>
      </c>
      <c r="C298" s="7" t="s">
        <v>1045</v>
      </c>
      <c r="D298" s="7" t="s">
        <v>270</v>
      </c>
      <c r="F298" s="9">
        <v>110001845246</v>
      </c>
      <c r="G298" s="7">
        <v>5703111</v>
      </c>
      <c r="H298" s="7" t="s">
        <v>48</v>
      </c>
      <c r="I298" s="7" t="s">
        <v>48</v>
      </c>
      <c r="J298" s="7" t="s">
        <v>48</v>
      </c>
      <c r="K298" s="7" t="s">
        <v>48</v>
      </c>
      <c r="L298" s="7" t="s">
        <v>49</v>
      </c>
      <c r="M298" s="7" t="str">
        <f t="shared" si="4"/>
        <v/>
      </c>
      <c r="N298" s="7" t="s">
        <v>48</v>
      </c>
      <c r="O298" s="10" t="s">
        <v>48</v>
      </c>
      <c r="P298" s="7" t="s">
        <v>48</v>
      </c>
      <c r="Q298" s="11" t="s">
        <v>48</v>
      </c>
      <c r="R298" s="7">
        <v>4.2709735927974499</v>
      </c>
      <c r="S298" s="10">
        <v>4.2709735927974499</v>
      </c>
      <c r="T298" s="7">
        <v>486210</v>
      </c>
      <c r="U298" s="7" t="s">
        <v>65</v>
      </c>
    </row>
    <row r="299" spans="1:21" x14ac:dyDescent="0.25">
      <c r="A299" s="7" t="s">
        <v>4530</v>
      </c>
      <c r="B299" s="7" t="s">
        <v>1046</v>
      </c>
      <c r="C299" s="7" t="s">
        <v>1047</v>
      </c>
      <c r="D299" s="7" t="s">
        <v>270</v>
      </c>
      <c r="F299" s="9">
        <v>110001841393</v>
      </c>
      <c r="G299" s="7">
        <v>7011411</v>
      </c>
      <c r="H299" s="7" t="s">
        <v>48</v>
      </c>
      <c r="I299" s="7" t="s">
        <v>48</v>
      </c>
      <c r="J299" s="7" t="s">
        <v>48</v>
      </c>
      <c r="K299" s="7" t="s">
        <v>48</v>
      </c>
      <c r="L299" s="7" t="s">
        <v>49</v>
      </c>
      <c r="M299" s="7" t="str">
        <f t="shared" si="4"/>
        <v/>
      </c>
      <c r="N299" s="7" t="s">
        <v>48</v>
      </c>
      <c r="O299" s="10" t="s">
        <v>48</v>
      </c>
      <c r="P299" s="7" t="s">
        <v>48</v>
      </c>
      <c r="Q299" s="11" t="s">
        <v>48</v>
      </c>
      <c r="R299" s="7">
        <v>2.6328292844661503</v>
      </c>
      <c r="S299" s="10">
        <v>2.6328292844661503</v>
      </c>
      <c r="T299" s="7">
        <v>486210</v>
      </c>
      <c r="U299" s="7" t="s">
        <v>65</v>
      </c>
    </row>
    <row r="300" spans="1:21" x14ac:dyDescent="0.25">
      <c r="A300" s="7" t="s">
        <v>4530</v>
      </c>
      <c r="B300" s="7" t="s">
        <v>1048</v>
      </c>
      <c r="C300" s="7" t="s">
        <v>1049</v>
      </c>
      <c r="D300" s="7" t="s">
        <v>270</v>
      </c>
      <c r="F300" s="9">
        <v>110001847967</v>
      </c>
      <c r="G300" s="7">
        <v>6358811</v>
      </c>
      <c r="H300" s="7" t="s">
        <v>48</v>
      </c>
      <c r="I300" s="7" t="s">
        <v>48</v>
      </c>
      <c r="J300" s="7" t="s">
        <v>48</v>
      </c>
      <c r="K300" s="7" t="s">
        <v>48</v>
      </c>
      <c r="L300" s="7" t="s">
        <v>49</v>
      </c>
      <c r="M300" s="7" t="str">
        <f t="shared" si="4"/>
        <v/>
      </c>
      <c r="N300" s="7" t="s">
        <v>48</v>
      </c>
      <c r="O300" s="10" t="s">
        <v>48</v>
      </c>
      <c r="P300" s="7" t="s">
        <v>48</v>
      </c>
      <c r="Q300" s="11" t="s">
        <v>48</v>
      </c>
      <c r="R300" s="7">
        <v>3.0008990810644995</v>
      </c>
      <c r="S300" s="10">
        <v>3.0008990810644995</v>
      </c>
      <c r="T300" s="7">
        <v>486210</v>
      </c>
      <c r="U300" s="7" t="s">
        <v>65</v>
      </c>
    </row>
    <row r="301" spans="1:21" x14ac:dyDescent="0.25">
      <c r="A301" s="7" t="s">
        <v>4530</v>
      </c>
      <c r="B301" s="7" t="s">
        <v>1050</v>
      </c>
      <c r="C301" s="7" t="s">
        <v>778</v>
      </c>
      <c r="D301" s="7" t="s">
        <v>64</v>
      </c>
      <c r="F301" s="9">
        <v>110054245857</v>
      </c>
      <c r="G301" s="7">
        <v>14559611</v>
      </c>
      <c r="H301" s="7" t="s">
        <v>48</v>
      </c>
      <c r="I301" s="7" t="s">
        <v>48</v>
      </c>
      <c r="J301" s="7" t="s">
        <v>48</v>
      </c>
      <c r="K301" s="7" t="s">
        <v>48</v>
      </c>
      <c r="L301" s="7" t="s">
        <v>49</v>
      </c>
      <c r="M301" s="7" t="str">
        <f t="shared" si="4"/>
        <v/>
      </c>
      <c r="N301" s="7" t="s">
        <v>48</v>
      </c>
      <c r="O301" s="10" t="s">
        <v>48</v>
      </c>
      <c r="P301" s="7" t="s">
        <v>48</v>
      </c>
      <c r="Q301" s="11" t="s">
        <v>48</v>
      </c>
      <c r="R301" s="7">
        <v>0.14004120112905999</v>
      </c>
      <c r="S301" s="10">
        <v>0.14004120112905999</v>
      </c>
      <c r="T301" s="7">
        <v>486210</v>
      </c>
      <c r="U301" s="7" t="s">
        <v>65</v>
      </c>
    </row>
    <row r="302" spans="1:21" x14ac:dyDescent="0.25">
      <c r="A302" s="7" t="s">
        <v>4530</v>
      </c>
      <c r="B302" s="7" t="s">
        <v>1055</v>
      </c>
      <c r="C302" s="7" t="s">
        <v>1056</v>
      </c>
      <c r="D302" s="7" t="s">
        <v>58</v>
      </c>
      <c r="F302" s="9" t="s">
        <v>48</v>
      </c>
      <c r="G302" s="7">
        <v>18335311</v>
      </c>
      <c r="L302" s="7" t="s">
        <v>49</v>
      </c>
      <c r="M302" s="7" t="str">
        <f t="shared" si="4"/>
        <v/>
      </c>
      <c r="N302" s="7">
        <v>0</v>
      </c>
      <c r="O302" s="10">
        <v>0</v>
      </c>
      <c r="P302" s="7">
        <v>0</v>
      </c>
      <c r="Q302" s="11">
        <v>0</v>
      </c>
      <c r="R302" s="7">
        <v>1.6109922690630998E-4</v>
      </c>
      <c r="S302" s="10">
        <v>1.6109922690630998E-4</v>
      </c>
      <c r="T302" s="7">
        <v>611110</v>
      </c>
      <c r="U302" s="7" t="s">
        <v>1057</v>
      </c>
    </row>
    <row r="303" spans="1:21" x14ac:dyDescent="0.25">
      <c r="A303" s="7" t="s">
        <v>4530</v>
      </c>
      <c r="B303" s="7" t="s">
        <v>1060</v>
      </c>
      <c r="C303" s="7" t="s">
        <v>1061</v>
      </c>
      <c r="D303" s="7" t="s">
        <v>270</v>
      </c>
      <c r="F303" s="9" t="s">
        <v>48</v>
      </c>
      <c r="G303" s="7">
        <v>16971911</v>
      </c>
      <c r="L303" s="7" t="s">
        <v>49</v>
      </c>
      <c r="M303" s="7" t="str">
        <f t="shared" si="4"/>
        <v/>
      </c>
      <c r="N303" s="7">
        <v>0</v>
      </c>
      <c r="O303" s="10">
        <v>0</v>
      </c>
      <c r="P303" s="7">
        <v>0</v>
      </c>
      <c r="Q303" s="11">
        <v>0</v>
      </c>
      <c r="R303" s="7">
        <v>0.156171852991</v>
      </c>
      <c r="S303" s="10">
        <v>0.156171852991</v>
      </c>
      <c r="T303" s="7">
        <v>211130</v>
      </c>
      <c r="U303" s="7" t="s">
        <v>50</v>
      </c>
    </row>
    <row r="304" spans="1:21" x14ac:dyDescent="0.25">
      <c r="A304" s="7" t="s">
        <v>4530</v>
      </c>
      <c r="B304" s="7" t="s">
        <v>1062</v>
      </c>
      <c r="C304" s="7" t="s">
        <v>1063</v>
      </c>
      <c r="D304" s="7" t="s">
        <v>270</v>
      </c>
      <c r="F304" s="9" t="s">
        <v>48</v>
      </c>
      <c r="G304" s="7">
        <v>6243611</v>
      </c>
      <c r="L304" s="7" t="s">
        <v>49</v>
      </c>
      <c r="M304" s="7" t="str">
        <f t="shared" si="4"/>
        <v/>
      </c>
      <c r="N304" s="7">
        <v>0</v>
      </c>
      <c r="O304" s="10">
        <v>0</v>
      </c>
      <c r="P304" s="7">
        <v>0</v>
      </c>
      <c r="Q304" s="11">
        <v>0</v>
      </c>
      <c r="R304" s="7">
        <v>0</v>
      </c>
      <c r="S304" s="10">
        <v>0</v>
      </c>
      <c r="T304" s="7">
        <v>211130</v>
      </c>
      <c r="U304" s="7" t="s">
        <v>50</v>
      </c>
    </row>
    <row r="305" spans="1:21" x14ac:dyDescent="0.25">
      <c r="A305" s="7" t="s">
        <v>4530</v>
      </c>
      <c r="B305" s="7" t="s">
        <v>1064</v>
      </c>
      <c r="C305" s="7" t="s">
        <v>272</v>
      </c>
      <c r="D305" s="7" t="s">
        <v>270</v>
      </c>
      <c r="F305" s="9">
        <v>110012611067</v>
      </c>
      <c r="G305" s="7">
        <v>6242111</v>
      </c>
      <c r="H305" s="7" t="s">
        <v>48</v>
      </c>
      <c r="I305" s="7" t="s">
        <v>48</v>
      </c>
      <c r="J305" s="7" t="s">
        <v>48</v>
      </c>
      <c r="K305" s="7" t="s">
        <v>48</v>
      </c>
      <c r="L305" s="7" t="s">
        <v>49</v>
      </c>
      <c r="M305" s="7" t="str">
        <f t="shared" si="4"/>
        <v/>
      </c>
      <c r="N305" s="7" t="s">
        <v>48</v>
      </c>
      <c r="O305" s="10" t="s">
        <v>48</v>
      </c>
      <c r="P305" s="7" t="s">
        <v>48</v>
      </c>
      <c r="Q305" s="11" t="s">
        <v>48</v>
      </c>
      <c r="R305" s="7">
        <v>4.3191065471400003E-2</v>
      </c>
      <c r="S305" s="10">
        <v>4.3191065471400003E-2</v>
      </c>
      <c r="T305" s="7">
        <v>211120</v>
      </c>
      <c r="U305" s="7" t="s">
        <v>98</v>
      </c>
    </row>
    <row r="306" spans="1:21" x14ac:dyDescent="0.25">
      <c r="A306" s="7" t="s">
        <v>4530</v>
      </c>
      <c r="B306" s="7" t="s">
        <v>1065</v>
      </c>
      <c r="C306" s="7" t="s">
        <v>1066</v>
      </c>
      <c r="D306" s="7" t="s">
        <v>270</v>
      </c>
      <c r="F306" s="9" t="s">
        <v>48</v>
      </c>
      <c r="G306" s="7">
        <v>7780311</v>
      </c>
      <c r="L306" s="7" t="s">
        <v>49</v>
      </c>
      <c r="M306" s="7" t="str">
        <f t="shared" si="4"/>
        <v/>
      </c>
      <c r="N306" s="7">
        <v>0</v>
      </c>
      <c r="O306" s="10">
        <v>0</v>
      </c>
      <c r="P306" s="7">
        <v>0</v>
      </c>
      <c r="Q306" s="11">
        <v>0</v>
      </c>
      <c r="R306" s="7">
        <v>0.15345029877099997</v>
      </c>
      <c r="S306" s="10">
        <v>0.15345029877099997</v>
      </c>
      <c r="T306" s="7">
        <v>211130</v>
      </c>
      <c r="U306" s="7" t="s">
        <v>50</v>
      </c>
    </row>
    <row r="307" spans="1:21" x14ac:dyDescent="0.25">
      <c r="A307" s="7" t="s">
        <v>4530</v>
      </c>
      <c r="B307" s="7" t="s">
        <v>1067</v>
      </c>
      <c r="C307" s="7" t="s">
        <v>1068</v>
      </c>
      <c r="D307" s="7" t="s">
        <v>270</v>
      </c>
      <c r="F307" s="9" t="s">
        <v>48</v>
      </c>
      <c r="G307" s="7">
        <v>16879011</v>
      </c>
      <c r="L307" s="7" t="s">
        <v>49</v>
      </c>
      <c r="M307" s="7" t="str">
        <f t="shared" si="4"/>
        <v/>
      </c>
      <c r="N307" s="7">
        <v>0</v>
      </c>
      <c r="O307" s="10">
        <v>0</v>
      </c>
      <c r="P307" s="7">
        <v>0</v>
      </c>
      <c r="Q307" s="11">
        <v>0</v>
      </c>
      <c r="R307" s="7">
        <v>1.9040446915490001</v>
      </c>
      <c r="S307" s="10">
        <v>1.9040446915490001</v>
      </c>
      <c r="T307" s="7">
        <v>211120</v>
      </c>
      <c r="U307" s="7" t="s">
        <v>98</v>
      </c>
    </row>
    <row r="308" spans="1:21" x14ac:dyDescent="0.25">
      <c r="A308" s="7" t="s">
        <v>4530</v>
      </c>
      <c r="B308" s="7" t="s">
        <v>1069</v>
      </c>
      <c r="C308" s="7" t="s">
        <v>1066</v>
      </c>
      <c r="D308" s="7" t="s">
        <v>270</v>
      </c>
      <c r="F308" s="9" t="s">
        <v>48</v>
      </c>
      <c r="G308" s="7">
        <v>19250311</v>
      </c>
      <c r="L308" s="7" t="s">
        <v>49</v>
      </c>
      <c r="M308" s="7" t="str">
        <f t="shared" si="4"/>
        <v/>
      </c>
      <c r="N308" s="7">
        <v>0</v>
      </c>
      <c r="O308" s="10">
        <v>0</v>
      </c>
      <c r="P308" s="7">
        <v>0</v>
      </c>
      <c r="Q308" s="11">
        <v>0</v>
      </c>
      <c r="R308" s="7">
        <v>4.4812204601779995E-2</v>
      </c>
      <c r="S308" s="10">
        <v>4.4812204601779995E-2</v>
      </c>
      <c r="T308" s="7">
        <v>211120</v>
      </c>
      <c r="U308" s="7" t="s">
        <v>98</v>
      </c>
    </row>
    <row r="309" spans="1:21" x14ac:dyDescent="0.25">
      <c r="A309" s="7" t="s">
        <v>4530</v>
      </c>
      <c r="B309" s="7" t="s">
        <v>1070</v>
      </c>
      <c r="C309" s="7" t="s">
        <v>1071</v>
      </c>
      <c r="D309" s="7" t="s">
        <v>97</v>
      </c>
      <c r="F309" s="9" t="s">
        <v>48</v>
      </c>
      <c r="G309" s="7">
        <v>21101211</v>
      </c>
      <c r="L309" s="7" t="s">
        <v>49</v>
      </c>
      <c r="M309" s="7" t="str">
        <f t="shared" si="4"/>
        <v/>
      </c>
      <c r="N309" s="7">
        <v>0</v>
      </c>
      <c r="O309" s="10">
        <v>0</v>
      </c>
      <c r="P309" s="7">
        <v>0</v>
      </c>
      <c r="Q309" s="11">
        <v>0</v>
      </c>
      <c r="R309" s="7">
        <v>0.43668516800062002</v>
      </c>
      <c r="S309" s="10">
        <v>0.43668516800062002</v>
      </c>
      <c r="T309" s="7">
        <v>211120</v>
      </c>
      <c r="U309" s="7" t="s">
        <v>98</v>
      </c>
    </row>
    <row r="310" spans="1:21" x14ac:dyDescent="0.25">
      <c r="A310" s="7" t="s">
        <v>4530</v>
      </c>
      <c r="B310" s="7" t="s">
        <v>1072</v>
      </c>
      <c r="C310" s="7" t="s">
        <v>1073</v>
      </c>
      <c r="D310" s="7" t="s">
        <v>122</v>
      </c>
      <c r="F310" s="9" t="s">
        <v>48</v>
      </c>
      <c r="G310" s="7">
        <v>8542311</v>
      </c>
      <c r="L310" s="7" t="s">
        <v>49</v>
      </c>
      <c r="M310" s="7" t="str">
        <f t="shared" si="4"/>
        <v/>
      </c>
      <c r="N310" s="7">
        <v>0</v>
      </c>
      <c r="O310" s="10">
        <v>0</v>
      </c>
      <c r="P310" s="7">
        <v>0</v>
      </c>
      <c r="Q310" s="11">
        <v>0</v>
      </c>
      <c r="R310" s="7">
        <v>0.36287389600000003</v>
      </c>
      <c r="S310" s="10">
        <v>0.36287389600000003</v>
      </c>
      <c r="T310" s="7">
        <v>611310</v>
      </c>
      <c r="U310" s="7" t="s">
        <v>552</v>
      </c>
    </row>
    <row r="311" spans="1:21" x14ac:dyDescent="0.25">
      <c r="A311" s="7" t="s">
        <v>4530</v>
      </c>
      <c r="B311" s="7" t="s">
        <v>1074</v>
      </c>
      <c r="C311" s="7" t="s">
        <v>1075</v>
      </c>
      <c r="D311" s="7" t="s">
        <v>122</v>
      </c>
      <c r="F311" s="9" t="s">
        <v>48</v>
      </c>
      <c r="G311" s="7">
        <v>9322011</v>
      </c>
      <c r="L311" s="7" t="s">
        <v>49</v>
      </c>
      <c r="M311" s="7" t="str">
        <f t="shared" si="4"/>
        <v/>
      </c>
      <c r="N311" s="7">
        <v>0</v>
      </c>
      <c r="O311" s="10">
        <v>0</v>
      </c>
      <c r="P311" s="7">
        <v>0</v>
      </c>
      <c r="Q311" s="11">
        <v>0</v>
      </c>
      <c r="R311" s="7">
        <v>0.45359237000000002</v>
      </c>
      <c r="S311" s="10">
        <v>0.45359237000000002</v>
      </c>
      <c r="T311" s="7">
        <v>327999</v>
      </c>
      <c r="U311" s="7" t="s">
        <v>1076</v>
      </c>
    </row>
    <row r="312" spans="1:21" x14ac:dyDescent="0.25">
      <c r="A312" s="7" t="s">
        <v>4530</v>
      </c>
      <c r="B312" s="7" t="s">
        <v>1078</v>
      </c>
      <c r="C312" s="7" t="s">
        <v>1079</v>
      </c>
      <c r="D312" s="7" t="s">
        <v>336</v>
      </c>
      <c r="F312" s="9">
        <v>110017431242</v>
      </c>
      <c r="G312" s="7">
        <v>7735011</v>
      </c>
      <c r="H312" s="7" t="s">
        <v>48</v>
      </c>
      <c r="I312" s="7" t="s">
        <v>48</v>
      </c>
      <c r="J312" s="7" t="s">
        <v>48</v>
      </c>
      <c r="K312" s="7" t="s">
        <v>48</v>
      </c>
      <c r="L312" s="7" t="s">
        <v>49</v>
      </c>
      <c r="M312" s="7" t="str">
        <f t="shared" si="4"/>
        <v/>
      </c>
      <c r="N312" s="7" t="s">
        <v>48</v>
      </c>
      <c r="O312" s="10" t="s">
        <v>48</v>
      </c>
      <c r="P312" s="7" t="s">
        <v>48</v>
      </c>
      <c r="Q312" s="11" t="s">
        <v>48</v>
      </c>
      <c r="R312" s="7">
        <v>14.735296498390158</v>
      </c>
      <c r="S312" s="10">
        <v>14.735296498390158</v>
      </c>
      <c r="T312" s="7">
        <v>221112</v>
      </c>
      <c r="U312" s="7" t="s">
        <v>161</v>
      </c>
    </row>
    <row r="313" spans="1:21" x14ac:dyDescent="0.25">
      <c r="A313" s="7" t="s">
        <v>4530</v>
      </c>
      <c r="B313" s="7" t="s">
        <v>1080</v>
      </c>
      <c r="C313" s="7" t="s">
        <v>1081</v>
      </c>
      <c r="D313" s="7" t="s">
        <v>85</v>
      </c>
      <c r="F313" s="9" t="s">
        <v>48</v>
      </c>
      <c r="G313" s="7">
        <v>5656011</v>
      </c>
      <c r="L313" s="7" t="s">
        <v>49</v>
      </c>
      <c r="M313" s="7" t="str">
        <f t="shared" si="4"/>
        <v/>
      </c>
      <c r="N313" s="7">
        <v>0</v>
      </c>
      <c r="O313" s="10">
        <v>0</v>
      </c>
      <c r="P313" s="7">
        <v>0</v>
      </c>
      <c r="Q313" s="11">
        <v>0</v>
      </c>
      <c r="R313" s="7">
        <v>0.15550939040646239</v>
      </c>
      <c r="S313" s="10">
        <v>0.15550939040646239</v>
      </c>
      <c r="T313" s="7">
        <v>324110</v>
      </c>
      <c r="U313" s="7" t="s">
        <v>185</v>
      </c>
    </row>
    <row r="314" spans="1:21" x14ac:dyDescent="0.25">
      <c r="A314" s="7" t="s">
        <v>4530</v>
      </c>
      <c r="B314" s="7" t="s">
        <v>1083</v>
      </c>
      <c r="C314" s="7" t="s">
        <v>1084</v>
      </c>
      <c r="D314" s="7" t="s">
        <v>201</v>
      </c>
      <c r="F314" s="9" t="s">
        <v>48</v>
      </c>
      <c r="G314" s="7">
        <v>17102611</v>
      </c>
      <c r="L314" s="7" t="s">
        <v>49</v>
      </c>
      <c r="M314" s="7" t="str">
        <f t="shared" si="4"/>
        <v/>
      </c>
      <c r="N314" s="7">
        <v>0</v>
      </c>
      <c r="O314" s="10">
        <v>0</v>
      </c>
      <c r="P314" s="7">
        <v>0</v>
      </c>
      <c r="Q314" s="11">
        <v>0</v>
      </c>
      <c r="R314" s="7">
        <v>1.7005228753645441</v>
      </c>
      <c r="S314" s="10">
        <v>1.7005228753645441</v>
      </c>
      <c r="T314" s="7">
        <v>211130</v>
      </c>
      <c r="U314" s="7" t="s">
        <v>50</v>
      </c>
    </row>
    <row r="315" spans="1:21" x14ac:dyDescent="0.25">
      <c r="A315" s="7" t="s">
        <v>4530</v>
      </c>
      <c r="B315" s="7" t="s">
        <v>1085</v>
      </c>
      <c r="C315" s="7" t="s">
        <v>886</v>
      </c>
      <c r="D315" s="7" t="s">
        <v>97</v>
      </c>
      <c r="F315" s="9" t="s">
        <v>48</v>
      </c>
      <c r="G315" s="7">
        <v>20278111</v>
      </c>
      <c r="L315" s="7" t="s">
        <v>49</v>
      </c>
      <c r="M315" s="7" t="str">
        <f t="shared" si="4"/>
        <v/>
      </c>
      <c r="N315" s="7">
        <v>0</v>
      </c>
      <c r="O315" s="10">
        <v>0</v>
      </c>
      <c r="P315" s="7">
        <v>0</v>
      </c>
      <c r="Q315" s="11">
        <v>0</v>
      </c>
      <c r="R315" s="7">
        <v>1.2498919192297999</v>
      </c>
      <c r="S315" s="10">
        <v>1.2498919192297999</v>
      </c>
      <c r="T315" s="7">
        <v>211120</v>
      </c>
      <c r="U315" s="7" t="s">
        <v>98</v>
      </c>
    </row>
    <row r="316" spans="1:21" x14ac:dyDescent="0.25">
      <c r="A316" s="7" t="s">
        <v>4530</v>
      </c>
      <c r="B316" s="7" t="s">
        <v>1086</v>
      </c>
      <c r="C316" s="7" t="s">
        <v>1087</v>
      </c>
      <c r="D316" s="7" t="s">
        <v>201</v>
      </c>
      <c r="F316" s="9">
        <v>110021350571</v>
      </c>
      <c r="G316" s="7">
        <v>8212311</v>
      </c>
      <c r="H316" s="7" t="s">
        <v>48</v>
      </c>
      <c r="I316" s="7" t="s">
        <v>48</v>
      </c>
      <c r="J316" s="7" t="s">
        <v>48</v>
      </c>
      <c r="K316" s="7" t="s">
        <v>48</v>
      </c>
      <c r="L316" s="7" t="s">
        <v>49</v>
      </c>
      <c r="M316" s="7" t="str">
        <f t="shared" si="4"/>
        <v/>
      </c>
      <c r="N316" s="7" t="s">
        <v>48</v>
      </c>
      <c r="O316" s="10" t="s">
        <v>48</v>
      </c>
      <c r="P316" s="7" t="s">
        <v>48</v>
      </c>
      <c r="Q316" s="11" t="s">
        <v>48</v>
      </c>
      <c r="R316" s="7">
        <v>0.27287209794459999</v>
      </c>
      <c r="S316" s="10">
        <v>0.27287209794459999</v>
      </c>
      <c r="T316" s="7">
        <v>486210</v>
      </c>
      <c r="U316" s="7" t="s">
        <v>65</v>
      </c>
    </row>
    <row r="317" spans="1:21" x14ac:dyDescent="0.25">
      <c r="A317" s="7" t="s">
        <v>4530</v>
      </c>
      <c r="B317" s="7" t="s">
        <v>1093</v>
      </c>
      <c r="C317" s="7" t="s">
        <v>205</v>
      </c>
      <c r="D317" s="7" t="s">
        <v>64</v>
      </c>
      <c r="F317" s="9" t="s">
        <v>48</v>
      </c>
      <c r="G317" s="7">
        <v>16483311</v>
      </c>
      <c r="L317" s="7" t="s">
        <v>49</v>
      </c>
      <c r="M317" s="7" t="str">
        <f t="shared" si="4"/>
        <v/>
      </c>
      <c r="N317" s="7">
        <v>0</v>
      </c>
      <c r="O317" s="10">
        <v>0</v>
      </c>
      <c r="P317" s="7">
        <v>0</v>
      </c>
      <c r="Q317" s="11">
        <v>0</v>
      </c>
      <c r="R317" s="7">
        <v>9.9433525641757989E-2</v>
      </c>
      <c r="S317" s="10">
        <v>9.9433525641757989E-2</v>
      </c>
      <c r="T317" s="7">
        <v>2111</v>
      </c>
      <c r="U317" s="7" t="s">
        <v>206</v>
      </c>
    </row>
    <row r="318" spans="1:21" x14ac:dyDescent="0.25">
      <c r="A318" s="7" t="s">
        <v>4530</v>
      </c>
      <c r="B318" s="7" t="s">
        <v>1095</v>
      </c>
      <c r="C318" s="7" t="s">
        <v>1096</v>
      </c>
      <c r="D318" s="7" t="s">
        <v>134</v>
      </c>
      <c r="F318" s="9" t="s">
        <v>48</v>
      </c>
      <c r="G318" s="7">
        <v>14580711</v>
      </c>
      <c r="L318" s="7" t="s">
        <v>49</v>
      </c>
      <c r="M318" s="7" t="str">
        <f t="shared" si="4"/>
        <v/>
      </c>
      <c r="N318" s="7">
        <v>0</v>
      </c>
      <c r="O318" s="10">
        <v>0</v>
      </c>
      <c r="P318" s="7">
        <v>0</v>
      </c>
      <c r="Q318" s="11">
        <v>0</v>
      </c>
      <c r="R318" s="7">
        <v>2.3906132268480002E-4</v>
      </c>
      <c r="S318" s="10">
        <v>2.3906132268480002E-4</v>
      </c>
      <c r="T318" s="7">
        <v>325180</v>
      </c>
      <c r="U318" s="7" t="s">
        <v>1097</v>
      </c>
    </row>
    <row r="319" spans="1:21" x14ac:dyDescent="0.25">
      <c r="A319" s="7" t="s">
        <v>4530</v>
      </c>
      <c r="B319" s="7" t="s">
        <v>1102</v>
      </c>
      <c r="C319" s="7" t="s">
        <v>1103</v>
      </c>
      <c r="D319" s="7" t="s">
        <v>85</v>
      </c>
      <c r="F319" s="9" t="s">
        <v>48</v>
      </c>
      <c r="G319" s="7">
        <v>4031811</v>
      </c>
      <c r="L319" s="7" t="s">
        <v>49</v>
      </c>
      <c r="M319" s="7" t="str">
        <f t="shared" si="4"/>
        <v/>
      </c>
      <c r="N319" s="7">
        <v>0</v>
      </c>
      <c r="O319" s="10">
        <v>0</v>
      </c>
      <c r="P319" s="7">
        <v>0</v>
      </c>
      <c r="Q319" s="11">
        <v>0</v>
      </c>
      <c r="R319" s="7">
        <v>2.1150921494625998</v>
      </c>
      <c r="S319" s="10">
        <v>2.1150921494625998</v>
      </c>
      <c r="T319" s="7">
        <v>211130</v>
      </c>
      <c r="U319" s="7" t="s">
        <v>50</v>
      </c>
    </row>
    <row r="320" spans="1:21" x14ac:dyDescent="0.25">
      <c r="A320" s="7" t="s">
        <v>4530</v>
      </c>
      <c r="B320" s="7" t="s">
        <v>1105</v>
      </c>
      <c r="C320" s="7" t="s">
        <v>1106</v>
      </c>
      <c r="D320" s="7" t="s">
        <v>109</v>
      </c>
      <c r="F320" s="9" t="s">
        <v>48</v>
      </c>
      <c r="G320" s="7">
        <v>6341311</v>
      </c>
      <c r="L320" s="7" t="s">
        <v>49</v>
      </c>
      <c r="M320" s="7" t="str">
        <f t="shared" si="4"/>
        <v/>
      </c>
      <c r="N320" s="7">
        <v>0</v>
      </c>
      <c r="O320" s="10">
        <v>0</v>
      </c>
      <c r="P320" s="7">
        <v>0</v>
      </c>
      <c r="Q320" s="11">
        <v>0</v>
      </c>
      <c r="R320" s="7">
        <v>0</v>
      </c>
      <c r="S320" s="10">
        <v>0</v>
      </c>
      <c r="T320" s="7">
        <v>211130</v>
      </c>
      <c r="U320" s="7" t="s">
        <v>50</v>
      </c>
    </row>
    <row r="321" spans="1:21" x14ac:dyDescent="0.25">
      <c r="A321" s="7" t="s">
        <v>4530</v>
      </c>
      <c r="B321" s="7" t="s">
        <v>1107</v>
      </c>
      <c r="C321" s="7" t="s">
        <v>1108</v>
      </c>
      <c r="D321" s="7" t="s">
        <v>109</v>
      </c>
      <c r="F321" s="9" t="s">
        <v>48</v>
      </c>
      <c r="G321" s="7">
        <v>6233711</v>
      </c>
      <c r="L321" s="7" t="s">
        <v>49</v>
      </c>
      <c r="M321" s="7" t="str">
        <f t="shared" si="4"/>
        <v/>
      </c>
      <c r="N321" s="7">
        <v>0</v>
      </c>
      <c r="O321" s="10">
        <v>0</v>
      </c>
      <c r="P321" s="7">
        <v>0</v>
      </c>
      <c r="Q321" s="11">
        <v>0</v>
      </c>
      <c r="R321" s="7">
        <v>3.9008943820000002</v>
      </c>
      <c r="S321" s="10">
        <v>3.9008943820000002</v>
      </c>
      <c r="T321" s="7">
        <v>211130</v>
      </c>
      <c r="U321" s="7" t="s">
        <v>50</v>
      </c>
    </row>
    <row r="322" spans="1:21" x14ac:dyDescent="0.25">
      <c r="A322" s="7" t="s">
        <v>4530</v>
      </c>
      <c r="B322" s="7" t="s">
        <v>1111</v>
      </c>
      <c r="C322" s="7" t="s">
        <v>1112</v>
      </c>
      <c r="D322" s="7" t="s">
        <v>109</v>
      </c>
      <c r="F322" s="9" t="s">
        <v>48</v>
      </c>
      <c r="G322" s="7">
        <v>6885711</v>
      </c>
      <c r="L322" s="7" t="s">
        <v>49</v>
      </c>
      <c r="M322" s="7" t="str">
        <f t="shared" si="4"/>
        <v/>
      </c>
      <c r="N322" s="7">
        <v>0</v>
      </c>
      <c r="O322" s="10">
        <v>0</v>
      </c>
      <c r="P322" s="7">
        <v>0</v>
      </c>
      <c r="Q322" s="11">
        <v>0</v>
      </c>
      <c r="R322" s="7">
        <v>0</v>
      </c>
      <c r="S322" s="10">
        <v>0</v>
      </c>
      <c r="T322" s="7">
        <v>211130</v>
      </c>
      <c r="U322" s="7" t="s">
        <v>50</v>
      </c>
    </row>
    <row r="323" spans="1:21" x14ac:dyDescent="0.25">
      <c r="A323" s="7" t="s">
        <v>4530</v>
      </c>
      <c r="B323" s="7" t="s">
        <v>1113</v>
      </c>
      <c r="C323" s="7" t="s">
        <v>579</v>
      </c>
      <c r="D323" s="7" t="s">
        <v>85</v>
      </c>
      <c r="F323" s="9" t="s">
        <v>48</v>
      </c>
      <c r="G323" s="7">
        <v>6507911</v>
      </c>
      <c r="L323" s="7" t="s">
        <v>49</v>
      </c>
      <c r="M323" s="7" t="str">
        <f t="shared" ref="M323:M386" si="5">IF(SUM(COUNTIF(H323:K323, "X")) &gt; 0, 1, "")</f>
        <v/>
      </c>
      <c r="N323" s="7">
        <v>0</v>
      </c>
      <c r="O323" s="10">
        <v>0</v>
      </c>
      <c r="P323" s="7">
        <v>0</v>
      </c>
      <c r="Q323" s="11">
        <v>0</v>
      </c>
      <c r="R323" s="7">
        <v>4.5396159418918005</v>
      </c>
      <c r="S323" s="10">
        <v>4.5396159418918005</v>
      </c>
      <c r="T323" s="7">
        <v>2111</v>
      </c>
      <c r="U323" s="7" t="s">
        <v>206</v>
      </c>
    </row>
    <row r="324" spans="1:21" x14ac:dyDescent="0.25">
      <c r="A324" s="7" t="s">
        <v>4530</v>
      </c>
      <c r="B324" s="7" t="s">
        <v>1114</v>
      </c>
      <c r="C324" s="7" t="s">
        <v>579</v>
      </c>
      <c r="D324" s="7" t="s">
        <v>85</v>
      </c>
      <c r="F324" s="9">
        <v>110000914208</v>
      </c>
      <c r="G324" s="7">
        <v>4181411</v>
      </c>
      <c r="H324" s="7" t="s">
        <v>48</v>
      </c>
      <c r="I324" s="7" t="s">
        <v>48</v>
      </c>
      <c r="J324" s="7" t="s">
        <v>48</v>
      </c>
      <c r="K324" s="7" t="s">
        <v>48</v>
      </c>
      <c r="L324" s="7" t="s">
        <v>49</v>
      </c>
      <c r="M324" s="7" t="str">
        <f t="shared" si="5"/>
        <v/>
      </c>
      <c r="N324" s="7" t="s">
        <v>48</v>
      </c>
      <c r="O324" s="10" t="s">
        <v>48</v>
      </c>
      <c r="P324" s="7" t="s">
        <v>48</v>
      </c>
      <c r="Q324" s="11" t="s">
        <v>48</v>
      </c>
      <c r="R324" s="7">
        <v>1.6982119492452574</v>
      </c>
      <c r="S324" s="10">
        <v>1.6982119492452574</v>
      </c>
      <c r="T324" s="7">
        <v>211130</v>
      </c>
      <c r="U324" s="7" t="s">
        <v>50</v>
      </c>
    </row>
    <row r="325" spans="1:21" x14ac:dyDescent="0.25">
      <c r="A325" s="7" t="s">
        <v>4530</v>
      </c>
      <c r="B325" s="7" t="s">
        <v>1122</v>
      </c>
      <c r="C325" s="7" t="s">
        <v>125</v>
      </c>
      <c r="D325" s="7" t="s">
        <v>58</v>
      </c>
      <c r="F325" s="9">
        <v>110009554507</v>
      </c>
      <c r="G325" s="7">
        <v>2233111</v>
      </c>
      <c r="H325" s="7" t="s">
        <v>48</v>
      </c>
      <c r="I325" s="7" t="s">
        <v>48</v>
      </c>
      <c r="J325" s="7" t="s">
        <v>48</v>
      </c>
      <c r="K325" s="7" t="s">
        <v>48</v>
      </c>
      <c r="L325" s="7" t="s">
        <v>49</v>
      </c>
      <c r="M325" s="7" t="str">
        <f t="shared" si="5"/>
        <v/>
      </c>
      <c r="N325" s="7" t="s">
        <v>48</v>
      </c>
      <c r="O325" s="10" t="s">
        <v>48</v>
      </c>
      <c r="P325" s="7" t="s">
        <v>48</v>
      </c>
      <c r="Q325" s="11" t="s">
        <v>48</v>
      </c>
      <c r="R325" s="7">
        <v>6.4808143844675E-3</v>
      </c>
      <c r="S325" s="10">
        <v>6.4808143844675E-3</v>
      </c>
      <c r="T325" s="7">
        <v>486110</v>
      </c>
      <c r="U325" s="7" t="s">
        <v>141</v>
      </c>
    </row>
    <row r="326" spans="1:21" x14ac:dyDescent="0.25">
      <c r="A326" s="7" t="s">
        <v>4530</v>
      </c>
      <c r="B326" s="7" t="s">
        <v>1123</v>
      </c>
      <c r="C326" s="7" t="s">
        <v>707</v>
      </c>
      <c r="D326" s="7" t="s">
        <v>58</v>
      </c>
      <c r="F326" s="9" t="s">
        <v>48</v>
      </c>
      <c r="G326" s="7">
        <v>1178511</v>
      </c>
      <c r="L326" s="7" t="s">
        <v>49</v>
      </c>
      <c r="M326" s="7" t="str">
        <f t="shared" si="5"/>
        <v/>
      </c>
      <c r="N326" s="7">
        <v>0</v>
      </c>
      <c r="O326" s="10">
        <v>0</v>
      </c>
      <c r="P326" s="7">
        <v>0</v>
      </c>
      <c r="Q326" s="11">
        <v>0</v>
      </c>
      <c r="R326" s="7">
        <v>1.7372116034935204E-2</v>
      </c>
      <c r="S326" s="10">
        <v>1.7372116034935204E-2</v>
      </c>
      <c r="T326" s="7">
        <v>486110</v>
      </c>
      <c r="U326" s="7" t="s">
        <v>141</v>
      </c>
    </row>
    <row r="327" spans="1:21" x14ac:dyDescent="0.25">
      <c r="A327" s="7" t="s">
        <v>4530</v>
      </c>
      <c r="B327" s="7" t="s">
        <v>1128</v>
      </c>
      <c r="C327" s="7" t="s">
        <v>1129</v>
      </c>
      <c r="D327" s="7" t="s">
        <v>58</v>
      </c>
      <c r="F327" s="9" t="s">
        <v>48</v>
      </c>
      <c r="G327" s="7">
        <v>19331211</v>
      </c>
      <c r="L327" s="7" t="s">
        <v>49</v>
      </c>
      <c r="M327" s="7" t="str">
        <f t="shared" si="5"/>
        <v/>
      </c>
      <c r="N327" s="7">
        <v>0</v>
      </c>
      <c r="O327" s="10">
        <v>0</v>
      </c>
      <c r="P327" s="7">
        <v>0</v>
      </c>
      <c r="Q327" s="11">
        <v>0</v>
      </c>
      <c r="R327" s="7">
        <v>1.5966451423999997E-5</v>
      </c>
      <c r="S327" s="10">
        <v>1.5966451423999997E-5</v>
      </c>
      <c r="T327" s="7">
        <v>488330</v>
      </c>
      <c r="U327" s="7" t="s">
        <v>1130</v>
      </c>
    </row>
    <row r="328" spans="1:21" x14ac:dyDescent="0.25">
      <c r="A328" s="7" t="s">
        <v>4530</v>
      </c>
      <c r="B328" s="7" t="s">
        <v>1131</v>
      </c>
      <c r="C328" s="7" t="s">
        <v>1132</v>
      </c>
      <c r="D328" s="7" t="s">
        <v>71</v>
      </c>
      <c r="F328" s="9">
        <v>110008798756</v>
      </c>
      <c r="G328" s="7">
        <v>15996111</v>
      </c>
      <c r="H328" s="7" t="s">
        <v>48</v>
      </c>
      <c r="I328" s="7" t="s">
        <v>48</v>
      </c>
      <c r="J328" s="7" t="s">
        <v>48</v>
      </c>
      <c r="K328" s="7" t="s">
        <v>48</v>
      </c>
      <c r="L328" s="7" t="s">
        <v>49</v>
      </c>
      <c r="M328" s="7" t="str">
        <f t="shared" si="5"/>
        <v/>
      </c>
      <c r="N328" s="7" t="s">
        <v>48</v>
      </c>
      <c r="O328" s="10" t="s">
        <v>48</v>
      </c>
      <c r="P328" s="7" t="s">
        <v>48</v>
      </c>
      <c r="Q328" s="11" t="s">
        <v>48</v>
      </c>
      <c r="R328" s="7">
        <v>0.196496214684</v>
      </c>
      <c r="S328" s="10">
        <v>0.196496214684</v>
      </c>
      <c r="T328" s="7">
        <v>423930</v>
      </c>
      <c r="U328" s="7" t="s">
        <v>1133</v>
      </c>
    </row>
    <row r="329" spans="1:21" x14ac:dyDescent="0.25">
      <c r="A329" s="7" t="s">
        <v>4530</v>
      </c>
      <c r="B329" s="7" t="s">
        <v>1134</v>
      </c>
      <c r="C329" s="7" t="s">
        <v>709</v>
      </c>
      <c r="D329" s="7" t="s">
        <v>58</v>
      </c>
      <c r="F329" s="9" t="s">
        <v>48</v>
      </c>
      <c r="G329" s="7">
        <v>2215111</v>
      </c>
      <c r="L329" s="7" t="s">
        <v>49</v>
      </c>
      <c r="M329" s="7" t="str">
        <f t="shared" si="5"/>
        <v/>
      </c>
      <c r="N329" s="7">
        <v>0</v>
      </c>
      <c r="O329" s="10">
        <v>0</v>
      </c>
      <c r="P329" s="7">
        <v>0</v>
      </c>
      <c r="Q329" s="11">
        <v>0</v>
      </c>
      <c r="R329" s="7">
        <v>2.2218538626317326</v>
      </c>
      <c r="S329" s="10">
        <v>2.2218538626317326</v>
      </c>
      <c r="T329" s="7">
        <v>21113</v>
      </c>
      <c r="U329" s="7" t="s">
        <v>50</v>
      </c>
    </row>
    <row r="330" spans="1:21" x14ac:dyDescent="0.25">
      <c r="A330" s="7" t="s">
        <v>4530</v>
      </c>
      <c r="B330" s="7" t="s">
        <v>1134</v>
      </c>
      <c r="C330" s="7" t="s">
        <v>1135</v>
      </c>
      <c r="D330" s="7" t="s">
        <v>58</v>
      </c>
      <c r="F330" s="9">
        <v>110058313533</v>
      </c>
      <c r="G330" s="7">
        <v>15976111</v>
      </c>
      <c r="H330" s="7" t="s">
        <v>48</v>
      </c>
      <c r="I330" s="7" t="s">
        <v>48</v>
      </c>
      <c r="J330" s="7" t="s">
        <v>48</v>
      </c>
      <c r="K330" s="7" t="s">
        <v>48</v>
      </c>
      <c r="L330" s="7" t="s">
        <v>49</v>
      </c>
      <c r="M330" s="7" t="str">
        <f t="shared" si="5"/>
        <v/>
      </c>
      <c r="N330" s="7" t="s">
        <v>48</v>
      </c>
      <c r="O330" s="10" t="s">
        <v>48</v>
      </c>
      <c r="P330" s="7" t="s">
        <v>48</v>
      </c>
      <c r="Q330" s="11" t="s">
        <v>48</v>
      </c>
      <c r="R330" s="7">
        <v>0.47642983864475996</v>
      </c>
      <c r="S330" s="10">
        <v>0.47642983864475996</v>
      </c>
      <c r="T330" s="7">
        <v>211130</v>
      </c>
      <c r="U330" s="7" t="s">
        <v>50</v>
      </c>
    </row>
    <row r="331" spans="1:21" x14ac:dyDescent="0.25">
      <c r="A331" s="7" t="s">
        <v>4530</v>
      </c>
      <c r="B331" s="7" t="s">
        <v>1136</v>
      </c>
      <c r="C331" s="7" t="s">
        <v>908</v>
      </c>
      <c r="D331" s="7" t="s">
        <v>58</v>
      </c>
      <c r="F331" s="9" t="s">
        <v>48</v>
      </c>
      <c r="G331" s="7">
        <v>672511</v>
      </c>
      <c r="L331" s="7" t="s">
        <v>49</v>
      </c>
      <c r="M331" s="7" t="str">
        <f t="shared" si="5"/>
        <v/>
      </c>
      <c r="N331" s="7">
        <v>0</v>
      </c>
      <c r="O331" s="10">
        <v>5.9301479999999997E-2</v>
      </c>
      <c r="P331" s="7">
        <v>0</v>
      </c>
      <c r="Q331" s="11">
        <v>0</v>
      </c>
      <c r="R331" s="7">
        <v>1.6646839979000001E-5</v>
      </c>
      <c r="S331" s="10">
        <v>5.9301479999999997E-2</v>
      </c>
      <c r="T331" s="7">
        <v>424430</v>
      </c>
      <c r="U331" s="7" t="s">
        <v>1137</v>
      </c>
    </row>
    <row r="332" spans="1:21" x14ac:dyDescent="0.25">
      <c r="A332" s="7" t="s">
        <v>4530</v>
      </c>
      <c r="B332" s="7" t="s">
        <v>1138</v>
      </c>
      <c r="C332" s="7" t="s">
        <v>415</v>
      </c>
      <c r="D332" s="7" t="s">
        <v>71</v>
      </c>
      <c r="F332" s="9" t="s">
        <v>48</v>
      </c>
      <c r="G332" s="7">
        <v>7133411</v>
      </c>
      <c r="L332" s="7" t="s">
        <v>49</v>
      </c>
      <c r="M332" s="7" t="str">
        <f t="shared" si="5"/>
        <v/>
      </c>
      <c r="N332" s="7">
        <v>0</v>
      </c>
      <c r="O332" s="10">
        <v>0</v>
      </c>
      <c r="P332" s="7">
        <v>0</v>
      </c>
      <c r="Q332" s="11">
        <v>0</v>
      </c>
      <c r="R332" s="7">
        <v>0.22328982526142599</v>
      </c>
      <c r="S332" s="10">
        <v>0.22328982526142599</v>
      </c>
      <c r="T332" s="7">
        <v>335312</v>
      </c>
      <c r="U332" s="7" t="s">
        <v>196</v>
      </c>
    </row>
    <row r="333" spans="1:21" x14ac:dyDescent="0.25">
      <c r="A333" s="7" t="s">
        <v>4530</v>
      </c>
      <c r="B333" s="7" t="s">
        <v>1139</v>
      </c>
      <c r="C333" s="7" t="s">
        <v>490</v>
      </c>
      <c r="D333" s="7" t="s">
        <v>64</v>
      </c>
      <c r="F333" s="9">
        <v>110071010605</v>
      </c>
      <c r="G333" s="7">
        <v>14560611</v>
      </c>
      <c r="H333" s="7" t="s">
        <v>48</v>
      </c>
      <c r="I333" s="7" t="s">
        <v>48</v>
      </c>
      <c r="J333" s="7" t="s">
        <v>48</v>
      </c>
      <c r="K333" s="7" t="s">
        <v>48</v>
      </c>
      <c r="L333" s="7" t="s">
        <v>49</v>
      </c>
      <c r="M333" s="7" t="str">
        <f t="shared" si="5"/>
        <v/>
      </c>
      <c r="N333" s="7" t="s">
        <v>48</v>
      </c>
      <c r="O333" s="10" t="s">
        <v>48</v>
      </c>
      <c r="P333" s="7" t="s">
        <v>48</v>
      </c>
      <c r="Q333" s="11" t="s">
        <v>48</v>
      </c>
      <c r="R333" s="7">
        <v>3.8826599687260001E-3</v>
      </c>
      <c r="S333" s="10">
        <v>3.8826599687260001E-3</v>
      </c>
      <c r="T333" s="7">
        <v>486210</v>
      </c>
      <c r="U333" s="7" t="s">
        <v>65</v>
      </c>
    </row>
    <row r="334" spans="1:21" x14ac:dyDescent="0.25">
      <c r="A334" s="7" t="s">
        <v>4530</v>
      </c>
      <c r="B334" s="7" t="s">
        <v>1140</v>
      </c>
      <c r="C334" s="7" t="s">
        <v>1141</v>
      </c>
      <c r="D334" s="7" t="s">
        <v>201</v>
      </c>
      <c r="F334" s="9">
        <v>110007385301</v>
      </c>
      <c r="G334" s="7">
        <v>8448711</v>
      </c>
      <c r="H334" s="7" t="s">
        <v>48</v>
      </c>
      <c r="I334" s="7" t="s">
        <v>48</v>
      </c>
      <c r="J334" s="7" t="s">
        <v>48</v>
      </c>
      <c r="K334" s="7" t="s">
        <v>48</v>
      </c>
      <c r="L334" s="7" t="s">
        <v>49</v>
      </c>
      <c r="M334" s="7" t="str">
        <f t="shared" si="5"/>
        <v/>
      </c>
      <c r="N334" s="7" t="s">
        <v>48</v>
      </c>
      <c r="O334" s="10" t="s">
        <v>48</v>
      </c>
      <c r="P334" s="7" t="s">
        <v>48</v>
      </c>
      <c r="Q334" s="11" t="s">
        <v>48</v>
      </c>
      <c r="R334" s="7">
        <v>3.6236242524358801E-2</v>
      </c>
      <c r="S334" s="10">
        <v>3.6236242524358801E-2</v>
      </c>
      <c r="T334" s="7">
        <v>486210</v>
      </c>
      <c r="U334" s="7" t="s">
        <v>65</v>
      </c>
    </row>
    <row r="335" spans="1:21" x14ac:dyDescent="0.25">
      <c r="A335" s="7" t="s">
        <v>4530</v>
      </c>
      <c r="B335" s="7" t="s">
        <v>1140</v>
      </c>
      <c r="C335" s="7" t="s">
        <v>1142</v>
      </c>
      <c r="D335" s="7" t="s">
        <v>201</v>
      </c>
      <c r="F335" s="9" t="s">
        <v>48</v>
      </c>
      <c r="G335" s="7">
        <v>18023811</v>
      </c>
      <c r="L335" s="7" t="s">
        <v>49</v>
      </c>
      <c r="M335" s="7" t="str">
        <f t="shared" si="5"/>
        <v/>
      </c>
      <c r="N335" s="7">
        <v>0</v>
      </c>
      <c r="O335" s="10">
        <v>0</v>
      </c>
      <c r="P335" s="7">
        <v>0</v>
      </c>
      <c r="Q335" s="11">
        <v>0</v>
      </c>
      <c r="R335" s="7">
        <v>2.0527776296720002</v>
      </c>
      <c r="S335" s="10">
        <v>2.0527776296720002</v>
      </c>
      <c r="T335" s="7">
        <v>211130</v>
      </c>
      <c r="U335" s="7" t="s">
        <v>50</v>
      </c>
    </row>
    <row r="336" spans="1:21" x14ac:dyDescent="0.25">
      <c r="A336" s="7" t="s">
        <v>4530</v>
      </c>
      <c r="B336" s="7" t="s">
        <v>1145</v>
      </c>
      <c r="C336" s="7" t="s">
        <v>513</v>
      </c>
      <c r="D336" s="7" t="s">
        <v>265</v>
      </c>
      <c r="F336" s="9" t="s">
        <v>48</v>
      </c>
      <c r="G336" s="7">
        <v>17756511</v>
      </c>
      <c r="L336" s="7" t="s">
        <v>49</v>
      </c>
      <c r="M336" s="7" t="str">
        <f t="shared" si="5"/>
        <v/>
      </c>
      <c r="N336" s="7">
        <v>0</v>
      </c>
      <c r="O336" s="10">
        <v>0</v>
      </c>
      <c r="P336" s="7">
        <v>0</v>
      </c>
      <c r="Q336" s="11">
        <v>0</v>
      </c>
      <c r="R336" s="7">
        <v>1.0000713855286001</v>
      </c>
      <c r="S336" s="10">
        <v>1.0000713855286001</v>
      </c>
      <c r="T336" s="7">
        <v>2111</v>
      </c>
      <c r="U336" s="7" t="s">
        <v>206</v>
      </c>
    </row>
    <row r="337" spans="1:21" x14ac:dyDescent="0.25">
      <c r="A337" s="7" t="s">
        <v>4530</v>
      </c>
      <c r="B337" s="7" t="s">
        <v>1146</v>
      </c>
      <c r="C337" s="7" t="s">
        <v>1147</v>
      </c>
      <c r="D337" s="7" t="s">
        <v>58</v>
      </c>
      <c r="F337" s="9" t="s">
        <v>48</v>
      </c>
      <c r="G337" s="7">
        <v>4797111</v>
      </c>
      <c r="L337" s="7" t="s">
        <v>49</v>
      </c>
      <c r="M337" s="7" t="str">
        <f t="shared" si="5"/>
        <v/>
      </c>
      <c r="N337" s="7">
        <v>0</v>
      </c>
      <c r="O337" s="10">
        <v>0</v>
      </c>
      <c r="P337" s="7">
        <v>0</v>
      </c>
      <c r="Q337" s="11">
        <v>0</v>
      </c>
      <c r="R337" s="7">
        <v>1.6057169898E-6</v>
      </c>
      <c r="S337" s="10">
        <v>1.6057169898E-6</v>
      </c>
      <c r="T337" s="7">
        <v>313320</v>
      </c>
      <c r="U337" s="7" t="s">
        <v>1148</v>
      </c>
    </row>
    <row r="338" spans="1:21" x14ac:dyDescent="0.25">
      <c r="A338" s="7" t="s">
        <v>4530</v>
      </c>
      <c r="B338" s="7" t="s">
        <v>1150</v>
      </c>
      <c r="C338" s="7" t="s">
        <v>1151</v>
      </c>
      <c r="D338" s="7" t="s">
        <v>270</v>
      </c>
      <c r="F338" s="9">
        <v>110001826926</v>
      </c>
      <c r="G338" s="7">
        <v>6089211</v>
      </c>
      <c r="H338" s="7" t="s">
        <v>48</v>
      </c>
      <c r="I338" s="7" t="s">
        <v>48</v>
      </c>
      <c r="J338" s="7" t="s">
        <v>48</v>
      </c>
      <c r="K338" s="7" t="s">
        <v>48</v>
      </c>
      <c r="L338" s="7" t="s">
        <v>49</v>
      </c>
      <c r="M338" s="7" t="str">
        <f t="shared" si="5"/>
        <v/>
      </c>
      <c r="N338" s="7" t="s">
        <v>48</v>
      </c>
      <c r="O338" s="10" t="s">
        <v>48</v>
      </c>
      <c r="P338" s="7" t="s">
        <v>48</v>
      </c>
      <c r="Q338" s="11" t="s">
        <v>48</v>
      </c>
      <c r="R338" s="7">
        <v>1.4868757888600001E-6</v>
      </c>
      <c r="S338" s="10">
        <v>1.4868757888600001E-6</v>
      </c>
      <c r="T338" s="7">
        <v>326140</v>
      </c>
      <c r="U338" s="7" t="s">
        <v>1152</v>
      </c>
    </row>
    <row r="339" spans="1:21" x14ac:dyDescent="0.25">
      <c r="A339" s="7" t="s">
        <v>4530</v>
      </c>
      <c r="B339" s="7" t="s">
        <v>1154</v>
      </c>
      <c r="C339" s="7" t="s">
        <v>100</v>
      </c>
      <c r="D339" s="7" t="s">
        <v>64</v>
      </c>
      <c r="F339" s="9" t="s">
        <v>48</v>
      </c>
      <c r="G339" s="7">
        <v>6418211</v>
      </c>
      <c r="L339" s="7" t="s">
        <v>49</v>
      </c>
      <c r="M339" s="7" t="str">
        <f t="shared" si="5"/>
        <v/>
      </c>
      <c r="N339" s="7">
        <v>0</v>
      </c>
      <c r="O339" s="10">
        <v>0</v>
      </c>
      <c r="P339" s="7">
        <v>0</v>
      </c>
      <c r="Q339" s="11">
        <v>0</v>
      </c>
      <c r="R339" s="7">
        <v>4.5295734068200009</v>
      </c>
      <c r="S339" s="10">
        <v>4.5295734068200009</v>
      </c>
      <c r="T339" s="7">
        <v>221112</v>
      </c>
      <c r="U339" s="7" t="s">
        <v>161</v>
      </c>
    </row>
    <row r="340" spans="1:21" x14ac:dyDescent="0.25">
      <c r="A340" s="7" t="s">
        <v>4530</v>
      </c>
      <c r="B340" s="7" t="s">
        <v>1160</v>
      </c>
      <c r="C340" s="7" t="s">
        <v>1161</v>
      </c>
      <c r="D340" s="7" t="s">
        <v>270</v>
      </c>
      <c r="F340" s="9" t="s">
        <v>48</v>
      </c>
      <c r="G340" s="7">
        <v>6224411</v>
      </c>
      <c r="L340" s="7" t="s">
        <v>49</v>
      </c>
      <c r="M340" s="7" t="str">
        <f t="shared" si="5"/>
        <v/>
      </c>
      <c r="N340" s="7">
        <v>0</v>
      </c>
      <c r="O340" s="10">
        <v>0</v>
      </c>
      <c r="P340" s="7">
        <v>0</v>
      </c>
      <c r="Q340" s="11">
        <v>0</v>
      </c>
      <c r="R340" s="7">
        <v>1.6072592038579997E-2</v>
      </c>
      <c r="S340" s="10">
        <v>1.6072592038579997E-2</v>
      </c>
      <c r="T340" s="7">
        <v>486210</v>
      </c>
      <c r="U340" s="7" t="s">
        <v>65</v>
      </c>
    </row>
    <row r="341" spans="1:21" x14ac:dyDescent="0.25">
      <c r="A341" s="7" t="s">
        <v>4530</v>
      </c>
      <c r="B341" s="7" t="s">
        <v>1162</v>
      </c>
      <c r="C341" s="7" t="s">
        <v>272</v>
      </c>
      <c r="D341" s="7" t="s">
        <v>270</v>
      </c>
      <c r="F341" s="9" t="s">
        <v>48</v>
      </c>
      <c r="G341" s="7">
        <v>6318211</v>
      </c>
      <c r="L341" s="7" t="s">
        <v>49</v>
      </c>
      <c r="M341" s="7" t="str">
        <f t="shared" si="5"/>
        <v/>
      </c>
      <c r="N341" s="7">
        <v>0</v>
      </c>
      <c r="O341" s="10">
        <v>1.124145E-3</v>
      </c>
      <c r="P341" s="7">
        <v>0</v>
      </c>
      <c r="Q341" s="11">
        <v>0</v>
      </c>
      <c r="R341" s="7">
        <v>0.93031795086999991</v>
      </c>
      <c r="S341" s="10">
        <v>0.93031795086999991</v>
      </c>
      <c r="T341" s="7">
        <v>486210</v>
      </c>
      <c r="U341" s="7" t="s">
        <v>65</v>
      </c>
    </row>
    <row r="342" spans="1:21" x14ac:dyDescent="0.25">
      <c r="A342" s="7" t="s">
        <v>4530</v>
      </c>
      <c r="B342" s="7" t="s">
        <v>1163</v>
      </c>
      <c r="C342" s="7" t="s">
        <v>1164</v>
      </c>
      <c r="D342" s="7" t="s">
        <v>275</v>
      </c>
      <c r="F342" s="9" t="s">
        <v>48</v>
      </c>
      <c r="G342" s="7">
        <v>3807111</v>
      </c>
      <c r="L342" s="7" t="s">
        <v>49</v>
      </c>
      <c r="M342" s="7" t="str">
        <f t="shared" si="5"/>
        <v/>
      </c>
      <c r="N342" s="7">
        <v>0</v>
      </c>
      <c r="O342" s="10">
        <v>0</v>
      </c>
      <c r="P342" s="7">
        <v>0</v>
      </c>
      <c r="Q342" s="11">
        <v>0</v>
      </c>
      <c r="R342" s="7">
        <v>0</v>
      </c>
      <c r="S342" s="10">
        <v>0</v>
      </c>
      <c r="T342" s="7">
        <v>486210</v>
      </c>
      <c r="U342" s="7" t="s">
        <v>65</v>
      </c>
    </row>
    <row r="343" spans="1:21" x14ac:dyDescent="0.25">
      <c r="A343" s="7" t="s">
        <v>4530</v>
      </c>
      <c r="B343" s="7" t="s">
        <v>1165</v>
      </c>
      <c r="C343" s="7" t="s">
        <v>1166</v>
      </c>
      <c r="D343" s="7" t="s">
        <v>275</v>
      </c>
      <c r="F343" s="9">
        <v>110010394082</v>
      </c>
      <c r="G343" s="7">
        <v>3508411</v>
      </c>
      <c r="H343" s="7" t="s">
        <v>48</v>
      </c>
      <c r="I343" s="7" t="s">
        <v>48</v>
      </c>
      <c r="J343" s="7" t="s">
        <v>48</v>
      </c>
      <c r="K343" s="7" t="s">
        <v>48</v>
      </c>
      <c r="L343" s="7" t="s">
        <v>49</v>
      </c>
      <c r="M343" s="7" t="str">
        <f t="shared" si="5"/>
        <v/>
      </c>
      <c r="N343" s="7" t="s">
        <v>48</v>
      </c>
      <c r="O343" s="10" t="s">
        <v>48</v>
      </c>
      <c r="P343" s="7" t="s">
        <v>48</v>
      </c>
      <c r="Q343" s="11" t="s">
        <v>48</v>
      </c>
      <c r="R343" s="7">
        <v>1.8933671271592002E-2</v>
      </c>
      <c r="S343" s="10">
        <v>1.8933671271592002E-2</v>
      </c>
      <c r="T343" s="7">
        <v>211130</v>
      </c>
      <c r="U343" s="7" t="s">
        <v>50</v>
      </c>
    </row>
    <row r="344" spans="1:21" x14ac:dyDescent="0.25">
      <c r="A344" s="7" t="s">
        <v>4530</v>
      </c>
      <c r="B344" s="7" t="s">
        <v>1169</v>
      </c>
      <c r="C344" s="7" t="s">
        <v>955</v>
      </c>
      <c r="D344" s="7" t="s">
        <v>270</v>
      </c>
      <c r="F344" s="9">
        <v>110070616588</v>
      </c>
      <c r="G344" s="7">
        <v>18989111</v>
      </c>
      <c r="H344" s="7" t="s">
        <v>48</v>
      </c>
      <c r="I344" s="7" t="s">
        <v>48</v>
      </c>
      <c r="J344" s="7" t="s">
        <v>48</v>
      </c>
      <c r="K344" s="7" t="s">
        <v>48</v>
      </c>
      <c r="L344" s="7" t="s">
        <v>49</v>
      </c>
      <c r="M344" s="7" t="str">
        <f t="shared" si="5"/>
        <v/>
      </c>
      <c r="N344" s="7" t="s">
        <v>48</v>
      </c>
      <c r="O344" s="10" t="s">
        <v>48</v>
      </c>
      <c r="P344" s="7" t="s">
        <v>48</v>
      </c>
      <c r="Q344" s="11" t="s">
        <v>48</v>
      </c>
      <c r="R344" s="7">
        <v>7.7881809929000001E-7</v>
      </c>
      <c r="S344" s="10">
        <v>7.7881809929000001E-7</v>
      </c>
      <c r="T344" s="7">
        <v>221112</v>
      </c>
      <c r="U344" s="7" t="s">
        <v>161</v>
      </c>
    </row>
    <row r="345" spans="1:21" x14ac:dyDescent="0.25">
      <c r="A345" s="7" t="s">
        <v>4530</v>
      </c>
      <c r="B345" s="7" t="s">
        <v>1185</v>
      </c>
      <c r="C345" s="7" t="s">
        <v>1186</v>
      </c>
      <c r="D345" s="7" t="s">
        <v>362</v>
      </c>
      <c r="F345" s="9">
        <v>110058298024</v>
      </c>
      <c r="G345" s="7">
        <v>15519911</v>
      </c>
      <c r="H345" s="7" t="s">
        <v>48</v>
      </c>
      <c r="I345" s="7" t="s">
        <v>48</v>
      </c>
      <c r="J345" s="7" t="s">
        <v>48</v>
      </c>
      <c r="K345" s="7" t="s">
        <v>48</v>
      </c>
      <c r="L345" s="7" t="s">
        <v>49</v>
      </c>
      <c r="M345" s="7" t="str">
        <f t="shared" si="5"/>
        <v/>
      </c>
      <c r="N345" s="7" t="s">
        <v>48</v>
      </c>
      <c r="O345" s="10" t="s">
        <v>48</v>
      </c>
      <c r="P345" s="7" t="s">
        <v>48</v>
      </c>
      <c r="Q345" s="11" t="s">
        <v>48</v>
      </c>
      <c r="R345" s="7">
        <v>1.1685092833891402</v>
      </c>
      <c r="S345" s="10">
        <v>1.1685092833891402</v>
      </c>
      <c r="T345" s="7">
        <v>211130</v>
      </c>
      <c r="U345" s="7" t="s">
        <v>50</v>
      </c>
    </row>
    <row r="346" spans="1:21" x14ac:dyDescent="0.25">
      <c r="A346" s="7" t="s">
        <v>4530</v>
      </c>
      <c r="B346" s="7" t="s">
        <v>1187</v>
      </c>
      <c r="C346" s="7" t="s">
        <v>1188</v>
      </c>
      <c r="D346" s="7" t="s">
        <v>362</v>
      </c>
      <c r="F346" s="9" t="s">
        <v>48</v>
      </c>
      <c r="G346" s="7">
        <v>17424911</v>
      </c>
      <c r="L346" s="7" t="s">
        <v>49</v>
      </c>
      <c r="M346" s="7" t="str">
        <f t="shared" si="5"/>
        <v/>
      </c>
      <c r="N346" s="7">
        <v>0</v>
      </c>
      <c r="O346" s="10">
        <v>0</v>
      </c>
      <c r="P346" s="7">
        <v>0</v>
      </c>
      <c r="Q346" s="11">
        <v>0</v>
      </c>
      <c r="R346" s="7">
        <v>5.8658837443821999E-4</v>
      </c>
      <c r="S346" s="10">
        <v>5.8658837443821999E-4</v>
      </c>
      <c r="T346" s="7">
        <v>486210</v>
      </c>
      <c r="U346" s="7" t="s">
        <v>65</v>
      </c>
    </row>
    <row r="347" spans="1:21" x14ac:dyDescent="0.25">
      <c r="A347" s="7" t="s">
        <v>4530</v>
      </c>
      <c r="B347" s="7" t="s">
        <v>1189</v>
      </c>
      <c r="C347" s="7" t="s">
        <v>1190</v>
      </c>
      <c r="D347" s="7" t="s">
        <v>362</v>
      </c>
      <c r="F347" s="9" t="s">
        <v>48</v>
      </c>
      <c r="G347" s="7">
        <v>16831611</v>
      </c>
      <c r="L347" s="7" t="s">
        <v>49</v>
      </c>
      <c r="M347" s="7" t="str">
        <f t="shared" si="5"/>
        <v/>
      </c>
      <c r="N347" s="7">
        <v>0</v>
      </c>
      <c r="O347" s="10">
        <v>0</v>
      </c>
      <c r="P347" s="7">
        <v>0</v>
      </c>
      <c r="Q347" s="11">
        <v>0</v>
      </c>
      <c r="R347" s="7">
        <v>0.25019438453255399</v>
      </c>
      <c r="S347" s="10">
        <v>0.25019438453255399</v>
      </c>
      <c r="T347" s="7">
        <v>486210</v>
      </c>
      <c r="U347" s="7" t="s">
        <v>65</v>
      </c>
    </row>
    <row r="348" spans="1:21" x14ac:dyDescent="0.25">
      <c r="A348" s="7" t="s">
        <v>4530</v>
      </c>
      <c r="B348" s="7" t="s">
        <v>1191</v>
      </c>
      <c r="C348" s="7" t="s">
        <v>1192</v>
      </c>
      <c r="D348" s="7" t="s">
        <v>362</v>
      </c>
      <c r="F348" s="9" t="s">
        <v>48</v>
      </c>
      <c r="G348" s="7">
        <v>18099311</v>
      </c>
      <c r="L348" s="7" t="s">
        <v>49</v>
      </c>
      <c r="M348" s="7" t="str">
        <f t="shared" si="5"/>
        <v/>
      </c>
      <c r="N348" s="7">
        <v>0</v>
      </c>
      <c r="O348" s="10">
        <v>0</v>
      </c>
      <c r="P348" s="7">
        <v>0</v>
      </c>
      <c r="Q348" s="11">
        <v>0</v>
      </c>
      <c r="R348" s="7">
        <v>1.0378284144074001E-2</v>
      </c>
      <c r="S348" s="10">
        <v>1.0378284144074001E-2</v>
      </c>
      <c r="T348" s="7">
        <v>486210</v>
      </c>
      <c r="U348" s="7" t="s">
        <v>65</v>
      </c>
    </row>
    <row r="349" spans="1:21" x14ac:dyDescent="0.25">
      <c r="A349" s="7" t="s">
        <v>4530</v>
      </c>
      <c r="B349" s="7" t="s">
        <v>1193</v>
      </c>
      <c r="C349" s="7" t="s">
        <v>1194</v>
      </c>
      <c r="D349" s="7" t="s">
        <v>134</v>
      </c>
      <c r="F349" s="9" t="s">
        <v>48</v>
      </c>
      <c r="G349" s="7">
        <v>17308211</v>
      </c>
      <c r="L349" s="7" t="s">
        <v>49</v>
      </c>
      <c r="M349" s="7" t="str">
        <f t="shared" si="5"/>
        <v/>
      </c>
      <c r="N349" s="7">
        <v>0</v>
      </c>
      <c r="O349" s="10">
        <v>0</v>
      </c>
      <c r="P349" s="7">
        <v>0</v>
      </c>
      <c r="Q349" s="11">
        <v>0</v>
      </c>
      <c r="R349" s="7">
        <v>5.3788797604079999E-5</v>
      </c>
      <c r="S349" s="10">
        <v>5.3788797604079999E-5</v>
      </c>
      <c r="T349" s="7">
        <v>325412</v>
      </c>
      <c r="U349" s="7" t="s">
        <v>177</v>
      </c>
    </row>
    <row r="350" spans="1:21" x14ac:dyDescent="0.25">
      <c r="A350" s="7" t="s">
        <v>4530</v>
      </c>
      <c r="B350" s="7" t="s">
        <v>1195</v>
      </c>
      <c r="C350" s="7" t="s">
        <v>1196</v>
      </c>
      <c r="D350" s="7" t="s">
        <v>323</v>
      </c>
      <c r="F350" s="9" t="s">
        <v>48</v>
      </c>
      <c r="G350" s="7">
        <v>7920811</v>
      </c>
      <c r="L350" s="7" t="s">
        <v>49</v>
      </c>
      <c r="M350" s="7" t="str">
        <f t="shared" si="5"/>
        <v/>
      </c>
      <c r="N350" s="7">
        <v>0</v>
      </c>
      <c r="O350" s="10">
        <v>0</v>
      </c>
      <c r="P350" s="7">
        <v>0</v>
      </c>
      <c r="Q350" s="11">
        <v>0</v>
      </c>
      <c r="R350" s="7">
        <v>1.451495584E-3</v>
      </c>
      <c r="S350" s="10">
        <v>1.451495584E-3</v>
      </c>
      <c r="T350" s="7">
        <v>336390</v>
      </c>
      <c r="U350" s="7" t="s">
        <v>1197</v>
      </c>
    </row>
    <row r="351" spans="1:21" x14ac:dyDescent="0.25">
      <c r="A351" s="7" t="s">
        <v>4530</v>
      </c>
      <c r="B351" s="7" t="s">
        <v>1198</v>
      </c>
      <c r="C351" s="7" t="s">
        <v>1199</v>
      </c>
      <c r="D351" s="7" t="s">
        <v>201</v>
      </c>
      <c r="F351" s="9" t="s">
        <v>48</v>
      </c>
      <c r="G351" s="7">
        <v>7320411</v>
      </c>
      <c r="L351" s="7" t="s">
        <v>49</v>
      </c>
      <c r="M351" s="7" t="str">
        <f t="shared" si="5"/>
        <v/>
      </c>
      <c r="N351" s="7">
        <v>0</v>
      </c>
      <c r="O351" s="10">
        <v>0</v>
      </c>
      <c r="P351" s="7">
        <v>0</v>
      </c>
      <c r="Q351" s="11">
        <v>0</v>
      </c>
      <c r="R351" s="7">
        <v>8.3960909302824387</v>
      </c>
      <c r="S351" s="10">
        <v>8.3960909302824387</v>
      </c>
      <c r="T351" s="7">
        <v>486210</v>
      </c>
      <c r="U351" s="7" t="s">
        <v>65</v>
      </c>
    </row>
    <row r="352" spans="1:21" x14ac:dyDescent="0.25">
      <c r="A352" s="7" t="s">
        <v>4530</v>
      </c>
      <c r="B352" s="7" t="s">
        <v>1203</v>
      </c>
      <c r="C352" s="7" t="s">
        <v>470</v>
      </c>
      <c r="D352" s="7" t="s">
        <v>64</v>
      </c>
      <c r="F352" s="9" t="s">
        <v>48</v>
      </c>
      <c r="G352" s="7">
        <v>19778911</v>
      </c>
      <c r="L352" s="7" t="s">
        <v>49</v>
      </c>
      <c r="M352" s="7" t="str">
        <f t="shared" si="5"/>
        <v/>
      </c>
      <c r="N352" s="7">
        <v>0</v>
      </c>
      <c r="O352" s="10">
        <v>0</v>
      </c>
      <c r="P352" s="7">
        <v>0</v>
      </c>
      <c r="Q352" s="11">
        <v>0</v>
      </c>
      <c r="R352" s="7">
        <v>8.6831187389099992E-2</v>
      </c>
      <c r="S352" s="10">
        <v>8.6831187389099992E-2</v>
      </c>
      <c r="T352" s="7">
        <v>486210</v>
      </c>
      <c r="U352" s="7" t="s">
        <v>65</v>
      </c>
    </row>
    <row r="353" spans="1:21" x14ac:dyDescent="0.25">
      <c r="A353" s="7" t="s">
        <v>4530</v>
      </c>
      <c r="B353" s="7" t="s">
        <v>1206</v>
      </c>
      <c r="C353" s="7" t="s">
        <v>1207</v>
      </c>
      <c r="D353" s="7" t="s">
        <v>270</v>
      </c>
      <c r="F353" s="9" t="s">
        <v>48</v>
      </c>
      <c r="G353" s="7">
        <v>13679911</v>
      </c>
      <c r="L353" s="7" t="s">
        <v>49</v>
      </c>
      <c r="M353" s="7" t="str">
        <f t="shared" si="5"/>
        <v/>
      </c>
      <c r="N353" s="7">
        <v>0</v>
      </c>
      <c r="O353" s="10">
        <v>0</v>
      </c>
      <c r="P353" s="7">
        <v>0</v>
      </c>
      <c r="Q353" s="11">
        <v>0</v>
      </c>
      <c r="R353" s="7">
        <v>8.6454705721999994E-2</v>
      </c>
      <c r="S353" s="10">
        <v>8.6454705721999994E-2</v>
      </c>
      <c r="T353" s="7">
        <v>211130</v>
      </c>
      <c r="U353" s="7" t="s">
        <v>50</v>
      </c>
    </row>
    <row r="354" spans="1:21" x14ac:dyDescent="0.25">
      <c r="A354" s="7" t="s">
        <v>4530</v>
      </c>
      <c r="B354" s="7" t="s">
        <v>1209</v>
      </c>
      <c r="C354" s="7" t="s">
        <v>328</v>
      </c>
      <c r="D354" s="7" t="s">
        <v>58</v>
      </c>
      <c r="F354" s="9" t="s">
        <v>48</v>
      </c>
      <c r="G354" s="7">
        <v>17213011</v>
      </c>
      <c r="L354" s="7" t="s">
        <v>49</v>
      </c>
      <c r="M354" s="7" t="str">
        <f t="shared" si="5"/>
        <v/>
      </c>
      <c r="N354" s="7">
        <v>0</v>
      </c>
      <c r="O354" s="10">
        <v>0</v>
      </c>
      <c r="P354" s="7">
        <v>0</v>
      </c>
      <c r="Q354" s="11">
        <v>0</v>
      </c>
      <c r="R354" s="7">
        <v>5.3977492029999999E-7</v>
      </c>
      <c r="S354" s="10">
        <v>5.3977492029999999E-7</v>
      </c>
      <c r="T354" s="7">
        <v>458110</v>
      </c>
      <c r="U354" s="7" t="s">
        <v>1210</v>
      </c>
    </row>
    <row r="355" spans="1:21" x14ac:dyDescent="0.25">
      <c r="A355" s="7" t="s">
        <v>4530</v>
      </c>
      <c r="B355" s="7" t="s">
        <v>1211</v>
      </c>
      <c r="C355" s="7" t="s">
        <v>1212</v>
      </c>
      <c r="D355" s="7" t="s">
        <v>85</v>
      </c>
      <c r="F355" s="9" t="s">
        <v>48</v>
      </c>
      <c r="G355" s="7">
        <v>4945911</v>
      </c>
      <c r="L355" s="7" t="s">
        <v>49</v>
      </c>
      <c r="M355" s="7" t="str">
        <f t="shared" si="5"/>
        <v/>
      </c>
      <c r="N355" s="7">
        <v>0</v>
      </c>
      <c r="O355" s="10">
        <v>0</v>
      </c>
      <c r="P355" s="7">
        <v>0</v>
      </c>
      <c r="Q355" s="11">
        <v>0</v>
      </c>
      <c r="R355" s="7">
        <v>4.8437750271495199</v>
      </c>
      <c r="S355" s="10">
        <v>4.8437750271495199</v>
      </c>
      <c r="T355" s="7">
        <v>486210</v>
      </c>
      <c r="U355" s="7" t="s">
        <v>65</v>
      </c>
    </row>
    <row r="356" spans="1:21" x14ac:dyDescent="0.25">
      <c r="A356" s="7" t="s">
        <v>4530</v>
      </c>
      <c r="B356" s="7" t="s">
        <v>1215</v>
      </c>
      <c r="C356" s="7" t="s">
        <v>1216</v>
      </c>
      <c r="D356" s="7" t="s">
        <v>160</v>
      </c>
      <c r="F356" s="9" t="s">
        <v>48</v>
      </c>
      <c r="G356" s="7">
        <v>5540411</v>
      </c>
      <c r="L356" s="7" t="s">
        <v>49</v>
      </c>
      <c r="M356" s="7" t="str">
        <f t="shared" si="5"/>
        <v/>
      </c>
      <c r="N356" s="7">
        <v>0</v>
      </c>
      <c r="O356" s="10">
        <v>0</v>
      </c>
      <c r="P356" s="7">
        <v>0</v>
      </c>
      <c r="Q356" s="11">
        <v>0</v>
      </c>
      <c r="R356" s="7">
        <v>1.9785699179399998</v>
      </c>
      <c r="S356" s="10">
        <v>1.9785699179399998</v>
      </c>
      <c r="T356" s="7">
        <v>211130</v>
      </c>
      <c r="U356" s="7" t="s">
        <v>50</v>
      </c>
    </row>
    <row r="357" spans="1:21" x14ac:dyDescent="0.25">
      <c r="A357" s="7" t="s">
        <v>4530</v>
      </c>
      <c r="B357" s="7" t="s">
        <v>1217</v>
      </c>
      <c r="C357" s="7" t="s">
        <v>1147</v>
      </c>
      <c r="D357" s="7" t="s">
        <v>58</v>
      </c>
      <c r="F357" s="9" t="s">
        <v>48</v>
      </c>
      <c r="G357" s="7">
        <v>2499211</v>
      </c>
      <c r="L357" s="7" t="s">
        <v>49</v>
      </c>
      <c r="M357" s="7" t="str">
        <f t="shared" si="5"/>
        <v/>
      </c>
      <c r="N357" s="7">
        <v>0</v>
      </c>
      <c r="O357" s="10">
        <v>0</v>
      </c>
      <c r="P357" s="7">
        <v>0</v>
      </c>
      <c r="Q357" s="11">
        <v>0</v>
      </c>
      <c r="R357" s="7">
        <v>1.9723103432339999E-2</v>
      </c>
      <c r="S357" s="10">
        <v>1.9723103432339999E-2</v>
      </c>
      <c r="T357" s="7">
        <v>713110</v>
      </c>
      <c r="U357" s="7" t="s">
        <v>1218</v>
      </c>
    </row>
    <row r="358" spans="1:21" x14ac:dyDescent="0.25">
      <c r="A358" s="7" t="s">
        <v>4530</v>
      </c>
      <c r="B358" s="7" t="s">
        <v>1219</v>
      </c>
      <c r="C358" s="7" t="s">
        <v>999</v>
      </c>
      <c r="D358" s="7" t="s">
        <v>362</v>
      </c>
      <c r="F358" s="9" t="s">
        <v>48</v>
      </c>
      <c r="G358" s="7">
        <v>5773811</v>
      </c>
      <c r="L358" s="7" t="s">
        <v>49</v>
      </c>
      <c r="M358" s="7" t="str">
        <f t="shared" si="5"/>
        <v/>
      </c>
      <c r="N358" s="7">
        <v>0</v>
      </c>
      <c r="O358" s="10">
        <v>0</v>
      </c>
      <c r="P358" s="7">
        <v>0</v>
      </c>
      <c r="Q358" s="11">
        <v>0</v>
      </c>
      <c r="R358" s="7">
        <v>0</v>
      </c>
      <c r="S358" s="10">
        <v>0</v>
      </c>
      <c r="T358" s="7">
        <v>211120</v>
      </c>
      <c r="U358" s="7" t="s">
        <v>98</v>
      </c>
    </row>
    <row r="359" spans="1:21" x14ac:dyDescent="0.25">
      <c r="A359" s="7" t="s">
        <v>4530</v>
      </c>
      <c r="B359" s="7" t="s">
        <v>1220</v>
      </c>
      <c r="C359" s="7" t="s">
        <v>1221</v>
      </c>
      <c r="D359" s="7" t="s">
        <v>85</v>
      </c>
      <c r="F359" s="9">
        <v>110063955359</v>
      </c>
      <c r="G359" s="7">
        <v>16630611</v>
      </c>
      <c r="H359" s="7" t="s">
        <v>48</v>
      </c>
      <c r="I359" s="7" t="s">
        <v>48</v>
      </c>
      <c r="J359" s="7" t="s">
        <v>48</v>
      </c>
      <c r="K359" s="7" t="s">
        <v>48</v>
      </c>
      <c r="L359" s="7" t="s">
        <v>49</v>
      </c>
      <c r="M359" s="7" t="str">
        <f t="shared" si="5"/>
        <v/>
      </c>
      <c r="N359" s="7" t="s">
        <v>48</v>
      </c>
      <c r="O359" s="10" t="s">
        <v>48</v>
      </c>
      <c r="P359" s="7" t="s">
        <v>48</v>
      </c>
      <c r="Q359" s="11" t="s">
        <v>48</v>
      </c>
      <c r="R359" s="7">
        <v>1.2161446469017998</v>
      </c>
      <c r="S359" s="10">
        <v>1.2161446469017998</v>
      </c>
      <c r="T359" s="7">
        <v>211130</v>
      </c>
      <c r="U359" s="7" t="s">
        <v>50</v>
      </c>
    </row>
    <row r="360" spans="1:21" x14ac:dyDescent="0.25">
      <c r="A360" s="7" t="s">
        <v>4530</v>
      </c>
      <c r="B360" s="7" t="s">
        <v>1222</v>
      </c>
      <c r="C360" s="7" t="s">
        <v>1223</v>
      </c>
      <c r="D360" s="7" t="s">
        <v>85</v>
      </c>
      <c r="F360" s="9" t="s">
        <v>48</v>
      </c>
      <c r="G360" s="7">
        <v>17730111</v>
      </c>
      <c r="L360" s="7" t="s">
        <v>49</v>
      </c>
      <c r="M360" s="7" t="str">
        <f t="shared" si="5"/>
        <v/>
      </c>
      <c r="N360" s="7">
        <v>0</v>
      </c>
      <c r="O360" s="10">
        <v>0</v>
      </c>
      <c r="P360" s="7">
        <v>0</v>
      </c>
      <c r="Q360" s="11">
        <v>0</v>
      </c>
      <c r="R360" s="7">
        <v>1.2750753676122002</v>
      </c>
      <c r="S360" s="10">
        <v>1.2750753676122002</v>
      </c>
      <c r="T360" s="7">
        <v>211130</v>
      </c>
      <c r="U360" s="7" t="s">
        <v>50</v>
      </c>
    </row>
    <row r="361" spans="1:21" x14ac:dyDescent="0.25">
      <c r="A361" s="7" t="s">
        <v>4530</v>
      </c>
      <c r="B361" s="7" t="s">
        <v>1226</v>
      </c>
      <c r="C361" s="7" t="s">
        <v>739</v>
      </c>
      <c r="D361" s="7" t="s">
        <v>58</v>
      </c>
      <c r="F361" s="9" t="s">
        <v>48</v>
      </c>
      <c r="G361" s="7">
        <v>15804411</v>
      </c>
      <c r="L361" s="7" t="s">
        <v>49</v>
      </c>
      <c r="M361" s="7" t="str">
        <f t="shared" si="5"/>
        <v/>
      </c>
      <c r="N361" s="7">
        <v>0</v>
      </c>
      <c r="O361" s="10">
        <v>0</v>
      </c>
      <c r="P361" s="7">
        <v>0</v>
      </c>
      <c r="Q361" s="11">
        <v>0</v>
      </c>
      <c r="R361" s="7">
        <v>3.7965681368999999E-5</v>
      </c>
      <c r="S361" s="10">
        <v>3.7965681368999999E-5</v>
      </c>
      <c r="T361" s="7">
        <v>455219</v>
      </c>
      <c r="U361" s="7" t="s">
        <v>1227</v>
      </c>
    </row>
    <row r="362" spans="1:21" x14ac:dyDescent="0.25">
      <c r="A362" s="7" t="s">
        <v>4530</v>
      </c>
      <c r="B362" s="7" t="s">
        <v>1228</v>
      </c>
      <c r="C362" s="7" t="s">
        <v>1229</v>
      </c>
      <c r="D362" s="7" t="s">
        <v>122</v>
      </c>
      <c r="F362" s="9" t="s">
        <v>48</v>
      </c>
      <c r="G362" s="7">
        <v>8035211</v>
      </c>
      <c r="L362" s="7" t="s">
        <v>49</v>
      </c>
      <c r="M362" s="7" t="str">
        <f t="shared" si="5"/>
        <v/>
      </c>
      <c r="N362" s="7">
        <v>0</v>
      </c>
      <c r="O362" s="10">
        <v>0</v>
      </c>
      <c r="P362" s="7">
        <v>0</v>
      </c>
      <c r="Q362" s="11">
        <v>0</v>
      </c>
      <c r="R362" s="7">
        <v>1.5955111614749999</v>
      </c>
      <c r="S362" s="10">
        <v>1.5955111614749999</v>
      </c>
      <c r="T362" s="7">
        <v>486210</v>
      </c>
      <c r="U362" s="7" t="s">
        <v>65</v>
      </c>
    </row>
    <row r="363" spans="1:21" x14ac:dyDescent="0.25">
      <c r="A363" s="7" t="s">
        <v>4530</v>
      </c>
      <c r="B363" s="7" t="s">
        <v>1237</v>
      </c>
      <c r="C363" s="7" t="s">
        <v>1238</v>
      </c>
      <c r="D363" s="7" t="s">
        <v>85</v>
      </c>
      <c r="F363" s="9" t="s">
        <v>48</v>
      </c>
      <c r="G363" s="7">
        <v>4017711</v>
      </c>
      <c r="L363" s="7" t="s">
        <v>49</v>
      </c>
      <c r="M363" s="7" t="str">
        <f t="shared" si="5"/>
        <v/>
      </c>
      <c r="N363" s="7">
        <v>0</v>
      </c>
      <c r="O363" s="10">
        <v>0</v>
      </c>
      <c r="P363" s="7">
        <v>0</v>
      </c>
      <c r="Q363" s="11">
        <v>0</v>
      </c>
      <c r="R363" s="7">
        <v>1.0902033101631055</v>
      </c>
      <c r="S363" s="10">
        <v>1.0902033101631055</v>
      </c>
      <c r="T363" s="7">
        <v>486210</v>
      </c>
      <c r="U363" s="7" t="s">
        <v>65</v>
      </c>
    </row>
    <row r="364" spans="1:21" x14ac:dyDescent="0.25">
      <c r="A364" s="7" t="s">
        <v>4530</v>
      </c>
      <c r="B364" s="7" t="s">
        <v>1239</v>
      </c>
      <c r="C364" s="7" t="s">
        <v>1240</v>
      </c>
      <c r="D364" s="7" t="s">
        <v>85</v>
      </c>
      <c r="F364" s="9" t="s">
        <v>48</v>
      </c>
      <c r="G364" s="7">
        <v>16872011</v>
      </c>
      <c r="L364" s="7" t="s">
        <v>49</v>
      </c>
      <c r="M364" s="7" t="str">
        <f t="shared" si="5"/>
        <v/>
      </c>
      <c r="N364" s="7">
        <v>0</v>
      </c>
      <c r="O364" s="10">
        <v>0</v>
      </c>
      <c r="P364" s="7">
        <v>0</v>
      </c>
      <c r="Q364" s="11">
        <v>0</v>
      </c>
      <c r="R364" s="7">
        <v>0.29516071982165998</v>
      </c>
      <c r="S364" s="10">
        <v>0.29516071982165998</v>
      </c>
      <c r="T364" s="7">
        <v>211130</v>
      </c>
      <c r="U364" s="7" t="s">
        <v>50</v>
      </c>
    </row>
    <row r="365" spans="1:21" x14ac:dyDescent="0.25">
      <c r="A365" s="7" t="s">
        <v>4530</v>
      </c>
      <c r="B365" s="7" t="s">
        <v>1242</v>
      </c>
      <c r="C365" s="7" t="s">
        <v>100</v>
      </c>
      <c r="D365" s="7" t="s">
        <v>64</v>
      </c>
      <c r="F365" s="9" t="s">
        <v>48</v>
      </c>
      <c r="G365" s="7">
        <v>19589711</v>
      </c>
      <c r="L365" s="7" t="s">
        <v>49</v>
      </c>
      <c r="M365" s="7" t="str">
        <f t="shared" si="5"/>
        <v/>
      </c>
      <c r="N365" s="7">
        <v>0</v>
      </c>
      <c r="O365" s="10">
        <v>0</v>
      </c>
      <c r="P365" s="7">
        <v>0</v>
      </c>
      <c r="Q365" s="11">
        <v>0</v>
      </c>
      <c r="R365" s="7">
        <v>1.8415578066577998E-2</v>
      </c>
      <c r="S365" s="10">
        <v>1.8415578066577998E-2</v>
      </c>
      <c r="T365" s="7">
        <v>221210</v>
      </c>
      <c r="U365" s="7" t="s">
        <v>315</v>
      </c>
    </row>
    <row r="366" spans="1:21" x14ac:dyDescent="0.25">
      <c r="A366" s="7" t="s">
        <v>4530</v>
      </c>
      <c r="B366" s="7" t="s">
        <v>1244</v>
      </c>
      <c r="C366" s="7" t="s">
        <v>100</v>
      </c>
      <c r="D366" s="7" t="s">
        <v>64</v>
      </c>
      <c r="F366" s="9" t="s">
        <v>48</v>
      </c>
      <c r="G366" s="7">
        <v>6972611</v>
      </c>
      <c r="L366" s="7" t="s">
        <v>49</v>
      </c>
      <c r="M366" s="7" t="str">
        <f t="shared" si="5"/>
        <v/>
      </c>
      <c r="N366" s="7">
        <v>0</v>
      </c>
      <c r="O366" s="10">
        <v>0</v>
      </c>
      <c r="P366" s="7">
        <v>0</v>
      </c>
      <c r="Q366" s="11">
        <v>0</v>
      </c>
      <c r="R366" s="7">
        <v>0</v>
      </c>
      <c r="S366" s="10">
        <v>0</v>
      </c>
      <c r="T366" s="7">
        <v>211130</v>
      </c>
      <c r="U366" s="7" t="s">
        <v>50</v>
      </c>
    </row>
    <row r="367" spans="1:21" x14ac:dyDescent="0.25">
      <c r="A367" s="7" t="s">
        <v>4530</v>
      </c>
      <c r="B367" s="7" t="s">
        <v>1249</v>
      </c>
      <c r="C367" s="7" t="s">
        <v>1250</v>
      </c>
      <c r="D367" s="7" t="s">
        <v>85</v>
      </c>
      <c r="F367" s="9" t="s">
        <v>48</v>
      </c>
      <c r="G367" s="7">
        <v>5632711</v>
      </c>
      <c r="L367" s="7" t="s">
        <v>49</v>
      </c>
      <c r="M367" s="7" t="str">
        <f t="shared" si="5"/>
        <v/>
      </c>
      <c r="N367" s="7">
        <v>0</v>
      </c>
      <c r="O367" s="10">
        <v>0</v>
      </c>
      <c r="P367" s="7">
        <v>0</v>
      </c>
      <c r="Q367" s="11">
        <v>0</v>
      </c>
      <c r="R367" s="7">
        <v>13.879926522000002</v>
      </c>
      <c r="S367" s="10">
        <v>13.879926522000002</v>
      </c>
      <c r="T367" s="7">
        <v>325110</v>
      </c>
      <c r="U367" s="7" t="s">
        <v>1177</v>
      </c>
    </row>
    <row r="368" spans="1:21" x14ac:dyDescent="0.25">
      <c r="A368" s="7" t="s">
        <v>4530</v>
      </c>
      <c r="B368" s="7" t="s">
        <v>1251</v>
      </c>
      <c r="C368" s="7" t="s">
        <v>470</v>
      </c>
      <c r="D368" s="7" t="s">
        <v>64</v>
      </c>
      <c r="F368" s="9" t="s">
        <v>48</v>
      </c>
      <c r="G368" s="7">
        <v>14555911</v>
      </c>
      <c r="L368" s="7" t="s">
        <v>49</v>
      </c>
      <c r="M368" s="7" t="str">
        <f t="shared" si="5"/>
        <v/>
      </c>
      <c r="N368" s="7">
        <v>0</v>
      </c>
      <c r="O368" s="10">
        <v>0</v>
      </c>
      <c r="P368" s="7">
        <v>0</v>
      </c>
      <c r="Q368" s="11">
        <v>0</v>
      </c>
      <c r="R368" s="7">
        <v>0.94811664331337797</v>
      </c>
      <c r="S368" s="10">
        <v>0.94811664331337797</v>
      </c>
      <c r="T368" s="7">
        <v>486210</v>
      </c>
      <c r="U368" s="7" t="s">
        <v>65</v>
      </c>
    </row>
    <row r="369" spans="1:21" x14ac:dyDescent="0.25">
      <c r="A369" s="7" t="s">
        <v>4530</v>
      </c>
      <c r="B369" s="7" t="s">
        <v>1255</v>
      </c>
      <c r="C369" s="7" t="s">
        <v>63</v>
      </c>
      <c r="D369" s="7" t="s">
        <v>64</v>
      </c>
      <c r="F369" s="9">
        <v>110058306239</v>
      </c>
      <c r="G369" s="7">
        <v>15659411</v>
      </c>
      <c r="H369" s="7" t="s">
        <v>48</v>
      </c>
      <c r="I369" s="7" t="s">
        <v>48</v>
      </c>
      <c r="J369" s="7" t="s">
        <v>48</v>
      </c>
      <c r="K369" s="7" t="s">
        <v>48</v>
      </c>
      <c r="L369" s="7" t="s">
        <v>49</v>
      </c>
      <c r="M369" s="7" t="str">
        <f t="shared" si="5"/>
        <v/>
      </c>
      <c r="N369" s="7" t="s">
        <v>48</v>
      </c>
      <c r="O369" s="10" t="s">
        <v>48</v>
      </c>
      <c r="P369" s="7" t="s">
        <v>48</v>
      </c>
      <c r="Q369" s="11" t="s">
        <v>48</v>
      </c>
      <c r="R369" s="7">
        <v>0</v>
      </c>
      <c r="S369" s="10">
        <v>0</v>
      </c>
      <c r="T369" s="7">
        <v>221112</v>
      </c>
      <c r="U369" s="7" t="s">
        <v>161</v>
      </c>
    </row>
    <row r="370" spans="1:21" x14ac:dyDescent="0.25">
      <c r="A370" s="7" t="s">
        <v>4530</v>
      </c>
      <c r="B370" s="7" t="s">
        <v>1256</v>
      </c>
      <c r="C370" s="7" t="s">
        <v>470</v>
      </c>
      <c r="D370" s="7" t="s">
        <v>64</v>
      </c>
      <c r="F370" s="9" t="s">
        <v>48</v>
      </c>
      <c r="G370" s="7">
        <v>18116011</v>
      </c>
      <c r="L370" s="7" t="s">
        <v>49</v>
      </c>
      <c r="M370" s="7" t="str">
        <f t="shared" si="5"/>
        <v/>
      </c>
      <c r="N370" s="7">
        <v>0</v>
      </c>
      <c r="O370" s="10">
        <v>0</v>
      </c>
      <c r="P370" s="7">
        <v>0</v>
      </c>
      <c r="Q370" s="11">
        <v>0</v>
      </c>
      <c r="R370" s="7">
        <v>0.89066127714564003</v>
      </c>
      <c r="S370" s="10">
        <v>0.89066127714564003</v>
      </c>
      <c r="T370" s="7">
        <v>486210</v>
      </c>
      <c r="U370" s="7" t="s">
        <v>65</v>
      </c>
    </row>
    <row r="371" spans="1:21" x14ac:dyDescent="0.25">
      <c r="A371" s="7" t="s">
        <v>4530</v>
      </c>
      <c r="B371" s="7" t="s">
        <v>1259</v>
      </c>
      <c r="C371" s="7" t="s">
        <v>1260</v>
      </c>
      <c r="D371" s="7" t="s">
        <v>270</v>
      </c>
      <c r="F371" s="9" t="s">
        <v>48</v>
      </c>
      <c r="G371" s="7">
        <v>7011311</v>
      </c>
      <c r="L371" s="7" t="s">
        <v>49</v>
      </c>
      <c r="M371" s="7" t="str">
        <f t="shared" si="5"/>
        <v/>
      </c>
      <c r="N371" s="7">
        <v>0</v>
      </c>
      <c r="O371" s="10">
        <v>0</v>
      </c>
      <c r="P371" s="7">
        <v>0</v>
      </c>
      <c r="Q371" s="11">
        <v>0</v>
      </c>
      <c r="R371" s="7">
        <v>8.8967210558476228</v>
      </c>
      <c r="S371" s="10">
        <v>8.8967210558476228</v>
      </c>
      <c r="T371" s="7">
        <v>221210</v>
      </c>
      <c r="U371" s="7" t="s">
        <v>315</v>
      </c>
    </row>
    <row r="372" spans="1:21" x14ac:dyDescent="0.25">
      <c r="A372" s="7" t="s">
        <v>4530</v>
      </c>
      <c r="B372" s="7" t="s">
        <v>1261</v>
      </c>
      <c r="C372" s="7" t="s">
        <v>1262</v>
      </c>
      <c r="D372" s="7" t="s">
        <v>270</v>
      </c>
      <c r="F372" s="9">
        <v>110001853370</v>
      </c>
      <c r="G372" s="7">
        <v>5703011</v>
      </c>
      <c r="H372" s="7" t="s">
        <v>48</v>
      </c>
      <c r="I372" s="7" t="s">
        <v>48</v>
      </c>
      <c r="J372" s="7" t="s">
        <v>48</v>
      </c>
      <c r="K372" s="7" t="s">
        <v>48</v>
      </c>
      <c r="L372" s="7" t="s">
        <v>49</v>
      </c>
      <c r="M372" s="7" t="str">
        <f t="shared" si="5"/>
        <v/>
      </c>
      <c r="N372" s="7" t="s">
        <v>48</v>
      </c>
      <c r="O372" s="10" t="s">
        <v>48</v>
      </c>
      <c r="P372" s="7" t="s">
        <v>48</v>
      </c>
      <c r="Q372" s="11" t="s">
        <v>48</v>
      </c>
      <c r="R372" s="7">
        <v>5.2975052892299999E-2</v>
      </c>
      <c r="S372" s="10">
        <v>5.2975052892299999E-2</v>
      </c>
      <c r="T372" s="7">
        <v>221210</v>
      </c>
      <c r="U372" s="7" t="s">
        <v>315</v>
      </c>
    </row>
    <row r="373" spans="1:21" x14ac:dyDescent="0.25">
      <c r="A373" s="7" t="s">
        <v>4530</v>
      </c>
      <c r="B373" s="7" t="s">
        <v>1263</v>
      </c>
      <c r="C373" s="7" t="s">
        <v>1264</v>
      </c>
      <c r="D373" s="7" t="s">
        <v>270</v>
      </c>
      <c r="F373" s="9" t="s">
        <v>48</v>
      </c>
      <c r="G373" s="7">
        <v>4007211</v>
      </c>
      <c r="L373" s="7" t="s">
        <v>49</v>
      </c>
      <c r="M373" s="7" t="str">
        <f t="shared" si="5"/>
        <v/>
      </c>
      <c r="N373" s="7">
        <v>0</v>
      </c>
      <c r="O373" s="10">
        <v>0</v>
      </c>
      <c r="P373" s="7">
        <v>0</v>
      </c>
      <c r="Q373" s="11">
        <v>0</v>
      </c>
      <c r="R373" s="7">
        <v>2.0307330404900001E-3</v>
      </c>
      <c r="S373" s="10">
        <v>2.0307330404900001E-3</v>
      </c>
      <c r="T373" s="7">
        <v>221210</v>
      </c>
      <c r="U373" s="7" t="s">
        <v>315</v>
      </c>
    </row>
    <row r="374" spans="1:21" x14ac:dyDescent="0.25">
      <c r="A374" s="7" t="s">
        <v>4530</v>
      </c>
      <c r="B374" s="7" t="s">
        <v>1265</v>
      </c>
      <c r="C374" s="7" t="s">
        <v>269</v>
      </c>
      <c r="D374" s="7" t="s">
        <v>270</v>
      </c>
      <c r="F374" s="9" t="s">
        <v>48</v>
      </c>
      <c r="G374" s="7">
        <v>5636511</v>
      </c>
      <c r="L374" s="7" t="s">
        <v>49</v>
      </c>
      <c r="M374" s="7" t="str">
        <f t="shared" si="5"/>
        <v/>
      </c>
      <c r="N374" s="7">
        <v>0</v>
      </c>
      <c r="O374" s="10">
        <v>4.7259257666666603E-2</v>
      </c>
      <c r="P374" s="7">
        <v>0</v>
      </c>
      <c r="Q374" s="11">
        <v>0</v>
      </c>
      <c r="R374" s="7">
        <v>2.4901313928259996</v>
      </c>
      <c r="S374" s="10">
        <v>2.4901313928259996</v>
      </c>
      <c r="T374" s="7">
        <v>486210</v>
      </c>
      <c r="U374" s="7" t="s">
        <v>65</v>
      </c>
    </row>
    <row r="375" spans="1:21" x14ac:dyDescent="0.25">
      <c r="A375" s="7" t="s">
        <v>4530</v>
      </c>
      <c r="B375" s="7" t="s">
        <v>1266</v>
      </c>
      <c r="C375" s="7" t="s">
        <v>1267</v>
      </c>
      <c r="D375" s="7" t="s">
        <v>270</v>
      </c>
      <c r="F375" s="9" t="s">
        <v>48</v>
      </c>
      <c r="G375" s="7">
        <v>6106911</v>
      </c>
      <c r="L375" s="7" t="s">
        <v>49</v>
      </c>
      <c r="M375" s="7" t="str">
        <f t="shared" si="5"/>
        <v/>
      </c>
      <c r="N375" s="7">
        <v>0</v>
      </c>
      <c r="O375" s="10">
        <v>0</v>
      </c>
      <c r="P375" s="7">
        <v>0</v>
      </c>
      <c r="Q375" s="11">
        <v>0</v>
      </c>
      <c r="R375" s="7">
        <v>1.499155985811484</v>
      </c>
      <c r="S375" s="10">
        <v>1.499155985811484</v>
      </c>
      <c r="T375" s="7">
        <v>486210</v>
      </c>
      <c r="U375" s="7" t="s">
        <v>65</v>
      </c>
    </row>
    <row r="376" spans="1:21" x14ac:dyDescent="0.25">
      <c r="A376" s="7" t="s">
        <v>4530</v>
      </c>
      <c r="B376" s="7" t="s">
        <v>1268</v>
      </c>
      <c r="C376" s="7" t="s">
        <v>1269</v>
      </c>
      <c r="D376" s="7" t="s">
        <v>270</v>
      </c>
      <c r="F376" s="9">
        <v>110001299737</v>
      </c>
      <c r="G376" s="7">
        <v>5215311</v>
      </c>
      <c r="H376" s="7" t="s">
        <v>48</v>
      </c>
      <c r="I376" s="7" t="s">
        <v>48</v>
      </c>
      <c r="J376" s="7" t="s">
        <v>48</v>
      </c>
      <c r="K376" s="7" t="s">
        <v>48</v>
      </c>
      <c r="L376" s="7" t="s">
        <v>49</v>
      </c>
      <c r="M376" s="7" t="str">
        <f t="shared" si="5"/>
        <v/>
      </c>
      <c r="N376" s="7" t="s">
        <v>48</v>
      </c>
      <c r="O376" s="10" t="s">
        <v>48</v>
      </c>
      <c r="P376" s="7" t="s">
        <v>48</v>
      </c>
      <c r="Q376" s="11" t="s">
        <v>48</v>
      </c>
      <c r="R376" s="7">
        <v>6.0327785209999998E-4</v>
      </c>
      <c r="S376" s="10">
        <v>6.0327785209999998E-4</v>
      </c>
      <c r="T376" s="7">
        <v>221210</v>
      </c>
      <c r="U376" s="7" t="s">
        <v>315</v>
      </c>
    </row>
    <row r="377" spans="1:21" x14ac:dyDescent="0.25">
      <c r="A377" s="7" t="s">
        <v>4530</v>
      </c>
      <c r="B377" s="7" t="s">
        <v>1270</v>
      </c>
      <c r="C377" s="7" t="s">
        <v>1271</v>
      </c>
      <c r="D377" s="7" t="s">
        <v>270</v>
      </c>
      <c r="F377" s="9" t="s">
        <v>48</v>
      </c>
      <c r="G377" s="7">
        <v>14740511</v>
      </c>
      <c r="L377" s="7" t="s">
        <v>49</v>
      </c>
      <c r="M377" s="7" t="str">
        <f t="shared" si="5"/>
        <v/>
      </c>
      <c r="N377" s="7">
        <v>0</v>
      </c>
      <c r="O377" s="10">
        <v>0</v>
      </c>
      <c r="P377" s="7">
        <v>0</v>
      </c>
      <c r="Q377" s="11">
        <v>0</v>
      </c>
      <c r="R377" s="7">
        <v>5.7413907825119993E-2</v>
      </c>
      <c r="S377" s="10">
        <v>5.7413907825119993E-2</v>
      </c>
      <c r="T377" s="7">
        <v>486210</v>
      </c>
      <c r="U377" s="7" t="s">
        <v>65</v>
      </c>
    </row>
    <row r="378" spans="1:21" x14ac:dyDescent="0.25">
      <c r="A378" s="7" t="s">
        <v>4530</v>
      </c>
      <c r="B378" s="7" t="s">
        <v>1272</v>
      </c>
      <c r="C378" s="7" t="s">
        <v>1273</v>
      </c>
      <c r="D378" s="7" t="s">
        <v>612</v>
      </c>
      <c r="F378" s="9" t="s">
        <v>48</v>
      </c>
      <c r="G378" s="7">
        <v>6145011</v>
      </c>
      <c r="L378" s="7" t="s">
        <v>49</v>
      </c>
      <c r="M378" s="7" t="str">
        <f t="shared" si="5"/>
        <v/>
      </c>
      <c r="N378" s="7">
        <v>0</v>
      </c>
      <c r="O378" s="10">
        <v>0</v>
      </c>
      <c r="P378" s="7">
        <v>0</v>
      </c>
      <c r="Q378" s="11">
        <v>0</v>
      </c>
      <c r="R378" s="7">
        <v>7.5659207316000006E-6</v>
      </c>
      <c r="S378" s="10">
        <v>7.5659207316000006E-6</v>
      </c>
      <c r="T378" s="7">
        <v>928110</v>
      </c>
      <c r="U378" s="7" t="s">
        <v>444</v>
      </c>
    </row>
    <row r="379" spans="1:21" x14ac:dyDescent="0.25">
      <c r="A379" s="7" t="s">
        <v>4530</v>
      </c>
      <c r="B379" s="7" t="s">
        <v>1274</v>
      </c>
      <c r="C379" s="7" t="s">
        <v>865</v>
      </c>
      <c r="D379" s="7" t="s">
        <v>201</v>
      </c>
      <c r="F379" s="9" t="s">
        <v>48</v>
      </c>
      <c r="G379" s="7">
        <v>16378611</v>
      </c>
      <c r="L379" s="7" t="s">
        <v>49</v>
      </c>
      <c r="M379" s="7" t="str">
        <f t="shared" si="5"/>
        <v/>
      </c>
      <c r="N379" s="7">
        <v>0</v>
      </c>
      <c r="O379" s="10">
        <v>0</v>
      </c>
      <c r="P379" s="7">
        <v>0</v>
      </c>
      <c r="Q379" s="11">
        <v>0</v>
      </c>
      <c r="R379" s="7">
        <v>0.29842821781819195</v>
      </c>
      <c r="S379" s="10">
        <v>0.29842821781819195</v>
      </c>
      <c r="T379" s="7">
        <v>211130</v>
      </c>
      <c r="U379" s="7" t="s">
        <v>50</v>
      </c>
    </row>
    <row r="380" spans="1:21" x14ac:dyDescent="0.25">
      <c r="A380" s="7" t="s">
        <v>4530</v>
      </c>
      <c r="B380" s="7" t="s">
        <v>1280</v>
      </c>
      <c r="C380" s="7" t="s">
        <v>1281</v>
      </c>
      <c r="D380" s="7" t="s">
        <v>144</v>
      </c>
      <c r="F380" s="9">
        <v>110039754566</v>
      </c>
      <c r="G380" s="7">
        <v>19087211</v>
      </c>
      <c r="H380" s="7" t="s">
        <v>48</v>
      </c>
      <c r="I380" s="7" t="s">
        <v>48</v>
      </c>
      <c r="J380" s="7" t="s">
        <v>48</v>
      </c>
      <c r="K380" s="7" t="s">
        <v>48</v>
      </c>
      <c r="L380" s="7" t="s">
        <v>49</v>
      </c>
      <c r="M380" s="7" t="str">
        <f t="shared" si="5"/>
        <v/>
      </c>
      <c r="N380" s="7" t="s">
        <v>48</v>
      </c>
      <c r="O380" s="10" t="s">
        <v>48</v>
      </c>
      <c r="P380" s="7" t="s">
        <v>48</v>
      </c>
      <c r="Q380" s="11" t="s">
        <v>48</v>
      </c>
      <c r="R380" s="7">
        <v>1.3580555557800001E-3</v>
      </c>
      <c r="S380" s="10">
        <v>1.3580555557800001E-3</v>
      </c>
      <c r="T380" s="7">
        <v>221320</v>
      </c>
      <c r="U380" s="7" t="s">
        <v>86</v>
      </c>
    </row>
    <row r="381" spans="1:21" x14ac:dyDescent="0.25">
      <c r="A381" s="7" t="s">
        <v>4530</v>
      </c>
      <c r="B381" s="7" t="s">
        <v>1282</v>
      </c>
      <c r="C381" s="7" t="s">
        <v>1283</v>
      </c>
      <c r="D381" s="7" t="s">
        <v>323</v>
      </c>
      <c r="F381" s="9" t="s">
        <v>48</v>
      </c>
      <c r="G381" s="7">
        <v>8514411</v>
      </c>
      <c r="L381" s="7" t="s">
        <v>49</v>
      </c>
      <c r="M381" s="7" t="str">
        <f t="shared" si="5"/>
        <v/>
      </c>
      <c r="N381" s="7">
        <v>0</v>
      </c>
      <c r="O381" s="10">
        <v>0</v>
      </c>
      <c r="P381" s="7">
        <v>0</v>
      </c>
      <c r="Q381" s="11">
        <v>0</v>
      </c>
      <c r="R381" s="7">
        <v>1.2700586360000002E-4</v>
      </c>
      <c r="S381" s="10">
        <v>1.2700586360000002E-4</v>
      </c>
      <c r="T381" s="7">
        <v>31321</v>
      </c>
      <c r="U381" s="7" t="s">
        <v>1284</v>
      </c>
    </row>
    <row r="382" spans="1:21" x14ac:dyDescent="0.25">
      <c r="A382" s="7" t="s">
        <v>4530</v>
      </c>
      <c r="B382" s="7" t="s">
        <v>1285</v>
      </c>
      <c r="C382" s="7" t="s">
        <v>1286</v>
      </c>
      <c r="D382" s="7" t="s">
        <v>58</v>
      </c>
      <c r="F382" s="9">
        <v>110054237679</v>
      </c>
      <c r="G382" s="7">
        <v>13692311</v>
      </c>
      <c r="H382" s="7" t="s">
        <v>48</v>
      </c>
      <c r="I382" s="7" t="s">
        <v>48</v>
      </c>
      <c r="J382" s="7" t="s">
        <v>48</v>
      </c>
      <c r="K382" s="7" t="s">
        <v>48</v>
      </c>
      <c r="L382" s="7" t="s">
        <v>49</v>
      </c>
      <c r="M382" s="7" t="str">
        <f t="shared" si="5"/>
        <v/>
      </c>
      <c r="N382" s="7" t="s">
        <v>48</v>
      </c>
      <c r="O382" s="10" t="s">
        <v>48</v>
      </c>
      <c r="P382" s="7" t="s">
        <v>48</v>
      </c>
      <c r="Q382" s="11" t="s">
        <v>48</v>
      </c>
      <c r="R382" s="7">
        <v>4.8987975960000001E-5</v>
      </c>
      <c r="S382" s="10">
        <v>4.8987975960000001E-5</v>
      </c>
      <c r="T382" s="7">
        <v>211120</v>
      </c>
      <c r="U382" s="7" t="s">
        <v>98</v>
      </c>
    </row>
    <row r="383" spans="1:21" x14ac:dyDescent="0.25">
      <c r="A383" s="7" t="s">
        <v>4530</v>
      </c>
      <c r="B383" s="7" t="s">
        <v>1287</v>
      </c>
      <c r="C383" s="7" t="s">
        <v>1288</v>
      </c>
      <c r="D383" s="7" t="s">
        <v>160</v>
      </c>
      <c r="F383" s="9">
        <v>110037968704</v>
      </c>
      <c r="G383" s="7">
        <v>9593411</v>
      </c>
      <c r="H383" s="7" t="s">
        <v>48</v>
      </c>
      <c r="I383" s="7" t="s">
        <v>48</v>
      </c>
      <c r="J383" s="7" t="s">
        <v>48</v>
      </c>
      <c r="K383" s="7" t="s">
        <v>48</v>
      </c>
      <c r="L383" s="7" t="s">
        <v>49</v>
      </c>
      <c r="M383" s="7" t="str">
        <f t="shared" si="5"/>
        <v/>
      </c>
      <c r="N383" s="7" t="s">
        <v>48</v>
      </c>
      <c r="O383" s="10" t="s">
        <v>48</v>
      </c>
      <c r="P383" s="7" t="s">
        <v>48</v>
      </c>
      <c r="Q383" s="11" t="s">
        <v>48</v>
      </c>
      <c r="R383" s="7">
        <v>3.9843553780799998E-2</v>
      </c>
      <c r="S383" s="10">
        <v>3.9843553780799998E-2</v>
      </c>
      <c r="T383" s="7">
        <v>211120</v>
      </c>
      <c r="U383" s="7" t="s">
        <v>98</v>
      </c>
    </row>
    <row r="384" spans="1:21" x14ac:dyDescent="0.25">
      <c r="A384" s="7" t="s">
        <v>4530</v>
      </c>
      <c r="B384" s="7" t="s">
        <v>1289</v>
      </c>
      <c r="C384" s="7" t="s">
        <v>704</v>
      </c>
      <c r="D384" s="7" t="s">
        <v>58</v>
      </c>
      <c r="F384" s="9" t="s">
        <v>48</v>
      </c>
      <c r="G384" s="7">
        <v>454711</v>
      </c>
      <c r="L384" s="7" t="s">
        <v>49</v>
      </c>
      <c r="M384" s="7" t="str">
        <f t="shared" si="5"/>
        <v/>
      </c>
      <c r="N384" s="7">
        <v>0</v>
      </c>
      <c r="O384" s="10">
        <v>0</v>
      </c>
      <c r="P384" s="7">
        <v>0</v>
      </c>
      <c r="Q384" s="11">
        <v>0</v>
      </c>
      <c r="R384" s="7">
        <v>5.0200881957379997E-2</v>
      </c>
      <c r="S384" s="10">
        <v>5.0200881957379997E-2</v>
      </c>
      <c r="T384" s="7">
        <v>211130</v>
      </c>
      <c r="U384" s="7" t="s">
        <v>50</v>
      </c>
    </row>
    <row r="385" spans="1:21" x14ac:dyDescent="0.25">
      <c r="A385" s="7" t="s">
        <v>4530</v>
      </c>
      <c r="B385" s="7" t="s">
        <v>1291</v>
      </c>
      <c r="C385" s="7" t="s">
        <v>1292</v>
      </c>
      <c r="D385" s="7" t="s">
        <v>160</v>
      </c>
      <c r="F385" s="9" t="s">
        <v>48</v>
      </c>
      <c r="G385" s="7">
        <v>7449511</v>
      </c>
      <c r="L385" s="7" t="s">
        <v>49</v>
      </c>
      <c r="M385" s="7" t="str">
        <f t="shared" si="5"/>
        <v/>
      </c>
      <c r="N385" s="7">
        <v>0</v>
      </c>
      <c r="O385" s="10">
        <v>0</v>
      </c>
      <c r="P385" s="7">
        <v>0</v>
      </c>
      <c r="Q385" s="11">
        <v>0</v>
      </c>
      <c r="R385" s="7">
        <v>6.6817657834096389</v>
      </c>
      <c r="S385" s="10">
        <v>6.6817657834096389</v>
      </c>
      <c r="T385" s="7">
        <v>211120</v>
      </c>
      <c r="U385" s="7" t="s">
        <v>98</v>
      </c>
    </row>
    <row r="386" spans="1:21" x14ac:dyDescent="0.25">
      <c r="A386" s="7" t="s">
        <v>4530</v>
      </c>
      <c r="B386" s="7" t="s">
        <v>1293</v>
      </c>
      <c r="C386" s="7" t="s">
        <v>1294</v>
      </c>
      <c r="D386" s="7" t="s">
        <v>201</v>
      </c>
      <c r="F386" s="9" t="s">
        <v>48</v>
      </c>
      <c r="G386" s="7">
        <v>17101411</v>
      </c>
      <c r="L386" s="7" t="s">
        <v>49</v>
      </c>
      <c r="M386" s="7" t="str">
        <f t="shared" si="5"/>
        <v/>
      </c>
      <c r="N386" s="7">
        <v>0</v>
      </c>
      <c r="O386" s="10">
        <v>0</v>
      </c>
      <c r="P386" s="7">
        <v>0</v>
      </c>
      <c r="Q386" s="11">
        <v>0</v>
      </c>
      <c r="R386" s="7">
        <v>1.4781940308982</v>
      </c>
      <c r="S386" s="10">
        <v>1.4781940308982</v>
      </c>
      <c r="T386" s="7">
        <v>211130</v>
      </c>
      <c r="U386" s="7" t="s">
        <v>50</v>
      </c>
    </row>
    <row r="387" spans="1:21" x14ac:dyDescent="0.25">
      <c r="A387" s="7" t="s">
        <v>4530</v>
      </c>
      <c r="B387" s="7" t="s">
        <v>1295</v>
      </c>
      <c r="C387" s="7" t="s">
        <v>1296</v>
      </c>
      <c r="D387" s="7" t="s">
        <v>265</v>
      </c>
      <c r="F387" s="9" t="s">
        <v>48</v>
      </c>
      <c r="G387" s="7">
        <v>15271711</v>
      </c>
      <c r="L387" s="7" t="s">
        <v>49</v>
      </c>
      <c r="M387" s="7" t="str">
        <f t="shared" ref="M387:M450" si="6">IF(SUM(COUNTIF(H387:K387, "X")) &gt; 0, 1, "")</f>
        <v/>
      </c>
      <c r="N387" s="7">
        <v>0</v>
      </c>
      <c r="O387" s="10">
        <v>0</v>
      </c>
      <c r="P387" s="7">
        <v>0</v>
      </c>
      <c r="Q387" s="11">
        <v>0</v>
      </c>
      <c r="R387" s="7">
        <v>2.2729150786804002</v>
      </c>
      <c r="S387" s="10">
        <v>2.2729150786804002</v>
      </c>
      <c r="T387" s="7">
        <v>211130</v>
      </c>
      <c r="U387" s="7" t="s">
        <v>50</v>
      </c>
    </row>
    <row r="388" spans="1:21" x14ac:dyDescent="0.25">
      <c r="A388" s="7" t="s">
        <v>4530</v>
      </c>
      <c r="B388" s="7" t="s">
        <v>1297</v>
      </c>
      <c r="C388" s="7" t="s">
        <v>1298</v>
      </c>
      <c r="D388" s="7" t="s">
        <v>85</v>
      </c>
      <c r="F388" s="9" t="s">
        <v>48</v>
      </c>
      <c r="G388" s="7">
        <v>9126011</v>
      </c>
      <c r="L388" s="7" t="s">
        <v>49</v>
      </c>
      <c r="M388" s="7" t="str">
        <f t="shared" si="6"/>
        <v/>
      </c>
      <c r="N388" s="7">
        <v>0</v>
      </c>
      <c r="O388" s="10">
        <v>0</v>
      </c>
      <c r="P388" s="7">
        <v>0</v>
      </c>
      <c r="Q388" s="11">
        <v>0</v>
      </c>
      <c r="R388" s="7">
        <v>2.1921937805151996</v>
      </c>
      <c r="S388" s="10">
        <v>2.1921937805151996</v>
      </c>
      <c r="T388" s="7">
        <v>2111</v>
      </c>
      <c r="U388" s="7" t="s">
        <v>206</v>
      </c>
    </row>
    <row r="389" spans="1:21" x14ac:dyDescent="0.25">
      <c r="A389" s="7" t="s">
        <v>4530</v>
      </c>
      <c r="B389" s="7" t="s">
        <v>1302</v>
      </c>
      <c r="C389" s="7" t="s">
        <v>1303</v>
      </c>
      <c r="D389" s="7" t="s">
        <v>85</v>
      </c>
      <c r="F389" s="9">
        <v>110000502858</v>
      </c>
      <c r="G389" s="7">
        <v>7661811</v>
      </c>
      <c r="H389" s="7" t="s">
        <v>48</v>
      </c>
      <c r="I389" s="7" t="s">
        <v>48</v>
      </c>
      <c r="J389" s="7" t="s">
        <v>48</v>
      </c>
      <c r="K389" s="7" t="s">
        <v>48</v>
      </c>
      <c r="L389" s="7" t="s">
        <v>49</v>
      </c>
      <c r="M389" s="7" t="str">
        <f t="shared" si="6"/>
        <v/>
      </c>
      <c r="N389" s="7" t="s">
        <v>48</v>
      </c>
      <c r="O389" s="10" t="s">
        <v>48</v>
      </c>
      <c r="P389" s="7" t="s">
        <v>48</v>
      </c>
      <c r="Q389" s="11" t="s">
        <v>48</v>
      </c>
      <c r="R389" s="7">
        <v>4.1388670829968</v>
      </c>
      <c r="S389" s="10">
        <v>4.1388670829968</v>
      </c>
      <c r="T389" s="7">
        <v>211130</v>
      </c>
      <c r="U389" s="7" t="s">
        <v>50</v>
      </c>
    </row>
    <row r="390" spans="1:21" x14ac:dyDescent="0.25">
      <c r="A390" s="7" t="s">
        <v>4530</v>
      </c>
      <c r="B390" s="7" t="s">
        <v>1306</v>
      </c>
      <c r="C390" s="7" t="s">
        <v>1307</v>
      </c>
      <c r="D390" s="7" t="s">
        <v>58</v>
      </c>
      <c r="F390" s="9">
        <v>110002063793</v>
      </c>
      <c r="G390" s="7">
        <v>13909211</v>
      </c>
      <c r="H390" s="7" t="s">
        <v>48</v>
      </c>
      <c r="I390" s="7" t="s">
        <v>48</v>
      </c>
      <c r="J390" s="7" t="s">
        <v>48</v>
      </c>
      <c r="K390" s="7" t="s">
        <v>48</v>
      </c>
      <c r="L390" s="7" t="s">
        <v>49</v>
      </c>
      <c r="M390" s="7" t="str">
        <f t="shared" si="6"/>
        <v/>
      </c>
      <c r="N390" s="7" t="s">
        <v>48</v>
      </c>
      <c r="O390" s="10" t="s">
        <v>48</v>
      </c>
      <c r="P390" s="7" t="s">
        <v>48</v>
      </c>
      <c r="Q390" s="11" t="s">
        <v>48</v>
      </c>
      <c r="R390" s="7">
        <v>1.7331764457700003E-5</v>
      </c>
      <c r="S390" s="10">
        <v>1.7331764457700003E-5</v>
      </c>
      <c r="T390" s="7">
        <v>221320</v>
      </c>
      <c r="U390" s="7" t="s">
        <v>86</v>
      </c>
    </row>
    <row r="391" spans="1:21" x14ac:dyDescent="0.25">
      <c r="A391" s="7" t="s">
        <v>4530</v>
      </c>
      <c r="B391" s="7" t="s">
        <v>1308</v>
      </c>
      <c r="C391" s="7" t="s">
        <v>1309</v>
      </c>
      <c r="D391" s="7" t="s">
        <v>58</v>
      </c>
      <c r="F391" s="9" t="s">
        <v>48</v>
      </c>
      <c r="G391" s="7">
        <v>738811</v>
      </c>
      <c r="L391" s="7" t="s">
        <v>49</v>
      </c>
      <c r="M391" s="7" t="str">
        <f t="shared" si="6"/>
        <v/>
      </c>
      <c r="N391" s="7">
        <v>0</v>
      </c>
      <c r="O391" s="10">
        <v>0</v>
      </c>
      <c r="P391" s="7">
        <v>0</v>
      </c>
      <c r="Q391" s="11">
        <v>0</v>
      </c>
      <c r="R391" s="7">
        <v>0.47680269157290006</v>
      </c>
      <c r="S391" s="10">
        <v>0.47680269157290006</v>
      </c>
      <c r="T391" s="7">
        <v>221310</v>
      </c>
      <c r="U391" s="7" t="s">
        <v>115</v>
      </c>
    </row>
    <row r="392" spans="1:21" x14ac:dyDescent="0.25">
      <c r="A392" s="7" t="s">
        <v>4530</v>
      </c>
      <c r="B392" s="7" t="s">
        <v>1308</v>
      </c>
      <c r="C392" s="7" t="s">
        <v>1310</v>
      </c>
      <c r="D392" s="7" t="s">
        <v>58</v>
      </c>
      <c r="F392" s="9">
        <v>110013954818</v>
      </c>
      <c r="G392" s="7">
        <v>3227211</v>
      </c>
      <c r="H392" s="7" t="s">
        <v>48</v>
      </c>
      <c r="I392" s="7" t="s">
        <v>48</v>
      </c>
      <c r="J392" s="7" t="s">
        <v>48</v>
      </c>
      <c r="K392" s="7" t="s">
        <v>48</v>
      </c>
      <c r="L392" s="7" t="s">
        <v>49</v>
      </c>
      <c r="M392" s="7" t="str">
        <f t="shared" si="6"/>
        <v/>
      </c>
      <c r="N392" s="7" t="s">
        <v>48</v>
      </c>
      <c r="O392" s="10" t="s">
        <v>48</v>
      </c>
      <c r="P392" s="7" t="s">
        <v>48</v>
      </c>
      <c r="Q392" s="11" t="s">
        <v>48</v>
      </c>
      <c r="R392" s="7">
        <v>3.6287389600000004E-2</v>
      </c>
      <c r="S392" s="10">
        <v>3.6287389600000004E-2</v>
      </c>
      <c r="T392" s="7">
        <v>221310</v>
      </c>
      <c r="U392" s="7" t="s">
        <v>115</v>
      </c>
    </row>
    <row r="393" spans="1:21" x14ac:dyDescent="0.25">
      <c r="A393" s="7" t="s">
        <v>4530</v>
      </c>
      <c r="B393" s="7" t="s">
        <v>1314</v>
      </c>
      <c r="C393" s="7" t="s">
        <v>1315</v>
      </c>
      <c r="D393" s="7" t="s">
        <v>270</v>
      </c>
      <c r="F393" s="9" t="s">
        <v>48</v>
      </c>
      <c r="G393" s="7">
        <v>6511011</v>
      </c>
      <c r="L393" s="7" t="s">
        <v>49</v>
      </c>
      <c r="M393" s="7" t="str">
        <f t="shared" si="6"/>
        <v/>
      </c>
      <c r="N393" s="7">
        <v>0</v>
      </c>
      <c r="O393" s="10">
        <v>15.645770625000001</v>
      </c>
      <c r="P393" s="7">
        <v>0</v>
      </c>
      <c r="Q393" s="11">
        <v>0</v>
      </c>
      <c r="R393" s="7">
        <v>1.5188531437602601</v>
      </c>
      <c r="S393" s="10">
        <v>15.645770625000001</v>
      </c>
      <c r="T393" s="7">
        <v>486210</v>
      </c>
      <c r="U393" s="7" t="s">
        <v>65</v>
      </c>
    </row>
    <row r="394" spans="1:21" x14ac:dyDescent="0.25">
      <c r="A394" s="7" t="s">
        <v>4530</v>
      </c>
      <c r="B394" s="7" t="s">
        <v>1317</v>
      </c>
      <c r="C394" s="7" t="s">
        <v>364</v>
      </c>
      <c r="D394" s="7" t="s">
        <v>64</v>
      </c>
      <c r="F394" s="9" t="s">
        <v>48</v>
      </c>
      <c r="G394" s="7">
        <v>16676311</v>
      </c>
      <c r="L394" s="7" t="s">
        <v>49</v>
      </c>
      <c r="M394" s="7" t="str">
        <f t="shared" si="6"/>
        <v/>
      </c>
      <c r="N394" s="7">
        <v>0</v>
      </c>
      <c r="O394" s="10">
        <v>0</v>
      </c>
      <c r="P394" s="7">
        <v>0</v>
      </c>
      <c r="Q394" s="11">
        <v>0</v>
      </c>
      <c r="R394" s="7">
        <v>0.82616316368585996</v>
      </c>
      <c r="S394" s="10">
        <v>0.82616316368585996</v>
      </c>
      <c r="T394" s="7">
        <v>486210</v>
      </c>
      <c r="U394" s="7" t="s">
        <v>65</v>
      </c>
    </row>
    <row r="395" spans="1:21" x14ac:dyDescent="0.25">
      <c r="A395" s="7" t="s">
        <v>4530</v>
      </c>
      <c r="B395" s="7" t="s">
        <v>1318</v>
      </c>
      <c r="C395" s="7" t="s">
        <v>364</v>
      </c>
      <c r="D395" s="7" t="s">
        <v>64</v>
      </c>
      <c r="F395" s="9" t="s">
        <v>48</v>
      </c>
      <c r="G395" s="7">
        <v>6826211</v>
      </c>
      <c r="L395" s="7" t="s">
        <v>49</v>
      </c>
      <c r="M395" s="7" t="str">
        <f t="shared" si="6"/>
        <v/>
      </c>
      <c r="N395" s="7">
        <v>0</v>
      </c>
      <c r="O395" s="10">
        <v>0</v>
      </c>
      <c r="P395" s="7">
        <v>0</v>
      </c>
      <c r="Q395" s="11">
        <v>0</v>
      </c>
      <c r="R395" s="7">
        <v>0.53329335748812212</v>
      </c>
      <c r="S395" s="10">
        <v>0.53329335748812212</v>
      </c>
      <c r="T395" s="7">
        <v>211130</v>
      </c>
      <c r="U395" s="7" t="s">
        <v>50</v>
      </c>
    </row>
    <row r="396" spans="1:21" x14ac:dyDescent="0.25">
      <c r="A396" s="7" t="s">
        <v>4530</v>
      </c>
      <c r="B396" s="7" t="s">
        <v>1320</v>
      </c>
      <c r="C396" s="7" t="s">
        <v>1321</v>
      </c>
      <c r="D396" s="7" t="s">
        <v>1322</v>
      </c>
      <c r="F396" s="9">
        <v>110007816471</v>
      </c>
      <c r="G396" s="7">
        <v>7013911</v>
      </c>
      <c r="H396" s="7" t="s">
        <v>48</v>
      </c>
      <c r="I396" s="7" t="s">
        <v>48</v>
      </c>
      <c r="J396" s="7" t="s">
        <v>48</v>
      </c>
      <c r="K396" s="7" t="s">
        <v>48</v>
      </c>
      <c r="L396" s="7" t="s">
        <v>49</v>
      </c>
      <c r="M396" s="7" t="str">
        <f t="shared" si="6"/>
        <v/>
      </c>
      <c r="N396" s="7" t="s">
        <v>48</v>
      </c>
      <c r="O396" s="10" t="s">
        <v>48</v>
      </c>
      <c r="P396" s="7" t="s">
        <v>48</v>
      </c>
      <c r="Q396" s="11" t="s">
        <v>48</v>
      </c>
      <c r="R396" s="7">
        <v>0</v>
      </c>
      <c r="S396" s="10">
        <v>0</v>
      </c>
      <c r="T396" s="7">
        <v>221112</v>
      </c>
      <c r="U396" s="7" t="s">
        <v>161</v>
      </c>
    </row>
    <row r="397" spans="1:21" x14ac:dyDescent="0.25">
      <c r="A397" s="7" t="s">
        <v>4530</v>
      </c>
      <c r="B397" s="7" t="s">
        <v>1325</v>
      </c>
      <c r="C397" s="7" t="s">
        <v>1326</v>
      </c>
      <c r="D397" s="7" t="s">
        <v>362</v>
      </c>
      <c r="F397" s="9" t="s">
        <v>48</v>
      </c>
      <c r="G397" s="7">
        <v>15519611</v>
      </c>
      <c r="L397" s="7" t="s">
        <v>49</v>
      </c>
      <c r="M397" s="7" t="str">
        <f t="shared" si="6"/>
        <v/>
      </c>
      <c r="N397" s="7">
        <v>0</v>
      </c>
      <c r="O397" s="10">
        <v>0</v>
      </c>
      <c r="P397" s="7">
        <v>0</v>
      </c>
      <c r="Q397" s="11">
        <v>0</v>
      </c>
      <c r="R397" s="7">
        <v>0</v>
      </c>
      <c r="S397" s="10">
        <v>0</v>
      </c>
      <c r="T397" s="7">
        <v>486210</v>
      </c>
      <c r="U397" s="7" t="s">
        <v>65</v>
      </c>
    </row>
    <row r="398" spans="1:21" x14ac:dyDescent="0.25">
      <c r="A398" s="7" t="s">
        <v>4530</v>
      </c>
      <c r="B398" s="7" t="s">
        <v>1327</v>
      </c>
      <c r="C398" s="7" t="s">
        <v>1328</v>
      </c>
      <c r="D398" s="7" t="s">
        <v>362</v>
      </c>
      <c r="F398" s="9" t="s">
        <v>48</v>
      </c>
      <c r="G398" s="7">
        <v>15075311</v>
      </c>
      <c r="L398" s="7" t="s">
        <v>49</v>
      </c>
      <c r="M398" s="7" t="str">
        <f t="shared" si="6"/>
        <v/>
      </c>
      <c r="N398" s="7">
        <v>0</v>
      </c>
      <c r="O398" s="10">
        <v>22.366889749999999</v>
      </c>
      <c r="P398" s="7">
        <v>0</v>
      </c>
      <c r="Q398" s="11">
        <v>0</v>
      </c>
      <c r="R398" s="7">
        <v>0.15653109814804</v>
      </c>
      <c r="S398" s="10">
        <v>22.366889749999999</v>
      </c>
      <c r="T398" s="7">
        <v>211120</v>
      </c>
      <c r="U398" s="7" t="s">
        <v>98</v>
      </c>
    </row>
    <row r="399" spans="1:21" x14ac:dyDescent="0.25">
      <c r="A399" s="7" t="s">
        <v>4530</v>
      </c>
      <c r="B399" s="7" t="s">
        <v>1332</v>
      </c>
      <c r="C399" s="7" t="s">
        <v>1333</v>
      </c>
      <c r="D399" s="7" t="s">
        <v>71</v>
      </c>
      <c r="F399" s="9" t="s">
        <v>48</v>
      </c>
      <c r="G399" s="7">
        <v>6191711</v>
      </c>
      <c r="L399" s="7" t="s">
        <v>49</v>
      </c>
      <c r="M399" s="7" t="str">
        <f t="shared" si="6"/>
        <v/>
      </c>
      <c r="N399" s="7">
        <v>0</v>
      </c>
      <c r="O399" s="10">
        <v>0</v>
      </c>
      <c r="P399" s="7">
        <v>0</v>
      </c>
      <c r="Q399" s="11">
        <v>0</v>
      </c>
      <c r="R399" s="7">
        <v>2.0094141991E-5</v>
      </c>
      <c r="S399" s="10">
        <v>2.0094141991E-5</v>
      </c>
      <c r="T399" s="7">
        <v>325611</v>
      </c>
      <c r="U399" s="7" t="s">
        <v>1334</v>
      </c>
    </row>
    <row r="400" spans="1:21" x14ac:dyDescent="0.25">
      <c r="A400" s="7" t="s">
        <v>4530</v>
      </c>
      <c r="B400" s="7" t="s">
        <v>1337</v>
      </c>
      <c r="C400" s="7" t="s">
        <v>205</v>
      </c>
      <c r="D400" s="7" t="s">
        <v>64</v>
      </c>
      <c r="F400" s="9" t="s">
        <v>48</v>
      </c>
      <c r="G400" s="7">
        <v>14539411</v>
      </c>
      <c r="L400" s="7" t="s">
        <v>49</v>
      </c>
      <c r="M400" s="7" t="str">
        <f t="shared" si="6"/>
        <v/>
      </c>
      <c r="N400" s="7">
        <v>0</v>
      </c>
      <c r="O400" s="10">
        <v>0</v>
      </c>
      <c r="P400" s="7">
        <v>0</v>
      </c>
      <c r="Q400" s="11">
        <v>0</v>
      </c>
      <c r="R400" s="7">
        <v>8.6424224314736009E-2</v>
      </c>
      <c r="S400" s="10">
        <v>8.6424224314736009E-2</v>
      </c>
      <c r="T400" s="7">
        <v>486210</v>
      </c>
      <c r="U400" s="7" t="s">
        <v>65</v>
      </c>
    </row>
    <row r="401" spans="1:21" x14ac:dyDescent="0.25">
      <c r="A401" s="7" t="s">
        <v>4530</v>
      </c>
      <c r="B401" s="7" t="s">
        <v>1338</v>
      </c>
      <c r="C401" s="7" t="s">
        <v>1339</v>
      </c>
      <c r="D401" s="7" t="s">
        <v>201</v>
      </c>
      <c r="F401" s="9" t="s">
        <v>48</v>
      </c>
      <c r="G401" s="7">
        <v>8217311</v>
      </c>
      <c r="L401" s="7" t="s">
        <v>49</v>
      </c>
      <c r="M401" s="7" t="str">
        <f t="shared" si="6"/>
        <v/>
      </c>
      <c r="N401" s="7">
        <v>0</v>
      </c>
      <c r="O401" s="10">
        <v>0</v>
      </c>
      <c r="P401" s="7">
        <v>0</v>
      </c>
      <c r="Q401" s="11">
        <v>0</v>
      </c>
      <c r="R401" s="7">
        <v>3.0748491523303403</v>
      </c>
      <c r="S401" s="10">
        <v>3.0748491523303403</v>
      </c>
      <c r="T401" s="7">
        <v>486210</v>
      </c>
      <c r="U401" s="7" t="s">
        <v>65</v>
      </c>
    </row>
    <row r="402" spans="1:21" x14ac:dyDescent="0.25">
      <c r="A402" s="7" t="s">
        <v>4530</v>
      </c>
      <c r="B402" s="7" t="s">
        <v>1340</v>
      </c>
      <c r="C402" s="7" t="s">
        <v>1341</v>
      </c>
      <c r="D402" s="7" t="s">
        <v>85</v>
      </c>
      <c r="F402" s="9" t="s">
        <v>48</v>
      </c>
      <c r="G402" s="7">
        <v>5653311</v>
      </c>
      <c r="L402" s="7" t="s">
        <v>49</v>
      </c>
      <c r="M402" s="7" t="str">
        <f t="shared" si="6"/>
        <v/>
      </c>
      <c r="N402" s="7">
        <v>0</v>
      </c>
      <c r="O402" s="10">
        <v>7.94376875E-3</v>
      </c>
      <c r="P402" s="7">
        <v>0</v>
      </c>
      <c r="Q402" s="11">
        <v>0</v>
      </c>
      <c r="R402" s="7">
        <v>6.0323140424131196</v>
      </c>
      <c r="S402" s="10">
        <v>6.0323140424131196</v>
      </c>
      <c r="T402" s="7">
        <v>486210</v>
      </c>
      <c r="U402" s="7" t="s">
        <v>65</v>
      </c>
    </row>
    <row r="403" spans="1:21" x14ac:dyDescent="0.25">
      <c r="A403" s="7" t="s">
        <v>4530</v>
      </c>
      <c r="B403" s="7" t="s">
        <v>1342</v>
      </c>
      <c r="C403" s="7" t="s">
        <v>1342</v>
      </c>
      <c r="D403" s="7" t="s">
        <v>58</v>
      </c>
      <c r="F403" s="9" t="s">
        <v>48</v>
      </c>
      <c r="G403" s="7">
        <v>5816011</v>
      </c>
      <c r="L403" s="7" t="s">
        <v>49</v>
      </c>
      <c r="M403" s="7" t="str">
        <f t="shared" si="6"/>
        <v/>
      </c>
      <c r="N403" s="7">
        <v>0</v>
      </c>
      <c r="O403" s="10">
        <v>0</v>
      </c>
      <c r="P403" s="7">
        <v>0</v>
      </c>
      <c r="Q403" s="11">
        <v>0</v>
      </c>
      <c r="R403" s="7">
        <v>2.8618956992780005</v>
      </c>
      <c r="S403" s="10">
        <v>2.8618956992780005</v>
      </c>
      <c r="T403" s="7">
        <v>928110</v>
      </c>
      <c r="U403" s="7" t="s">
        <v>444</v>
      </c>
    </row>
    <row r="404" spans="1:21" x14ac:dyDescent="0.25">
      <c r="A404" s="7" t="s">
        <v>4530</v>
      </c>
      <c r="B404" s="7" t="s">
        <v>1343</v>
      </c>
      <c r="C404" s="7" t="s">
        <v>176</v>
      </c>
      <c r="D404" s="7" t="s">
        <v>58</v>
      </c>
      <c r="F404" s="9" t="s">
        <v>48</v>
      </c>
      <c r="G404" s="7">
        <v>14045211</v>
      </c>
      <c r="L404" s="7" t="s">
        <v>49</v>
      </c>
      <c r="M404" s="7" t="str">
        <f t="shared" si="6"/>
        <v/>
      </c>
      <c r="N404" s="7">
        <v>0</v>
      </c>
      <c r="O404" s="10">
        <v>0</v>
      </c>
      <c r="P404" s="7">
        <v>0</v>
      </c>
      <c r="Q404" s="11">
        <v>0</v>
      </c>
      <c r="R404" s="7">
        <v>2.72155422E-8</v>
      </c>
      <c r="S404" s="10">
        <v>2.72155422E-8</v>
      </c>
      <c r="T404" s="7">
        <v>339112</v>
      </c>
      <c r="U404" s="7" t="s">
        <v>94</v>
      </c>
    </row>
    <row r="405" spans="1:21" x14ac:dyDescent="0.25">
      <c r="A405" s="7" t="s">
        <v>4530</v>
      </c>
      <c r="B405" s="7" t="s">
        <v>1346</v>
      </c>
      <c r="C405" s="7" t="s">
        <v>1347</v>
      </c>
      <c r="D405" s="7" t="s">
        <v>85</v>
      </c>
      <c r="F405" s="9" t="s">
        <v>48</v>
      </c>
      <c r="G405" s="7">
        <v>6534211</v>
      </c>
      <c r="L405" s="7" t="s">
        <v>49</v>
      </c>
      <c r="M405" s="7" t="str">
        <f t="shared" si="6"/>
        <v/>
      </c>
      <c r="N405" s="7">
        <v>0</v>
      </c>
      <c r="O405" s="10">
        <v>0</v>
      </c>
      <c r="P405" s="7">
        <v>0</v>
      </c>
      <c r="Q405" s="11">
        <v>0</v>
      </c>
      <c r="R405" s="7">
        <v>6.2673855666114004</v>
      </c>
      <c r="S405" s="10">
        <v>6.2673855666114004</v>
      </c>
      <c r="T405" s="7">
        <v>486210</v>
      </c>
      <c r="U405" s="7" t="s">
        <v>65</v>
      </c>
    </row>
    <row r="406" spans="1:21" x14ac:dyDescent="0.25">
      <c r="A406" s="7" t="s">
        <v>4530</v>
      </c>
      <c r="B406" s="7" t="s">
        <v>1350</v>
      </c>
      <c r="C406" s="7" t="s">
        <v>1351</v>
      </c>
      <c r="D406" s="7" t="s">
        <v>58</v>
      </c>
      <c r="F406" s="9">
        <v>110002415761</v>
      </c>
      <c r="G406" s="7">
        <v>10111611</v>
      </c>
      <c r="H406" s="7" t="s">
        <v>48</v>
      </c>
      <c r="I406" s="7" t="s">
        <v>48</v>
      </c>
      <c r="J406" s="7" t="s">
        <v>48</v>
      </c>
      <c r="K406" s="7" t="s">
        <v>48</v>
      </c>
      <c r="L406" s="7" t="s">
        <v>49</v>
      </c>
      <c r="M406" s="7" t="str">
        <f t="shared" si="6"/>
        <v/>
      </c>
      <c r="N406" s="7" t="s">
        <v>48</v>
      </c>
      <c r="O406" s="10" t="s">
        <v>48</v>
      </c>
      <c r="P406" s="7" t="s">
        <v>48</v>
      </c>
      <c r="Q406" s="11" t="s">
        <v>48</v>
      </c>
      <c r="R406" s="7">
        <v>2.6515150221482995</v>
      </c>
      <c r="S406" s="10">
        <v>2.6515150221482995</v>
      </c>
      <c r="T406" s="7">
        <v>622110</v>
      </c>
      <c r="U406" s="7" t="s">
        <v>1352</v>
      </c>
    </row>
    <row r="407" spans="1:21" x14ac:dyDescent="0.25">
      <c r="A407" s="7" t="s">
        <v>4530</v>
      </c>
      <c r="B407" s="7" t="s">
        <v>1353</v>
      </c>
      <c r="C407" s="7" t="s">
        <v>519</v>
      </c>
      <c r="D407" s="7" t="s">
        <v>64</v>
      </c>
      <c r="F407" s="9" t="s">
        <v>48</v>
      </c>
      <c r="G407" s="7">
        <v>4956411</v>
      </c>
      <c r="L407" s="7" t="s">
        <v>49</v>
      </c>
      <c r="M407" s="7" t="str">
        <f t="shared" si="6"/>
        <v/>
      </c>
      <c r="N407" s="7">
        <v>0</v>
      </c>
      <c r="O407" s="10">
        <v>0</v>
      </c>
      <c r="P407" s="7">
        <v>0</v>
      </c>
      <c r="Q407" s="11">
        <v>0</v>
      </c>
      <c r="R407" s="7">
        <v>0.97578967877776002</v>
      </c>
      <c r="S407" s="10">
        <v>0.97578967877776002</v>
      </c>
      <c r="T407" s="7">
        <v>486210</v>
      </c>
      <c r="U407" s="7" t="s">
        <v>65</v>
      </c>
    </row>
    <row r="408" spans="1:21" x14ac:dyDescent="0.25">
      <c r="A408" s="7" t="s">
        <v>4530</v>
      </c>
      <c r="B408" s="7" t="s">
        <v>1354</v>
      </c>
      <c r="C408" s="7" t="s">
        <v>519</v>
      </c>
      <c r="D408" s="7" t="s">
        <v>64</v>
      </c>
      <c r="F408" s="9">
        <v>110001933551</v>
      </c>
      <c r="G408" s="7">
        <v>4193711</v>
      </c>
      <c r="H408" s="7" t="s">
        <v>48</v>
      </c>
      <c r="I408" s="7" t="s">
        <v>48</v>
      </c>
      <c r="J408" s="7" t="s">
        <v>48</v>
      </c>
      <c r="K408" s="7" t="s">
        <v>48</v>
      </c>
      <c r="L408" s="7" t="s">
        <v>49</v>
      </c>
      <c r="M408" s="7" t="str">
        <f t="shared" si="6"/>
        <v/>
      </c>
      <c r="N408" s="7" t="s">
        <v>48</v>
      </c>
      <c r="O408" s="10" t="s">
        <v>48</v>
      </c>
      <c r="P408" s="7" t="s">
        <v>48</v>
      </c>
      <c r="Q408" s="11" t="s">
        <v>48</v>
      </c>
      <c r="R408" s="7">
        <v>4.1790887513772326</v>
      </c>
      <c r="S408" s="10">
        <v>4.1790887513772326</v>
      </c>
      <c r="T408" s="7">
        <v>211130</v>
      </c>
      <c r="U408" s="7" t="s">
        <v>50</v>
      </c>
    </row>
    <row r="409" spans="1:21" x14ac:dyDescent="0.25">
      <c r="A409" s="7" t="s">
        <v>4530</v>
      </c>
      <c r="B409" s="7" t="s">
        <v>1358</v>
      </c>
      <c r="C409" s="7" t="s">
        <v>1359</v>
      </c>
      <c r="D409" s="7" t="s">
        <v>201</v>
      </c>
      <c r="F409" s="9" t="s">
        <v>48</v>
      </c>
      <c r="G409" s="7">
        <v>8114711</v>
      </c>
      <c r="L409" s="7" t="s">
        <v>49</v>
      </c>
      <c r="M409" s="7" t="str">
        <f t="shared" si="6"/>
        <v/>
      </c>
      <c r="N409" s="7">
        <v>0</v>
      </c>
      <c r="O409" s="10">
        <v>0</v>
      </c>
      <c r="P409" s="7">
        <v>0</v>
      </c>
      <c r="Q409" s="11">
        <v>0</v>
      </c>
      <c r="R409" s="7">
        <v>2.1083154794548</v>
      </c>
      <c r="S409" s="10">
        <v>2.1083154794548</v>
      </c>
      <c r="T409" s="7">
        <v>211130</v>
      </c>
      <c r="U409" s="7" t="s">
        <v>50</v>
      </c>
    </row>
    <row r="410" spans="1:21" x14ac:dyDescent="0.25">
      <c r="A410" s="7" t="s">
        <v>4530</v>
      </c>
      <c r="B410" s="7" t="s">
        <v>1362</v>
      </c>
      <c r="C410" s="7" t="s">
        <v>884</v>
      </c>
      <c r="D410" s="7" t="s">
        <v>64</v>
      </c>
      <c r="F410" s="9">
        <v>110007335543</v>
      </c>
      <c r="G410" s="7">
        <v>4208911</v>
      </c>
      <c r="H410" s="7" t="s">
        <v>48</v>
      </c>
      <c r="I410" s="7" t="s">
        <v>48</v>
      </c>
      <c r="J410" s="7" t="s">
        <v>48</v>
      </c>
      <c r="K410" s="7" t="s">
        <v>48</v>
      </c>
      <c r="L410" s="7" t="s">
        <v>49</v>
      </c>
      <c r="M410" s="7" t="str">
        <f t="shared" si="6"/>
        <v/>
      </c>
      <c r="N410" s="7" t="s">
        <v>48</v>
      </c>
      <c r="O410" s="10" t="s">
        <v>48</v>
      </c>
      <c r="P410" s="7" t="s">
        <v>48</v>
      </c>
      <c r="Q410" s="11" t="s">
        <v>48</v>
      </c>
      <c r="R410" s="7">
        <v>4.0646956586543999</v>
      </c>
      <c r="S410" s="10">
        <v>4.0646956586543999</v>
      </c>
      <c r="T410" s="7">
        <v>211130</v>
      </c>
      <c r="U410" s="7" t="s">
        <v>50</v>
      </c>
    </row>
    <row r="411" spans="1:21" x14ac:dyDescent="0.25">
      <c r="A411" s="7" t="s">
        <v>4530</v>
      </c>
      <c r="B411" s="7" t="s">
        <v>1367</v>
      </c>
      <c r="C411" s="7" t="s">
        <v>1368</v>
      </c>
      <c r="D411" s="7" t="s">
        <v>85</v>
      </c>
      <c r="F411" s="9" t="s">
        <v>48</v>
      </c>
      <c r="G411" s="7">
        <v>9052311</v>
      </c>
      <c r="L411" s="7" t="s">
        <v>49</v>
      </c>
      <c r="M411" s="7" t="str">
        <f t="shared" si="6"/>
        <v/>
      </c>
      <c r="N411" s="7">
        <v>0</v>
      </c>
      <c r="O411" s="10">
        <v>0</v>
      </c>
      <c r="P411" s="7">
        <v>0</v>
      </c>
      <c r="Q411" s="11">
        <v>0</v>
      </c>
      <c r="R411" s="7">
        <v>1.1993308123558608</v>
      </c>
      <c r="S411" s="10">
        <v>1.1993308123558608</v>
      </c>
      <c r="T411" s="7">
        <v>2111</v>
      </c>
      <c r="U411" s="7" t="s">
        <v>206</v>
      </c>
    </row>
    <row r="412" spans="1:21" x14ac:dyDescent="0.25">
      <c r="A412" s="7" t="s">
        <v>4530</v>
      </c>
      <c r="B412" s="7" t="s">
        <v>1371</v>
      </c>
      <c r="C412" s="7" t="s">
        <v>1372</v>
      </c>
      <c r="D412" s="7" t="s">
        <v>160</v>
      </c>
      <c r="F412" s="9" t="s">
        <v>48</v>
      </c>
      <c r="G412" s="7">
        <v>15087611</v>
      </c>
      <c r="L412" s="7" t="s">
        <v>49</v>
      </c>
      <c r="M412" s="7" t="str">
        <f t="shared" si="6"/>
        <v/>
      </c>
      <c r="N412" s="7">
        <v>0</v>
      </c>
      <c r="O412" s="10">
        <v>0</v>
      </c>
      <c r="P412" s="7">
        <v>0</v>
      </c>
      <c r="Q412" s="11">
        <v>0</v>
      </c>
      <c r="R412" s="7">
        <v>0.1052789342265584</v>
      </c>
      <c r="S412" s="10">
        <v>0.1052789342265584</v>
      </c>
      <c r="T412" s="7">
        <v>213112</v>
      </c>
      <c r="U412" s="7" t="s">
        <v>102</v>
      </c>
    </row>
    <row r="413" spans="1:21" x14ac:dyDescent="0.25">
      <c r="A413" s="7" t="s">
        <v>4530</v>
      </c>
      <c r="B413" s="7" t="s">
        <v>1373</v>
      </c>
      <c r="C413" s="7" t="s">
        <v>1374</v>
      </c>
      <c r="D413" s="7" t="s">
        <v>306</v>
      </c>
      <c r="F413" s="9" t="s">
        <v>48</v>
      </c>
      <c r="G413" s="7">
        <v>6321411</v>
      </c>
      <c r="L413" s="7" t="s">
        <v>49</v>
      </c>
      <c r="M413" s="7" t="str">
        <f t="shared" si="6"/>
        <v/>
      </c>
      <c r="N413" s="7">
        <v>0</v>
      </c>
      <c r="O413" s="10">
        <v>0</v>
      </c>
      <c r="P413" s="7">
        <v>0</v>
      </c>
      <c r="Q413" s="11">
        <v>0</v>
      </c>
      <c r="R413" s="7">
        <v>1.23913452258288E-2</v>
      </c>
      <c r="S413" s="10">
        <v>1.23913452258288E-2</v>
      </c>
      <c r="T413" s="7">
        <v>486210</v>
      </c>
      <c r="U413" s="7" t="s">
        <v>65</v>
      </c>
    </row>
    <row r="414" spans="1:21" x14ac:dyDescent="0.25">
      <c r="A414" s="7" t="s">
        <v>4530</v>
      </c>
      <c r="B414" s="7" t="s">
        <v>1375</v>
      </c>
      <c r="C414" s="7" t="s">
        <v>1376</v>
      </c>
      <c r="D414" s="7" t="s">
        <v>306</v>
      </c>
      <c r="F414" s="9" t="s">
        <v>48</v>
      </c>
      <c r="G414" s="7">
        <v>7391111</v>
      </c>
      <c r="L414" s="7" t="s">
        <v>49</v>
      </c>
      <c r="M414" s="7" t="str">
        <f t="shared" si="6"/>
        <v/>
      </c>
      <c r="N414" s="7">
        <v>0</v>
      </c>
      <c r="O414" s="10">
        <v>0</v>
      </c>
      <c r="P414" s="7">
        <v>0</v>
      </c>
      <c r="Q414" s="11">
        <v>0</v>
      </c>
      <c r="R414" s="7">
        <v>0.18953578533526561</v>
      </c>
      <c r="S414" s="10">
        <v>0.18953578533526561</v>
      </c>
      <c r="T414" s="7">
        <v>486210</v>
      </c>
      <c r="U414" s="7" t="s">
        <v>65</v>
      </c>
    </row>
    <row r="415" spans="1:21" x14ac:dyDescent="0.25">
      <c r="A415" s="7" t="s">
        <v>4530</v>
      </c>
      <c r="B415" s="7" t="s">
        <v>1377</v>
      </c>
      <c r="C415" s="7" t="s">
        <v>1378</v>
      </c>
      <c r="D415" s="7" t="s">
        <v>71</v>
      </c>
      <c r="F415" s="9">
        <v>110008797061</v>
      </c>
      <c r="G415" s="7">
        <v>7039511</v>
      </c>
      <c r="H415" s="7" t="s">
        <v>48</v>
      </c>
      <c r="I415" s="7" t="s">
        <v>48</v>
      </c>
      <c r="J415" s="7" t="s">
        <v>48</v>
      </c>
      <c r="K415" s="7" t="s">
        <v>48</v>
      </c>
      <c r="L415" s="7" t="s">
        <v>49</v>
      </c>
      <c r="M415" s="7" t="str">
        <f t="shared" si="6"/>
        <v/>
      </c>
      <c r="N415" s="7" t="s">
        <v>48</v>
      </c>
      <c r="O415" s="10" t="s">
        <v>48</v>
      </c>
      <c r="P415" s="7" t="s">
        <v>48</v>
      </c>
      <c r="Q415" s="11" t="s">
        <v>48</v>
      </c>
      <c r="R415" s="7">
        <v>1.4781668153559999E-3</v>
      </c>
      <c r="S415" s="10">
        <v>1.4781668153559999E-3</v>
      </c>
      <c r="T415" s="7">
        <v>424710</v>
      </c>
      <c r="U415" s="7" t="s">
        <v>1379</v>
      </c>
    </row>
    <row r="416" spans="1:21" x14ac:dyDescent="0.25">
      <c r="A416" s="7" t="s">
        <v>4530</v>
      </c>
      <c r="B416" s="7" t="s">
        <v>1380</v>
      </c>
      <c r="C416" s="7" t="s">
        <v>1381</v>
      </c>
      <c r="D416" s="7" t="s">
        <v>401</v>
      </c>
      <c r="F416" s="9">
        <v>110054269563</v>
      </c>
      <c r="G416" s="7">
        <v>15482111</v>
      </c>
      <c r="H416" s="7" t="s">
        <v>48</v>
      </c>
      <c r="I416" s="7" t="s">
        <v>48</v>
      </c>
      <c r="J416" s="7" t="s">
        <v>48</v>
      </c>
      <c r="K416" s="7" t="s">
        <v>48</v>
      </c>
      <c r="L416" s="7" t="s">
        <v>49</v>
      </c>
      <c r="M416" s="7" t="str">
        <f t="shared" si="6"/>
        <v/>
      </c>
      <c r="N416" s="7" t="s">
        <v>48</v>
      </c>
      <c r="O416" s="10" t="s">
        <v>48</v>
      </c>
      <c r="P416" s="7" t="s">
        <v>48</v>
      </c>
      <c r="Q416" s="11" t="s">
        <v>48</v>
      </c>
      <c r="R416" s="7">
        <v>0.70973598133899995</v>
      </c>
      <c r="S416" s="10">
        <v>0.70973598133899995</v>
      </c>
      <c r="T416" s="7">
        <v>221210</v>
      </c>
      <c r="U416" s="7" t="s">
        <v>315</v>
      </c>
    </row>
    <row r="417" spans="1:21" x14ac:dyDescent="0.25">
      <c r="A417" s="7" t="s">
        <v>4530</v>
      </c>
      <c r="B417" s="7" t="s">
        <v>1382</v>
      </c>
      <c r="C417" s="7" t="s">
        <v>1383</v>
      </c>
      <c r="D417" s="7" t="s">
        <v>401</v>
      </c>
      <c r="F417" s="9" t="s">
        <v>48</v>
      </c>
      <c r="G417" s="7">
        <v>8425111</v>
      </c>
      <c r="L417" s="7" t="s">
        <v>49</v>
      </c>
      <c r="M417" s="7" t="str">
        <f t="shared" si="6"/>
        <v/>
      </c>
      <c r="N417" s="7">
        <v>0</v>
      </c>
      <c r="O417" s="10">
        <v>0</v>
      </c>
      <c r="P417" s="7">
        <v>0</v>
      </c>
      <c r="Q417" s="11">
        <v>0</v>
      </c>
      <c r="R417" s="7">
        <v>0.23604946934800003</v>
      </c>
      <c r="S417" s="10">
        <v>0.23604946934800003</v>
      </c>
      <c r="T417" s="7">
        <v>221210</v>
      </c>
      <c r="U417" s="7" t="s">
        <v>315</v>
      </c>
    </row>
    <row r="418" spans="1:21" x14ac:dyDescent="0.25">
      <c r="A418" s="7" t="s">
        <v>4530</v>
      </c>
      <c r="B418" s="7" t="s">
        <v>1385</v>
      </c>
      <c r="C418" s="7" t="s">
        <v>1386</v>
      </c>
      <c r="D418" s="7" t="s">
        <v>144</v>
      </c>
      <c r="F418" s="9" t="s">
        <v>48</v>
      </c>
      <c r="G418" s="7">
        <v>19075911</v>
      </c>
      <c r="L418" s="7" t="s">
        <v>49</v>
      </c>
      <c r="M418" s="7" t="str">
        <f t="shared" si="6"/>
        <v/>
      </c>
      <c r="N418" s="7">
        <v>0</v>
      </c>
      <c r="O418" s="10">
        <v>0</v>
      </c>
      <c r="P418" s="7">
        <v>0</v>
      </c>
      <c r="Q418" s="11">
        <v>0</v>
      </c>
      <c r="R418" s="7">
        <v>2.5401172719999997E-2</v>
      </c>
      <c r="S418" s="10">
        <v>2.5401172719999997E-2</v>
      </c>
      <c r="T418" s="7">
        <v>211130</v>
      </c>
      <c r="U418" s="7" t="s">
        <v>50</v>
      </c>
    </row>
    <row r="419" spans="1:21" x14ac:dyDescent="0.25">
      <c r="A419" s="7" t="s">
        <v>4530</v>
      </c>
      <c r="B419" s="7" t="s">
        <v>1387</v>
      </c>
      <c r="C419" s="7" t="s">
        <v>234</v>
      </c>
      <c r="D419" s="7" t="s">
        <v>71</v>
      </c>
      <c r="F419" s="9">
        <v>110001850104</v>
      </c>
      <c r="G419" s="7">
        <v>6393611</v>
      </c>
      <c r="H419" s="7" t="s">
        <v>48</v>
      </c>
      <c r="I419" s="7" t="s">
        <v>48</v>
      </c>
      <c r="J419" s="7" t="s">
        <v>48</v>
      </c>
      <c r="K419" s="7" t="s">
        <v>48</v>
      </c>
      <c r="L419" s="7" t="s">
        <v>49</v>
      </c>
      <c r="M419" s="7" t="str">
        <f t="shared" si="6"/>
        <v/>
      </c>
      <c r="N419" s="7" t="s">
        <v>48</v>
      </c>
      <c r="O419" s="10" t="s">
        <v>48</v>
      </c>
      <c r="P419" s="7" t="s">
        <v>48</v>
      </c>
      <c r="Q419" s="11" t="s">
        <v>48</v>
      </c>
      <c r="R419" s="7">
        <v>5.6507811706808013E-2</v>
      </c>
      <c r="S419" s="10">
        <v>5.6507811706808013E-2</v>
      </c>
      <c r="T419" s="7">
        <v>221330</v>
      </c>
      <c r="U419" s="7" t="s">
        <v>1388</v>
      </c>
    </row>
    <row r="420" spans="1:21" x14ac:dyDescent="0.25">
      <c r="A420" s="7" t="s">
        <v>4530</v>
      </c>
      <c r="B420" s="7" t="s">
        <v>1389</v>
      </c>
      <c r="C420" s="7" t="s">
        <v>1390</v>
      </c>
      <c r="D420" s="7" t="s">
        <v>270</v>
      </c>
      <c r="F420" s="9" t="s">
        <v>48</v>
      </c>
      <c r="G420" s="7">
        <v>4805911</v>
      </c>
      <c r="L420" s="7" t="s">
        <v>49</v>
      </c>
      <c r="M420" s="7" t="str">
        <f t="shared" si="6"/>
        <v/>
      </c>
      <c r="N420" s="7">
        <v>0</v>
      </c>
      <c r="O420" s="10">
        <v>0</v>
      </c>
      <c r="P420" s="7">
        <v>0</v>
      </c>
      <c r="Q420" s="11">
        <v>0</v>
      </c>
      <c r="R420" s="7">
        <v>4.9804442226000001E-2</v>
      </c>
      <c r="S420" s="10">
        <v>4.9804442226000001E-2</v>
      </c>
      <c r="T420" s="7">
        <v>211130</v>
      </c>
      <c r="U420" s="7" t="s">
        <v>50</v>
      </c>
    </row>
    <row r="421" spans="1:21" x14ac:dyDescent="0.25">
      <c r="A421" s="7" t="s">
        <v>4530</v>
      </c>
      <c r="B421" s="7" t="s">
        <v>1391</v>
      </c>
      <c r="C421" s="7" t="s">
        <v>1066</v>
      </c>
      <c r="D421" s="7" t="s">
        <v>270</v>
      </c>
      <c r="F421" s="9">
        <v>110013867789</v>
      </c>
      <c r="G421" s="7">
        <v>6334711</v>
      </c>
      <c r="H421" s="7" t="s">
        <v>48</v>
      </c>
      <c r="I421" s="7" t="s">
        <v>48</v>
      </c>
      <c r="J421" s="7" t="s">
        <v>48</v>
      </c>
      <c r="K421" s="7" t="s">
        <v>48</v>
      </c>
      <c r="L421" s="7" t="s">
        <v>49</v>
      </c>
      <c r="M421" s="7" t="str">
        <f t="shared" si="6"/>
        <v/>
      </c>
      <c r="N421" s="7" t="s">
        <v>48</v>
      </c>
      <c r="O421" s="10" t="s">
        <v>48</v>
      </c>
      <c r="P421" s="7" t="s">
        <v>48</v>
      </c>
      <c r="Q421" s="11" t="s">
        <v>48</v>
      </c>
      <c r="R421" s="7">
        <v>0.73527323177000004</v>
      </c>
      <c r="S421" s="10">
        <v>0.73527323177000004</v>
      </c>
      <c r="T421" s="7">
        <v>211130</v>
      </c>
      <c r="U421" s="7" t="s">
        <v>50</v>
      </c>
    </row>
    <row r="422" spans="1:21" x14ac:dyDescent="0.25">
      <c r="A422" s="7" t="s">
        <v>4530</v>
      </c>
      <c r="B422" s="7" t="s">
        <v>1392</v>
      </c>
      <c r="C422" s="7" t="s">
        <v>1066</v>
      </c>
      <c r="D422" s="7" t="s">
        <v>270</v>
      </c>
      <c r="F422" s="9" t="s">
        <v>48</v>
      </c>
      <c r="G422" s="7">
        <v>13654611</v>
      </c>
      <c r="L422" s="7" t="s">
        <v>49</v>
      </c>
      <c r="M422" s="7" t="str">
        <f t="shared" si="6"/>
        <v/>
      </c>
      <c r="N422" s="7">
        <v>0</v>
      </c>
      <c r="O422" s="10">
        <v>0</v>
      </c>
      <c r="P422" s="7">
        <v>0</v>
      </c>
      <c r="Q422" s="11">
        <v>0</v>
      </c>
      <c r="R422" s="7">
        <v>8.4594977005000002E-2</v>
      </c>
      <c r="S422" s="10">
        <v>8.4594977005000002E-2</v>
      </c>
      <c r="T422" s="7">
        <v>211130</v>
      </c>
      <c r="U422" s="7" t="s">
        <v>50</v>
      </c>
    </row>
    <row r="423" spans="1:21" x14ac:dyDescent="0.25">
      <c r="A423" s="7" t="s">
        <v>4530</v>
      </c>
      <c r="B423" s="7" t="s">
        <v>1393</v>
      </c>
      <c r="C423" s="7" t="s">
        <v>1394</v>
      </c>
      <c r="D423" s="7" t="s">
        <v>270</v>
      </c>
      <c r="F423" s="9" t="s">
        <v>48</v>
      </c>
      <c r="G423" s="7">
        <v>9536011</v>
      </c>
      <c r="L423" s="7" t="s">
        <v>49</v>
      </c>
      <c r="M423" s="7" t="str">
        <f t="shared" si="6"/>
        <v/>
      </c>
      <c r="N423" s="7">
        <v>0</v>
      </c>
      <c r="O423" s="10">
        <v>0</v>
      </c>
      <c r="P423" s="7">
        <v>0</v>
      </c>
      <c r="Q423" s="11">
        <v>0</v>
      </c>
      <c r="R423" s="7">
        <v>0.31297873529999998</v>
      </c>
      <c r="S423" s="10">
        <v>0.31297873529999998</v>
      </c>
      <c r="T423" s="7">
        <v>211130</v>
      </c>
      <c r="U423" s="7" t="s">
        <v>50</v>
      </c>
    </row>
    <row r="424" spans="1:21" x14ac:dyDescent="0.25">
      <c r="A424" s="7" t="s">
        <v>4530</v>
      </c>
      <c r="B424" s="7" t="s">
        <v>1398</v>
      </c>
      <c r="C424" s="7" t="s">
        <v>1399</v>
      </c>
      <c r="D424" s="7" t="s">
        <v>201</v>
      </c>
      <c r="F424" s="9" t="s">
        <v>48</v>
      </c>
      <c r="G424" s="7">
        <v>8418711</v>
      </c>
      <c r="L424" s="7" t="s">
        <v>49</v>
      </c>
      <c r="M424" s="7" t="str">
        <f t="shared" si="6"/>
        <v/>
      </c>
      <c r="N424" s="7">
        <v>0</v>
      </c>
      <c r="O424" s="10">
        <v>0</v>
      </c>
      <c r="P424" s="7">
        <v>0</v>
      </c>
      <c r="Q424" s="11">
        <v>0</v>
      </c>
      <c r="R424" s="7">
        <v>1.4415410458479798</v>
      </c>
      <c r="S424" s="10">
        <v>1.4415410458479798</v>
      </c>
      <c r="T424" s="7">
        <v>211130</v>
      </c>
      <c r="U424" s="7" t="s">
        <v>50</v>
      </c>
    </row>
    <row r="425" spans="1:21" x14ac:dyDescent="0.25">
      <c r="A425" s="7" t="s">
        <v>4530</v>
      </c>
      <c r="B425" s="7" t="s">
        <v>1403</v>
      </c>
      <c r="C425" s="7" t="s">
        <v>1404</v>
      </c>
      <c r="D425" s="7" t="s">
        <v>336</v>
      </c>
      <c r="F425" s="9" t="s">
        <v>48</v>
      </c>
      <c r="G425" s="7">
        <v>1114911</v>
      </c>
      <c r="L425" s="7" t="s">
        <v>49</v>
      </c>
      <c r="M425" s="7" t="str">
        <f t="shared" si="6"/>
        <v/>
      </c>
      <c r="N425" s="7">
        <v>0</v>
      </c>
      <c r="O425" s="10">
        <v>0</v>
      </c>
      <c r="P425" s="7">
        <v>0</v>
      </c>
      <c r="Q425" s="11">
        <v>0</v>
      </c>
      <c r="R425" s="7">
        <v>3.9624414235005602E-2</v>
      </c>
      <c r="S425" s="10">
        <v>3.9624414235005602E-2</v>
      </c>
      <c r="T425" s="7">
        <v>486210</v>
      </c>
      <c r="U425" s="7" t="s">
        <v>65</v>
      </c>
    </row>
    <row r="426" spans="1:21" x14ac:dyDescent="0.25">
      <c r="A426" s="7" t="s">
        <v>4530</v>
      </c>
      <c r="B426" s="7" t="s">
        <v>1405</v>
      </c>
      <c r="C426" s="7" t="s">
        <v>1406</v>
      </c>
      <c r="D426" s="7" t="s">
        <v>336</v>
      </c>
      <c r="F426" s="9">
        <v>110010132445</v>
      </c>
      <c r="G426" s="7">
        <v>944611</v>
      </c>
      <c r="H426" s="7" t="s">
        <v>48</v>
      </c>
      <c r="I426" s="7" t="s">
        <v>48</v>
      </c>
      <c r="J426" s="7" t="s">
        <v>48</v>
      </c>
      <c r="K426" s="7" t="s">
        <v>48</v>
      </c>
      <c r="L426" s="7" t="s">
        <v>49</v>
      </c>
      <c r="M426" s="7" t="str">
        <f t="shared" si="6"/>
        <v/>
      </c>
      <c r="N426" s="7" t="s">
        <v>48</v>
      </c>
      <c r="O426" s="10" t="s">
        <v>48</v>
      </c>
      <c r="P426" s="7" t="s">
        <v>48</v>
      </c>
      <c r="Q426" s="11" t="s">
        <v>48</v>
      </c>
      <c r="R426" s="7">
        <v>7.6132304157910013</v>
      </c>
      <c r="S426" s="10">
        <v>7.6132304157910013</v>
      </c>
      <c r="T426" s="7">
        <v>486210</v>
      </c>
      <c r="U426" s="7" t="s">
        <v>65</v>
      </c>
    </row>
    <row r="427" spans="1:21" x14ac:dyDescent="0.25">
      <c r="A427" s="7" t="s">
        <v>4530</v>
      </c>
      <c r="B427" s="7" t="s">
        <v>1407</v>
      </c>
      <c r="C427" s="7" t="s">
        <v>1408</v>
      </c>
      <c r="D427" s="7" t="s">
        <v>336</v>
      </c>
      <c r="F427" s="9">
        <v>110040990087</v>
      </c>
      <c r="G427" s="7">
        <v>1115011</v>
      </c>
      <c r="H427" s="7" t="s">
        <v>48</v>
      </c>
      <c r="I427" s="7" t="s">
        <v>48</v>
      </c>
      <c r="J427" s="7" t="s">
        <v>48</v>
      </c>
      <c r="K427" s="7" t="s">
        <v>48</v>
      </c>
      <c r="L427" s="7" t="s">
        <v>49</v>
      </c>
      <c r="M427" s="7" t="str">
        <f t="shared" si="6"/>
        <v/>
      </c>
      <c r="N427" s="7" t="s">
        <v>48</v>
      </c>
      <c r="O427" s="10" t="s">
        <v>48</v>
      </c>
      <c r="P427" s="7" t="s">
        <v>48</v>
      </c>
      <c r="Q427" s="11" t="s">
        <v>48</v>
      </c>
      <c r="R427" s="7">
        <v>5.0391844345150005</v>
      </c>
      <c r="S427" s="10">
        <v>5.0391844345150005</v>
      </c>
      <c r="T427" s="7">
        <v>486210</v>
      </c>
      <c r="U427" s="7" t="s">
        <v>65</v>
      </c>
    </row>
    <row r="428" spans="1:21" x14ac:dyDescent="0.25">
      <c r="A428" s="7" t="s">
        <v>4530</v>
      </c>
      <c r="B428" s="7" t="s">
        <v>1411</v>
      </c>
      <c r="C428" s="7" t="s">
        <v>1412</v>
      </c>
      <c r="D428" s="7" t="s">
        <v>160</v>
      </c>
      <c r="F428" s="9" t="s">
        <v>48</v>
      </c>
      <c r="G428" s="7">
        <v>8020811</v>
      </c>
      <c r="L428" s="7" t="s">
        <v>49</v>
      </c>
      <c r="M428" s="7" t="str">
        <f t="shared" si="6"/>
        <v/>
      </c>
      <c r="N428" s="7">
        <v>0</v>
      </c>
      <c r="O428" s="10">
        <v>0</v>
      </c>
      <c r="P428" s="7">
        <v>0</v>
      </c>
      <c r="Q428" s="11">
        <v>0</v>
      </c>
      <c r="R428" s="7">
        <v>5.7267669645032004</v>
      </c>
      <c r="S428" s="10">
        <v>5.7267669645032004</v>
      </c>
      <c r="T428" s="7">
        <v>324110</v>
      </c>
      <c r="U428" s="7" t="s">
        <v>185</v>
      </c>
    </row>
    <row r="429" spans="1:21" x14ac:dyDescent="0.25">
      <c r="A429" s="7" t="s">
        <v>4530</v>
      </c>
      <c r="B429" s="7" t="s">
        <v>1423</v>
      </c>
      <c r="C429" s="7" t="s">
        <v>1424</v>
      </c>
      <c r="D429" s="7" t="s">
        <v>156</v>
      </c>
      <c r="F429" s="9" t="s">
        <v>48</v>
      </c>
      <c r="G429" s="7">
        <v>3895611</v>
      </c>
      <c r="L429" s="7" t="s">
        <v>49</v>
      </c>
      <c r="M429" s="7" t="str">
        <f t="shared" si="6"/>
        <v/>
      </c>
      <c r="N429" s="7">
        <v>0</v>
      </c>
      <c r="O429" s="10">
        <v>0</v>
      </c>
      <c r="P429" s="7">
        <v>0</v>
      </c>
      <c r="Q429" s="11">
        <v>0</v>
      </c>
      <c r="R429" s="7">
        <v>8.9010499146307209E-2</v>
      </c>
      <c r="S429" s="10">
        <v>8.9010499146307209E-2</v>
      </c>
      <c r="T429" s="7">
        <v>486210</v>
      </c>
      <c r="U429" s="7" t="s">
        <v>65</v>
      </c>
    </row>
    <row r="430" spans="1:21" x14ac:dyDescent="0.25">
      <c r="A430" s="7" t="s">
        <v>4530</v>
      </c>
      <c r="B430" s="7" t="s">
        <v>1425</v>
      </c>
      <c r="C430" s="7" t="s">
        <v>100</v>
      </c>
      <c r="D430" s="7" t="s">
        <v>64</v>
      </c>
      <c r="F430" s="9" t="s">
        <v>48</v>
      </c>
      <c r="G430" s="7">
        <v>20129111</v>
      </c>
      <c r="L430" s="7" t="s">
        <v>49</v>
      </c>
      <c r="M430" s="7" t="str">
        <f t="shared" si="6"/>
        <v/>
      </c>
      <c r="N430" s="7">
        <v>0</v>
      </c>
      <c r="O430" s="10">
        <v>0</v>
      </c>
      <c r="P430" s="7">
        <v>0</v>
      </c>
      <c r="Q430" s="11">
        <v>0</v>
      </c>
      <c r="R430" s="7">
        <v>2.438240425698E-2</v>
      </c>
      <c r="S430" s="10">
        <v>2.438240425698E-2</v>
      </c>
      <c r="T430" s="7">
        <v>211120</v>
      </c>
      <c r="U430" s="7" t="s">
        <v>98</v>
      </c>
    </row>
    <row r="431" spans="1:21" x14ac:dyDescent="0.25">
      <c r="A431" s="7" t="s">
        <v>4530</v>
      </c>
      <c r="B431" s="7" t="s">
        <v>1428</v>
      </c>
      <c r="C431" s="7" t="s">
        <v>1071</v>
      </c>
      <c r="D431" s="7" t="s">
        <v>97</v>
      </c>
      <c r="F431" s="9" t="s">
        <v>48</v>
      </c>
      <c r="G431" s="7">
        <v>8076411</v>
      </c>
      <c r="L431" s="7" t="s">
        <v>49</v>
      </c>
      <c r="M431" s="7" t="str">
        <f t="shared" si="6"/>
        <v/>
      </c>
      <c r="N431" s="7">
        <v>0</v>
      </c>
      <c r="O431" s="10">
        <v>0</v>
      </c>
      <c r="P431" s="7">
        <v>0</v>
      </c>
      <c r="Q431" s="11">
        <v>0</v>
      </c>
      <c r="R431" s="7">
        <v>2.7215542199999998</v>
      </c>
      <c r="S431" s="10">
        <v>2.7215542199999998</v>
      </c>
      <c r="T431" s="7">
        <v>486210</v>
      </c>
      <c r="U431" s="7" t="s">
        <v>65</v>
      </c>
    </row>
    <row r="432" spans="1:21" x14ac:dyDescent="0.25">
      <c r="A432" s="7" t="s">
        <v>4530</v>
      </c>
      <c r="B432" s="7" t="s">
        <v>1429</v>
      </c>
      <c r="C432" s="7" t="s">
        <v>1071</v>
      </c>
      <c r="D432" s="7" t="s">
        <v>97</v>
      </c>
      <c r="F432" s="9">
        <v>110007014337</v>
      </c>
      <c r="G432" s="7">
        <v>8092311</v>
      </c>
      <c r="H432" s="7" t="s">
        <v>48</v>
      </c>
      <c r="I432" s="7" t="s">
        <v>48</v>
      </c>
      <c r="J432" s="7" t="s">
        <v>48</v>
      </c>
      <c r="K432" s="7" t="s">
        <v>48</v>
      </c>
      <c r="L432" s="7" t="s">
        <v>49</v>
      </c>
      <c r="M432" s="7" t="str">
        <f t="shared" si="6"/>
        <v/>
      </c>
      <c r="N432" s="7" t="s">
        <v>48</v>
      </c>
      <c r="O432" s="10" t="s">
        <v>48</v>
      </c>
      <c r="P432" s="7" t="s">
        <v>48</v>
      </c>
      <c r="Q432" s="11" t="s">
        <v>48</v>
      </c>
      <c r="R432" s="7">
        <v>2.4603403531491397</v>
      </c>
      <c r="S432" s="10">
        <v>2.4603403531491397</v>
      </c>
      <c r="T432" s="7">
        <v>211130</v>
      </c>
      <c r="U432" s="7" t="s">
        <v>50</v>
      </c>
    </row>
    <row r="433" spans="1:21" x14ac:dyDescent="0.25">
      <c r="A433" s="7" t="s">
        <v>4530</v>
      </c>
      <c r="B433" s="7" t="s">
        <v>1438</v>
      </c>
      <c r="C433" s="7" t="s">
        <v>1439</v>
      </c>
      <c r="D433" s="7" t="s">
        <v>265</v>
      </c>
      <c r="F433" s="9" t="s">
        <v>48</v>
      </c>
      <c r="G433" s="7">
        <v>18758811</v>
      </c>
      <c r="L433" s="7" t="s">
        <v>49</v>
      </c>
      <c r="M433" s="7" t="str">
        <f t="shared" si="6"/>
        <v/>
      </c>
      <c r="N433" s="7">
        <v>0</v>
      </c>
      <c r="O433" s="10">
        <v>0</v>
      </c>
      <c r="P433" s="7">
        <v>0</v>
      </c>
      <c r="Q433" s="11">
        <v>0</v>
      </c>
      <c r="R433" s="7">
        <v>1.0762930473833998</v>
      </c>
      <c r="S433" s="10">
        <v>1.0762930473833998</v>
      </c>
      <c r="T433" s="7">
        <v>211130</v>
      </c>
      <c r="U433" s="7" t="s">
        <v>50</v>
      </c>
    </row>
    <row r="434" spans="1:21" x14ac:dyDescent="0.25">
      <c r="A434" s="7" t="s">
        <v>4530</v>
      </c>
      <c r="B434" s="7" t="s">
        <v>1440</v>
      </c>
      <c r="C434" s="7" t="s">
        <v>446</v>
      </c>
      <c r="D434" s="7" t="s">
        <v>58</v>
      </c>
      <c r="F434" s="9" t="s">
        <v>48</v>
      </c>
      <c r="G434" s="7">
        <v>19223211</v>
      </c>
      <c r="L434" s="7" t="s">
        <v>49</v>
      </c>
      <c r="M434" s="7" t="str">
        <f t="shared" si="6"/>
        <v/>
      </c>
      <c r="N434" s="7">
        <v>0</v>
      </c>
      <c r="O434" s="10">
        <v>0</v>
      </c>
      <c r="P434" s="7">
        <v>0</v>
      </c>
      <c r="Q434" s="11">
        <v>0</v>
      </c>
      <c r="R434" s="7">
        <v>9.571556506257899E-4</v>
      </c>
      <c r="S434" s="10">
        <v>9.571556506257899E-4</v>
      </c>
      <c r="T434" s="7">
        <v>488111</v>
      </c>
      <c r="U434" s="7" t="s">
        <v>1441</v>
      </c>
    </row>
    <row r="435" spans="1:21" x14ac:dyDescent="0.25">
      <c r="A435" s="7" t="s">
        <v>4530</v>
      </c>
      <c r="B435" s="7" t="s">
        <v>1442</v>
      </c>
      <c r="C435" s="7" t="s">
        <v>446</v>
      </c>
      <c r="D435" s="7" t="s">
        <v>58</v>
      </c>
      <c r="F435" s="9" t="s">
        <v>48</v>
      </c>
      <c r="G435" s="7">
        <v>19196311</v>
      </c>
      <c r="L435" s="7" t="s">
        <v>49</v>
      </c>
      <c r="M435" s="7" t="str">
        <f t="shared" si="6"/>
        <v/>
      </c>
      <c r="N435" s="7">
        <v>0</v>
      </c>
      <c r="O435" s="10">
        <v>0</v>
      </c>
      <c r="P435" s="7">
        <v>0</v>
      </c>
      <c r="Q435" s="11">
        <v>0</v>
      </c>
      <c r="R435" s="7">
        <v>8.701412119192101E-4</v>
      </c>
      <c r="S435" s="10">
        <v>8.701412119192101E-4</v>
      </c>
      <c r="T435" s="7">
        <v>488111</v>
      </c>
      <c r="U435" s="7" t="s">
        <v>1441</v>
      </c>
    </row>
    <row r="436" spans="1:21" x14ac:dyDescent="0.25">
      <c r="A436" s="7" t="s">
        <v>4530</v>
      </c>
      <c r="B436" s="7" t="s">
        <v>1443</v>
      </c>
      <c r="C436" s="7" t="s">
        <v>595</v>
      </c>
      <c r="D436" s="7" t="s">
        <v>58</v>
      </c>
      <c r="F436" s="9" t="s">
        <v>48</v>
      </c>
      <c r="G436" s="7">
        <v>18253711</v>
      </c>
      <c r="L436" s="7" t="s">
        <v>49</v>
      </c>
      <c r="M436" s="7" t="str">
        <f t="shared" si="6"/>
        <v/>
      </c>
      <c r="N436" s="7">
        <v>0</v>
      </c>
      <c r="O436" s="10">
        <v>0</v>
      </c>
      <c r="P436" s="7">
        <v>0</v>
      </c>
      <c r="Q436" s="11">
        <v>0</v>
      </c>
      <c r="R436" s="7">
        <v>9.571556506257899E-4</v>
      </c>
      <c r="S436" s="10">
        <v>9.571556506257899E-4</v>
      </c>
      <c r="T436" s="7">
        <v>488111</v>
      </c>
      <c r="U436" s="7" t="s">
        <v>1441</v>
      </c>
    </row>
    <row r="437" spans="1:21" x14ac:dyDescent="0.25">
      <c r="A437" s="7" t="s">
        <v>4530</v>
      </c>
      <c r="B437" s="7" t="s">
        <v>1444</v>
      </c>
      <c r="C437" s="7" t="s">
        <v>1445</v>
      </c>
      <c r="D437" s="7" t="s">
        <v>58</v>
      </c>
      <c r="F437" s="9" t="s">
        <v>48</v>
      </c>
      <c r="G437" s="7">
        <v>19196411</v>
      </c>
      <c r="L437" s="7" t="s">
        <v>49</v>
      </c>
      <c r="M437" s="7" t="str">
        <f t="shared" si="6"/>
        <v/>
      </c>
      <c r="N437" s="7">
        <v>0</v>
      </c>
      <c r="O437" s="10">
        <v>0</v>
      </c>
      <c r="P437" s="7">
        <v>0</v>
      </c>
      <c r="Q437" s="11">
        <v>0</v>
      </c>
      <c r="R437" s="7">
        <v>1.1311836208542101E-3</v>
      </c>
      <c r="S437" s="10">
        <v>1.1311836208542101E-3</v>
      </c>
      <c r="T437" s="7">
        <v>488111</v>
      </c>
      <c r="U437" s="7" t="s">
        <v>1441</v>
      </c>
    </row>
    <row r="438" spans="1:21" x14ac:dyDescent="0.25">
      <c r="A438" s="7" t="s">
        <v>4530</v>
      </c>
      <c r="B438" s="7" t="s">
        <v>1446</v>
      </c>
      <c r="C438" s="7" t="s">
        <v>443</v>
      </c>
      <c r="D438" s="7" t="s">
        <v>58</v>
      </c>
      <c r="F438" s="9" t="s">
        <v>48</v>
      </c>
      <c r="G438" s="7">
        <v>19194611</v>
      </c>
      <c r="L438" s="7" t="s">
        <v>49</v>
      </c>
      <c r="M438" s="7" t="str">
        <f t="shared" si="6"/>
        <v/>
      </c>
      <c r="N438" s="7">
        <v>0</v>
      </c>
      <c r="O438" s="10">
        <v>0</v>
      </c>
      <c r="P438" s="7">
        <v>0</v>
      </c>
      <c r="Q438" s="11">
        <v>0</v>
      </c>
      <c r="R438" s="7">
        <v>4.0896645578457902E-3</v>
      </c>
      <c r="S438" s="10">
        <v>4.0896645578457902E-3</v>
      </c>
      <c r="T438" s="7">
        <v>488111</v>
      </c>
      <c r="U438" s="7" t="s">
        <v>1441</v>
      </c>
    </row>
    <row r="439" spans="1:21" x14ac:dyDescent="0.25">
      <c r="A439" s="7" t="s">
        <v>4530</v>
      </c>
      <c r="B439" s="7" t="s">
        <v>1447</v>
      </c>
      <c r="C439" s="7" t="s">
        <v>1448</v>
      </c>
      <c r="D439" s="7" t="s">
        <v>58</v>
      </c>
      <c r="F439" s="9" t="s">
        <v>48</v>
      </c>
      <c r="G439" s="7">
        <v>18258111</v>
      </c>
      <c r="L439" s="7" t="s">
        <v>49</v>
      </c>
      <c r="M439" s="7" t="str">
        <f t="shared" si="6"/>
        <v/>
      </c>
      <c r="N439" s="7">
        <v>0</v>
      </c>
      <c r="O439" s="10">
        <v>0</v>
      </c>
      <c r="P439" s="7">
        <v>0</v>
      </c>
      <c r="Q439" s="11">
        <v>0</v>
      </c>
      <c r="R439" s="7">
        <v>6.9611324169079004E-4</v>
      </c>
      <c r="S439" s="10">
        <v>6.9611324169079004E-4</v>
      </c>
      <c r="T439" s="7">
        <v>488111</v>
      </c>
      <c r="U439" s="7" t="s">
        <v>1441</v>
      </c>
    </row>
    <row r="440" spans="1:21" x14ac:dyDescent="0.25">
      <c r="A440" s="7" t="s">
        <v>4530</v>
      </c>
      <c r="B440" s="7" t="s">
        <v>1449</v>
      </c>
      <c r="C440" s="7" t="s">
        <v>799</v>
      </c>
      <c r="D440" s="7" t="s">
        <v>58</v>
      </c>
      <c r="F440" s="9" t="s">
        <v>48</v>
      </c>
      <c r="G440" s="7">
        <v>10245511</v>
      </c>
      <c r="L440" s="7" t="s">
        <v>49</v>
      </c>
      <c r="M440" s="7" t="str">
        <f t="shared" si="6"/>
        <v/>
      </c>
      <c r="N440" s="7">
        <v>0</v>
      </c>
      <c r="O440" s="10">
        <v>0</v>
      </c>
      <c r="P440" s="7">
        <v>0</v>
      </c>
      <c r="Q440" s="11">
        <v>0</v>
      </c>
      <c r="R440" s="7">
        <v>2.6622969127831995E-4</v>
      </c>
      <c r="S440" s="10">
        <v>2.6622969127831995E-4</v>
      </c>
      <c r="T440" s="7">
        <v>926120</v>
      </c>
      <c r="U440" s="7" t="s">
        <v>1450</v>
      </c>
    </row>
    <row r="441" spans="1:21" x14ac:dyDescent="0.25">
      <c r="A441" s="7" t="s">
        <v>4530</v>
      </c>
      <c r="B441" s="7" t="s">
        <v>1452</v>
      </c>
      <c r="C441" s="7" t="s">
        <v>203</v>
      </c>
      <c r="D441" s="7" t="s">
        <v>85</v>
      </c>
      <c r="F441" s="9" t="s">
        <v>48</v>
      </c>
      <c r="G441" s="7">
        <v>5678411</v>
      </c>
      <c r="L441" s="7" t="s">
        <v>49</v>
      </c>
      <c r="M441" s="7" t="str">
        <f t="shared" si="6"/>
        <v/>
      </c>
      <c r="N441" s="7">
        <v>0</v>
      </c>
      <c r="O441" s="10">
        <v>0</v>
      </c>
      <c r="P441" s="7">
        <v>0</v>
      </c>
      <c r="Q441" s="11">
        <v>0</v>
      </c>
      <c r="R441" s="7">
        <v>7.5989694716782008</v>
      </c>
      <c r="S441" s="10">
        <v>7.5989694716782008</v>
      </c>
      <c r="T441" s="7">
        <v>211130</v>
      </c>
      <c r="U441" s="7" t="s">
        <v>50</v>
      </c>
    </row>
    <row r="442" spans="1:21" x14ac:dyDescent="0.25">
      <c r="A442" s="7" t="s">
        <v>4530</v>
      </c>
      <c r="B442" s="7" t="s">
        <v>1453</v>
      </c>
      <c r="C442" s="7" t="s">
        <v>1454</v>
      </c>
      <c r="D442" s="7" t="s">
        <v>71</v>
      </c>
      <c r="F442" s="9" t="s">
        <v>48</v>
      </c>
      <c r="G442" s="7">
        <v>7122211</v>
      </c>
      <c r="L442" s="7" t="s">
        <v>49</v>
      </c>
      <c r="M442" s="7" t="str">
        <f t="shared" si="6"/>
        <v/>
      </c>
      <c r="N442" s="7">
        <v>0</v>
      </c>
      <c r="O442" s="10">
        <v>0</v>
      </c>
      <c r="P442" s="7">
        <v>0</v>
      </c>
      <c r="Q442" s="11">
        <v>0</v>
      </c>
      <c r="R442" s="7">
        <v>0.58631349746200001</v>
      </c>
      <c r="S442" s="10">
        <v>0.58631349746200001</v>
      </c>
      <c r="T442" s="7">
        <v>221121</v>
      </c>
      <c r="U442" s="7" t="s">
        <v>351</v>
      </c>
    </row>
    <row r="443" spans="1:21" x14ac:dyDescent="0.25">
      <c r="A443" s="7" t="s">
        <v>4530</v>
      </c>
      <c r="B443" s="7" t="s">
        <v>1456</v>
      </c>
      <c r="C443" s="7" t="s">
        <v>1457</v>
      </c>
      <c r="D443" s="7" t="s">
        <v>71</v>
      </c>
      <c r="F443" s="9" t="s">
        <v>48</v>
      </c>
      <c r="G443" s="7">
        <v>6308511</v>
      </c>
      <c r="L443" s="7" t="s">
        <v>49</v>
      </c>
      <c r="M443" s="7" t="str">
        <f t="shared" si="6"/>
        <v/>
      </c>
      <c r="N443" s="7">
        <v>0</v>
      </c>
      <c r="O443" s="10">
        <v>0</v>
      </c>
      <c r="P443" s="7">
        <v>0</v>
      </c>
      <c r="Q443" s="11">
        <v>0</v>
      </c>
      <c r="R443" s="7">
        <v>7.1368223495799998E-4</v>
      </c>
      <c r="S443" s="10">
        <v>7.1368223495799998E-4</v>
      </c>
      <c r="T443" s="7">
        <v>622110</v>
      </c>
      <c r="U443" s="7" t="s">
        <v>1352</v>
      </c>
    </row>
    <row r="444" spans="1:21" x14ac:dyDescent="0.25">
      <c r="A444" s="7" t="s">
        <v>4530</v>
      </c>
      <c r="B444" s="7" t="s">
        <v>1458</v>
      </c>
      <c r="C444" s="7" t="s">
        <v>1459</v>
      </c>
      <c r="D444" s="7" t="s">
        <v>85</v>
      </c>
      <c r="F444" s="9">
        <v>110063953538</v>
      </c>
      <c r="G444" s="7">
        <v>16861511</v>
      </c>
      <c r="H444" s="7" t="s">
        <v>48</v>
      </c>
      <c r="I444" s="7" t="s">
        <v>48</v>
      </c>
      <c r="J444" s="7" t="s">
        <v>48</v>
      </c>
      <c r="K444" s="7" t="s">
        <v>48</v>
      </c>
      <c r="L444" s="7" t="s">
        <v>49</v>
      </c>
      <c r="M444" s="7" t="str">
        <f t="shared" si="6"/>
        <v/>
      </c>
      <c r="N444" s="7" t="s">
        <v>48</v>
      </c>
      <c r="O444" s="10" t="s">
        <v>48</v>
      </c>
      <c r="P444" s="7" t="s">
        <v>48</v>
      </c>
      <c r="Q444" s="11" t="s">
        <v>48</v>
      </c>
      <c r="R444" s="7">
        <v>0.11124320215599359</v>
      </c>
      <c r="S444" s="10">
        <v>0.11124320215599359</v>
      </c>
      <c r="T444" s="7">
        <v>2111</v>
      </c>
      <c r="U444" s="7" t="s">
        <v>206</v>
      </c>
    </row>
    <row r="445" spans="1:21" x14ac:dyDescent="0.25">
      <c r="A445" s="7" t="s">
        <v>4530</v>
      </c>
      <c r="B445" s="7" t="s">
        <v>1467</v>
      </c>
      <c r="C445" s="7" t="s">
        <v>1468</v>
      </c>
      <c r="D445" s="7" t="s">
        <v>144</v>
      </c>
      <c r="F445" s="9">
        <v>110071163081</v>
      </c>
      <c r="G445" s="7">
        <v>19084211</v>
      </c>
      <c r="H445" s="7" t="s">
        <v>48</v>
      </c>
      <c r="I445" s="7" t="s">
        <v>48</v>
      </c>
      <c r="J445" s="7" t="s">
        <v>48</v>
      </c>
      <c r="K445" s="7" t="s">
        <v>48</v>
      </c>
      <c r="L445" s="7" t="s">
        <v>49</v>
      </c>
      <c r="M445" s="7" t="str">
        <f t="shared" si="6"/>
        <v/>
      </c>
      <c r="N445" s="7" t="s">
        <v>48</v>
      </c>
      <c r="O445" s="10" t="s">
        <v>48</v>
      </c>
      <c r="P445" s="7" t="s">
        <v>48</v>
      </c>
      <c r="Q445" s="11" t="s">
        <v>48</v>
      </c>
      <c r="R445" s="7">
        <v>3.1660747425999998</v>
      </c>
      <c r="S445" s="10">
        <v>3.1660747425999998</v>
      </c>
      <c r="T445" s="7">
        <v>221117</v>
      </c>
      <c r="U445" s="7" t="s">
        <v>1469</v>
      </c>
    </row>
    <row r="446" spans="1:21" x14ac:dyDescent="0.25">
      <c r="A446" s="7" t="s">
        <v>4530</v>
      </c>
      <c r="B446" s="7" t="s">
        <v>1470</v>
      </c>
      <c r="C446" s="7" t="s">
        <v>1471</v>
      </c>
      <c r="D446" s="7" t="s">
        <v>270</v>
      </c>
      <c r="F446" s="9" t="s">
        <v>48</v>
      </c>
      <c r="G446" s="7">
        <v>7887911</v>
      </c>
      <c r="L446" s="7" t="s">
        <v>49</v>
      </c>
      <c r="M446" s="7" t="str">
        <f t="shared" si="6"/>
        <v/>
      </c>
      <c r="N446" s="7">
        <v>0</v>
      </c>
      <c r="O446" s="10">
        <v>0</v>
      </c>
      <c r="P446" s="7">
        <v>0</v>
      </c>
      <c r="Q446" s="11">
        <v>0</v>
      </c>
      <c r="R446" s="7">
        <v>2.9429072965600001E-4</v>
      </c>
      <c r="S446" s="10">
        <v>2.9429072965600001E-4</v>
      </c>
      <c r="T446" s="7">
        <v>336360</v>
      </c>
      <c r="U446" s="7" t="s">
        <v>1472</v>
      </c>
    </row>
    <row r="447" spans="1:21" x14ac:dyDescent="0.25">
      <c r="A447" s="7" t="s">
        <v>4530</v>
      </c>
      <c r="B447" s="7" t="s">
        <v>1476</v>
      </c>
      <c r="C447" s="7" t="s">
        <v>1477</v>
      </c>
      <c r="D447" s="7" t="s">
        <v>71</v>
      </c>
      <c r="F447" s="9" t="s">
        <v>48</v>
      </c>
      <c r="G447" s="7">
        <v>6447611</v>
      </c>
      <c r="L447" s="7" t="s">
        <v>49</v>
      </c>
      <c r="M447" s="7" t="str">
        <f t="shared" si="6"/>
        <v/>
      </c>
      <c r="N447" s="7">
        <v>0</v>
      </c>
      <c r="O447" s="10">
        <v>0</v>
      </c>
      <c r="P447" s="7">
        <v>0</v>
      </c>
      <c r="Q447" s="11">
        <v>0</v>
      </c>
      <c r="R447" s="7">
        <v>5.6490393759799995E-4</v>
      </c>
      <c r="S447" s="10">
        <v>5.6490393759799995E-4</v>
      </c>
      <c r="T447" s="7">
        <v>332992</v>
      </c>
      <c r="U447" s="7" t="s">
        <v>1478</v>
      </c>
    </row>
    <row r="448" spans="1:21" x14ac:dyDescent="0.25">
      <c r="A448" s="7" t="s">
        <v>4530</v>
      </c>
      <c r="B448" s="7" t="s">
        <v>1481</v>
      </c>
      <c r="C448" s="7" t="s">
        <v>1482</v>
      </c>
      <c r="D448" s="7" t="s">
        <v>71</v>
      </c>
      <c r="F448" s="9" t="s">
        <v>48</v>
      </c>
      <c r="G448" s="7">
        <v>7072911</v>
      </c>
      <c r="L448" s="7" t="s">
        <v>49</v>
      </c>
      <c r="M448" s="7" t="str">
        <f t="shared" si="6"/>
        <v/>
      </c>
      <c r="N448" s="7">
        <v>0</v>
      </c>
      <c r="O448" s="10">
        <v>0</v>
      </c>
      <c r="P448" s="7">
        <v>0</v>
      </c>
      <c r="Q448" s="11">
        <v>0</v>
      </c>
      <c r="R448" s="7">
        <v>2.5745902921199998E-5</v>
      </c>
      <c r="S448" s="10">
        <v>2.5745902921199998E-5</v>
      </c>
      <c r="T448" s="7">
        <v>221122</v>
      </c>
      <c r="U448" s="7" t="s">
        <v>345</v>
      </c>
    </row>
    <row r="449" spans="1:21" x14ac:dyDescent="0.25">
      <c r="A449" s="7" t="s">
        <v>4530</v>
      </c>
      <c r="B449" s="7" t="s">
        <v>1484</v>
      </c>
      <c r="C449" s="7" t="s">
        <v>519</v>
      </c>
      <c r="D449" s="7" t="s">
        <v>64</v>
      </c>
      <c r="F449" s="9" t="s">
        <v>48</v>
      </c>
      <c r="G449" s="7">
        <v>18102511</v>
      </c>
      <c r="L449" s="7" t="s">
        <v>49</v>
      </c>
      <c r="M449" s="7" t="str">
        <f t="shared" si="6"/>
        <v/>
      </c>
      <c r="N449" s="7">
        <v>0</v>
      </c>
      <c r="O449" s="10">
        <v>3.9718843750000001</v>
      </c>
      <c r="P449" s="7">
        <v>0</v>
      </c>
      <c r="Q449" s="11">
        <v>0</v>
      </c>
      <c r="R449" s="7">
        <v>5.7483126020782004E-2</v>
      </c>
      <c r="S449" s="10">
        <v>3.9718843750000001</v>
      </c>
      <c r="T449" s="7">
        <v>2111</v>
      </c>
      <c r="U449" s="7" t="s">
        <v>206</v>
      </c>
    </row>
    <row r="450" spans="1:21" x14ac:dyDescent="0.25">
      <c r="A450" s="7" t="s">
        <v>4530</v>
      </c>
      <c r="B450" s="7" t="s">
        <v>1485</v>
      </c>
      <c r="C450" s="7" t="s">
        <v>1486</v>
      </c>
      <c r="D450" s="7" t="s">
        <v>109</v>
      </c>
      <c r="F450" s="9" t="s">
        <v>48</v>
      </c>
      <c r="G450" s="7">
        <v>6790711</v>
      </c>
      <c r="L450" s="7" t="s">
        <v>49</v>
      </c>
      <c r="M450" s="7" t="str">
        <f t="shared" si="6"/>
        <v/>
      </c>
      <c r="N450" s="7">
        <v>0</v>
      </c>
      <c r="O450" s="10">
        <v>0.22186534499999999</v>
      </c>
      <c r="P450" s="7">
        <v>0</v>
      </c>
      <c r="Q450" s="11">
        <v>0</v>
      </c>
      <c r="R450" s="7">
        <v>4.2269129907527604E-3</v>
      </c>
      <c r="S450" s="10">
        <v>0.22186534499999999</v>
      </c>
      <c r="T450" s="7">
        <v>486210</v>
      </c>
      <c r="U450" s="7" t="s">
        <v>65</v>
      </c>
    </row>
    <row r="451" spans="1:21" x14ac:dyDescent="0.25">
      <c r="A451" s="7" t="s">
        <v>4530</v>
      </c>
      <c r="B451" s="7" t="s">
        <v>1487</v>
      </c>
      <c r="C451" s="7" t="s">
        <v>364</v>
      </c>
      <c r="D451" s="7" t="s">
        <v>64</v>
      </c>
      <c r="F451" s="9" t="s">
        <v>48</v>
      </c>
      <c r="G451" s="7">
        <v>16679611</v>
      </c>
      <c r="L451" s="7" t="s">
        <v>49</v>
      </c>
      <c r="M451" s="7" t="str">
        <f t="shared" ref="M451:M514" si="7">IF(SUM(COUNTIF(H451:K451, "X")) &gt; 0, 1, "")</f>
        <v/>
      </c>
      <c r="N451" s="7">
        <v>0</v>
      </c>
      <c r="O451" s="10">
        <v>5.8604795589325E-2</v>
      </c>
      <c r="P451" s="7">
        <v>0</v>
      </c>
      <c r="Q451" s="11">
        <v>0</v>
      </c>
      <c r="R451" s="7">
        <v>7.9919528291988007E-2</v>
      </c>
      <c r="S451" s="10">
        <v>7.9919528291988007E-2</v>
      </c>
      <c r="T451" s="7">
        <v>486210</v>
      </c>
      <c r="U451" s="7" t="s">
        <v>65</v>
      </c>
    </row>
    <row r="452" spans="1:21" x14ac:dyDescent="0.25">
      <c r="A452" s="7" t="s">
        <v>4530</v>
      </c>
      <c r="B452" s="7" t="s">
        <v>1494</v>
      </c>
      <c r="C452" s="7" t="s">
        <v>1495</v>
      </c>
      <c r="D452" s="7" t="s">
        <v>71</v>
      </c>
      <c r="F452" s="9" t="s">
        <v>48</v>
      </c>
      <c r="G452" s="7">
        <v>17895911</v>
      </c>
      <c r="L452" s="7" t="s">
        <v>49</v>
      </c>
      <c r="M452" s="7" t="str">
        <f t="shared" si="7"/>
        <v/>
      </c>
      <c r="N452" s="7">
        <v>0</v>
      </c>
      <c r="O452" s="10">
        <v>0</v>
      </c>
      <c r="P452" s="7">
        <v>0</v>
      </c>
      <c r="Q452" s="11">
        <v>0</v>
      </c>
      <c r="R452" s="7">
        <v>1.76538150404E-4</v>
      </c>
      <c r="S452" s="10">
        <v>1.76538150404E-4</v>
      </c>
      <c r="T452" s="7">
        <v>311513</v>
      </c>
      <c r="U452" s="7" t="s">
        <v>606</v>
      </c>
    </row>
    <row r="453" spans="1:21" x14ac:dyDescent="0.25">
      <c r="A453" s="7" t="s">
        <v>4530</v>
      </c>
      <c r="B453" s="7" t="s">
        <v>1496</v>
      </c>
      <c r="C453" s="7" t="s">
        <v>595</v>
      </c>
      <c r="D453" s="7" t="s">
        <v>58</v>
      </c>
      <c r="F453" s="9" t="s">
        <v>48</v>
      </c>
      <c r="G453" s="7">
        <v>18655111</v>
      </c>
      <c r="L453" s="7" t="s">
        <v>49</v>
      </c>
      <c r="M453" s="7" t="str">
        <f t="shared" si="7"/>
        <v/>
      </c>
      <c r="N453" s="7">
        <v>0</v>
      </c>
      <c r="O453" s="10">
        <v>0</v>
      </c>
      <c r="P453" s="7">
        <v>0</v>
      </c>
      <c r="Q453" s="11">
        <v>0</v>
      </c>
      <c r="R453" s="7">
        <v>0.79189067675263702</v>
      </c>
      <c r="S453" s="10">
        <v>0.79189067675263702</v>
      </c>
      <c r="T453" s="7">
        <v>111219</v>
      </c>
      <c r="U453" s="7" t="s">
        <v>1497</v>
      </c>
    </row>
    <row r="454" spans="1:21" x14ac:dyDescent="0.25">
      <c r="A454" s="7" t="s">
        <v>4530</v>
      </c>
      <c r="B454" s="7" t="s">
        <v>1498</v>
      </c>
      <c r="C454" s="7" t="s">
        <v>1499</v>
      </c>
      <c r="D454" s="7" t="s">
        <v>109</v>
      </c>
      <c r="F454" s="9" t="s">
        <v>48</v>
      </c>
      <c r="G454" s="7">
        <v>6327311</v>
      </c>
      <c r="L454" s="7" t="s">
        <v>49</v>
      </c>
      <c r="M454" s="7" t="str">
        <f t="shared" si="7"/>
        <v/>
      </c>
      <c r="N454" s="7">
        <v>0</v>
      </c>
      <c r="O454" s="10">
        <v>0</v>
      </c>
      <c r="P454" s="7">
        <v>0</v>
      </c>
      <c r="Q454" s="11">
        <v>0</v>
      </c>
      <c r="R454" s="7">
        <v>2.8687358722175998E-4</v>
      </c>
      <c r="S454" s="10">
        <v>2.8687358722175998E-4</v>
      </c>
      <c r="T454" s="7">
        <v>486210</v>
      </c>
      <c r="U454" s="7" t="s">
        <v>65</v>
      </c>
    </row>
    <row r="455" spans="1:21" x14ac:dyDescent="0.25">
      <c r="A455" s="7" t="s">
        <v>4530</v>
      </c>
      <c r="B455" s="7" t="s">
        <v>1500</v>
      </c>
      <c r="C455" s="7" t="s">
        <v>556</v>
      </c>
      <c r="D455" s="7" t="s">
        <v>64</v>
      </c>
      <c r="F455" s="9" t="s">
        <v>48</v>
      </c>
      <c r="G455" s="7">
        <v>19805611</v>
      </c>
      <c r="L455" s="7" t="s">
        <v>49</v>
      </c>
      <c r="M455" s="7" t="str">
        <f t="shared" si="7"/>
        <v/>
      </c>
      <c r="N455" s="7">
        <v>0</v>
      </c>
      <c r="O455" s="10">
        <v>0</v>
      </c>
      <c r="P455" s="7">
        <v>0</v>
      </c>
      <c r="Q455" s="11">
        <v>0</v>
      </c>
      <c r="R455" s="7">
        <v>12.324670050429965</v>
      </c>
      <c r="S455" s="10">
        <v>12.324670050429965</v>
      </c>
      <c r="T455" s="7">
        <v>213112</v>
      </c>
      <c r="U455" s="7" t="s">
        <v>102</v>
      </c>
    </row>
    <row r="456" spans="1:21" x14ac:dyDescent="0.25">
      <c r="A456" s="7" t="s">
        <v>4530</v>
      </c>
      <c r="B456" s="7" t="s">
        <v>1504</v>
      </c>
      <c r="C456" s="7" t="s">
        <v>1505</v>
      </c>
      <c r="D456" s="7" t="s">
        <v>71</v>
      </c>
      <c r="F456" s="9" t="s">
        <v>48</v>
      </c>
      <c r="G456" s="7">
        <v>19381511</v>
      </c>
      <c r="L456" s="7" t="s">
        <v>49</v>
      </c>
      <c r="M456" s="7" t="str">
        <f t="shared" si="7"/>
        <v/>
      </c>
      <c r="N456" s="7">
        <v>0</v>
      </c>
      <c r="O456" s="10">
        <v>0</v>
      </c>
      <c r="P456" s="7">
        <v>0</v>
      </c>
      <c r="Q456" s="11">
        <v>0</v>
      </c>
      <c r="R456" s="7">
        <v>7.6330524023599994E-5</v>
      </c>
      <c r="S456" s="10">
        <v>7.6330524023599994E-5</v>
      </c>
      <c r="T456" s="7">
        <v>424710</v>
      </c>
      <c r="U456" s="7" t="s">
        <v>1379</v>
      </c>
    </row>
    <row r="457" spans="1:21" x14ac:dyDescent="0.25">
      <c r="A457" s="7" t="s">
        <v>4530</v>
      </c>
      <c r="B457" s="7" t="s">
        <v>1506</v>
      </c>
      <c r="C457" s="7" t="s">
        <v>1507</v>
      </c>
      <c r="D457" s="7" t="s">
        <v>71</v>
      </c>
      <c r="F457" s="9">
        <v>110000424611</v>
      </c>
      <c r="G457" s="7">
        <v>6275811</v>
      </c>
      <c r="H457" s="7" t="s">
        <v>48</v>
      </c>
      <c r="I457" s="7" t="s">
        <v>48</v>
      </c>
      <c r="J457" s="7" t="s">
        <v>48</v>
      </c>
      <c r="K457" s="7" t="s">
        <v>48</v>
      </c>
      <c r="L457" s="7" t="s">
        <v>49</v>
      </c>
      <c r="M457" s="7" t="str">
        <f t="shared" si="7"/>
        <v/>
      </c>
      <c r="N457" s="7" t="s">
        <v>48</v>
      </c>
      <c r="O457" s="10" t="s">
        <v>48</v>
      </c>
      <c r="P457" s="7" t="s">
        <v>48</v>
      </c>
      <c r="Q457" s="11" t="s">
        <v>48</v>
      </c>
      <c r="R457" s="7">
        <v>7.4652232254600001E-4</v>
      </c>
      <c r="S457" s="10">
        <v>7.4652232254600001E-4</v>
      </c>
      <c r="T457" s="7">
        <v>324110</v>
      </c>
      <c r="U457" s="7" t="s">
        <v>185</v>
      </c>
    </row>
    <row r="458" spans="1:21" x14ac:dyDescent="0.25">
      <c r="A458" s="7" t="s">
        <v>4530</v>
      </c>
      <c r="B458" s="7" t="s">
        <v>1508</v>
      </c>
      <c r="C458" s="7" t="s">
        <v>1509</v>
      </c>
      <c r="D458" s="7" t="s">
        <v>97</v>
      </c>
      <c r="F458" s="9" t="s">
        <v>48</v>
      </c>
      <c r="G458" s="7">
        <v>20305311</v>
      </c>
      <c r="L458" s="7" t="s">
        <v>49</v>
      </c>
      <c r="M458" s="7" t="str">
        <f t="shared" si="7"/>
        <v/>
      </c>
      <c r="N458" s="7">
        <v>0</v>
      </c>
      <c r="O458" s="10">
        <v>0</v>
      </c>
      <c r="P458" s="7">
        <v>0</v>
      </c>
      <c r="Q458" s="11">
        <v>0</v>
      </c>
      <c r="R458" s="7">
        <v>1.0088347901170001</v>
      </c>
      <c r="S458" s="10">
        <v>1.0088347901170001</v>
      </c>
      <c r="T458" s="7">
        <v>211120</v>
      </c>
      <c r="U458" s="7" t="s">
        <v>98</v>
      </c>
    </row>
    <row r="459" spans="1:21" x14ac:dyDescent="0.25">
      <c r="A459" s="7" t="s">
        <v>4530</v>
      </c>
      <c r="B459" s="7" t="s">
        <v>1510</v>
      </c>
      <c r="C459" s="7" t="s">
        <v>1511</v>
      </c>
      <c r="D459" s="7" t="s">
        <v>85</v>
      </c>
      <c r="F459" s="9" t="s">
        <v>48</v>
      </c>
      <c r="G459" s="7">
        <v>7925111</v>
      </c>
      <c r="L459" s="7" t="s">
        <v>49</v>
      </c>
      <c r="M459" s="7" t="str">
        <f t="shared" si="7"/>
        <v/>
      </c>
      <c r="N459" s="7">
        <v>0</v>
      </c>
      <c r="O459" s="10">
        <v>0</v>
      </c>
      <c r="P459" s="7">
        <v>0</v>
      </c>
      <c r="Q459" s="11">
        <v>0</v>
      </c>
      <c r="R459" s="7">
        <v>2.2328356568672003</v>
      </c>
      <c r="S459" s="10">
        <v>2.2328356568672003</v>
      </c>
      <c r="T459" s="7">
        <v>211130</v>
      </c>
      <c r="U459" s="7" t="s">
        <v>50</v>
      </c>
    </row>
    <row r="460" spans="1:21" x14ac:dyDescent="0.25">
      <c r="A460" s="7" t="s">
        <v>4530</v>
      </c>
      <c r="B460" s="7" t="s">
        <v>1512</v>
      </c>
      <c r="C460" s="7" t="s">
        <v>1513</v>
      </c>
      <c r="D460" s="7" t="s">
        <v>47</v>
      </c>
      <c r="F460" s="9" t="s">
        <v>48</v>
      </c>
      <c r="G460" s="7">
        <v>1061111</v>
      </c>
      <c r="L460" s="7" t="s">
        <v>49</v>
      </c>
      <c r="M460" s="7" t="str">
        <f t="shared" si="7"/>
        <v/>
      </c>
      <c r="N460" s="7">
        <v>0</v>
      </c>
      <c r="O460" s="10">
        <v>0</v>
      </c>
      <c r="P460" s="7">
        <v>0</v>
      </c>
      <c r="Q460" s="11">
        <v>0</v>
      </c>
      <c r="R460" s="7">
        <v>7.2574779200000004</v>
      </c>
      <c r="S460" s="10">
        <v>7.2574779200000004</v>
      </c>
      <c r="T460" s="7">
        <v>486210</v>
      </c>
      <c r="U460" s="7" t="s">
        <v>65</v>
      </c>
    </row>
    <row r="461" spans="1:21" x14ac:dyDescent="0.25">
      <c r="A461" s="7" t="s">
        <v>4530</v>
      </c>
      <c r="B461" s="7" t="s">
        <v>1514</v>
      </c>
      <c r="C461" s="7" t="s">
        <v>1515</v>
      </c>
      <c r="D461" s="7" t="s">
        <v>160</v>
      </c>
      <c r="F461" s="9" t="s">
        <v>48</v>
      </c>
      <c r="G461" s="7">
        <v>7204311</v>
      </c>
      <c r="L461" s="7" t="s">
        <v>49</v>
      </c>
      <c r="M461" s="7" t="str">
        <f t="shared" si="7"/>
        <v/>
      </c>
      <c r="N461" s="7">
        <v>0</v>
      </c>
      <c r="O461" s="10">
        <v>0</v>
      </c>
      <c r="P461" s="7">
        <v>0</v>
      </c>
      <c r="Q461" s="11">
        <v>0</v>
      </c>
      <c r="R461" s="7">
        <v>26.244945246674003</v>
      </c>
      <c r="S461" s="10">
        <v>26.244945246674003</v>
      </c>
      <c r="T461" s="7">
        <v>486210</v>
      </c>
      <c r="U461" s="7" t="s">
        <v>65</v>
      </c>
    </row>
    <row r="462" spans="1:21" x14ac:dyDescent="0.25">
      <c r="A462" s="7" t="s">
        <v>4530</v>
      </c>
      <c r="B462" s="7" t="s">
        <v>1516</v>
      </c>
      <c r="C462" s="7" t="s">
        <v>1517</v>
      </c>
      <c r="D462" s="7" t="s">
        <v>160</v>
      </c>
      <c r="F462" s="9" t="s">
        <v>48</v>
      </c>
      <c r="G462" s="7">
        <v>7227511</v>
      </c>
      <c r="L462" s="7" t="s">
        <v>49</v>
      </c>
      <c r="M462" s="7" t="str">
        <f t="shared" si="7"/>
        <v/>
      </c>
      <c r="N462" s="7">
        <v>0</v>
      </c>
      <c r="O462" s="10">
        <v>0</v>
      </c>
      <c r="P462" s="7">
        <v>0</v>
      </c>
      <c r="Q462" s="11">
        <v>0</v>
      </c>
      <c r="R462" s="7">
        <v>7.1200394318900004</v>
      </c>
      <c r="S462" s="10">
        <v>7.1200394318900004</v>
      </c>
      <c r="T462" s="7">
        <v>486210</v>
      </c>
      <c r="U462" s="7" t="s">
        <v>65</v>
      </c>
    </row>
    <row r="463" spans="1:21" x14ac:dyDescent="0.25">
      <c r="A463" s="7" t="s">
        <v>4530</v>
      </c>
      <c r="B463" s="7" t="s">
        <v>1518</v>
      </c>
      <c r="C463" s="7" t="s">
        <v>1519</v>
      </c>
      <c r="D463" s="7" t="s">
        <v>1520</v>
      </c>
      <c r="F463" s="9" t="s">
        <v>48</v>
      </c>
      <c r="G463" s="7">
        <v>845511</v>
      </c>
      <c r="L463" s="7" t="s">
        <v>49</v>
      </c>
      <c r="M463" s="7" t="str">
        <f t="shared" si="7"/>
        <v/>
      </c>
      <c r="N463" s="7">
        <v>0</v>
      </c>
      <c r="O463" s="10">
        <v>0</v>
      </c>
      <c r="P463" s="7">
        <v>0</v>
      </c>
      <c r="Q463" s="11">
        <v>0</v>
      </c>
      <c r="R463" s="7">
        <v>1.8601188064381997</v>
      </c>
      <c r="S463" s="10">
        <v>1.8601188064381997</v>
      </c>
      <c r="T463" s="7">
        <v>486210</v>
      </c>
      <c r="U463" s="7" t="s">
        <v>65</v>
      </c>
    </row>
    <row r="464" spans="1:21" x14ac:dyDescent="0.25">
      <c r="A464" s="7" t="s">
        <v>4530</v>
      </c>
      <c r="B464" s="7" t="s">
        <v>1518</v>
      </c>
      <c r="C464" s="7" t="s">
        <v>1521</v>
      </c>
      <c r="D464" s="7" t="s">
        <v>1520</v>
      </c>
      <c r="F464" s="9" t="s">
        <v>48</v>
      </c>
      <c r="G464" s="7">
        <v>2574711</v>
      </c>
      <c r="L464" s="7" t="s">
        <v>49</v>
      </c>
      <c r="M464" s="7" t="str">
        <f t="shared" si="7"/>
        <v/>
      </c>
      <c r="N464" s="7">
        <v>0</v>
      </c>
      <c r="O464" s="10">
        <v>0</v>
      </c>
      <c r="P464" s="7">
        <v>0</v>
      </c>
      <c r="Q464" s="11">
        <v>0</v>
      </c>
      <c r="R464" s="7">
        <v>3.8368743548982001</v>
      </c>
      <c r="S464" s="10">
        <v>3.8368743548982001</v>
      </c>
      <c r="T464" s="7">
        <v>486210</v>
      </c>
      <c r="U464" s="7" t="s">
        <v>65</v>
      </c>
    </row>
    <row r="465" spans="1:21" x14ac:dyDescent="0.25">
      <c r="A465" s="7" t="s">
        <v>4530</v>
      </c>
      <c r="B465" s="7" t="s">
        <v>1534</v>
      </c>
      <c r="C465" s="7" t="s">
        <v>714</v>
      </c>
      <c r="D465" s="7" t="s">
        <v>58</v>
      </c>
      <c r="F465" s="9" t="s">
        <v>48</v>
      </c>
      <c r="G465" s="7">
        <v>3237611</v>
      </c>
      <c r="L465" s="7" t="s">
        <v>49</v>
      </c>
      <c r="M465" s="7" t="str">
        <f t="shared" si="7"/>
        <v/>
      </c>
      <c r="N465" s="7">
        <v>0</v>
      </c>
      <c r="O465" s="10">
        <v>0</v>
      </c>
      <c r="P465" s="7">
        <v>0</v>
      </c>
      <c r="Q465" s="11">
        <v>0</v>
      </c>
      <c r="R465" s="7">
        <v>8.1646626600000008E-2</v>
      </c>
      <c r="S465" s="10">
        <v>8.1646626600000008E-2</v>
      </c>
      <c r="T465" s="7">
        <v>321114</v>
      </c>
      <c r="U465" s="7" t="s">
        <v>1535</v>
      </c>
    </row>
    <row r="466" spans="1:21" x14ac:dyDescent="0.25">
      <c r="A466" s="7" t="s">
        <v>4530</v>
      </c>
      <c r="B466" s="7" t="s">
        <v>1536</v>
      </c>
      <c r="C466" s="7" t="s">
        <v>1271</v>
      </c>
      <c r="D466" s="7" t="s">
        <v>270</v>
      </c>
      <c r="F466" s="9">
        <v>110061876581</v>
      </c>
      <c r="G466" s="7">
        <v>8226111</v>
      </c>
      <c r="H466" s="7" t="s">
        <v>48</v>
      </c>
      <c r="I466" s="7" t="s">
        <v>48</v>
      </c>
      <c r="J466" s="7" t="s">
        <v>48</v>
      </c>
      <c r="K466" s="7" t="s">
        <v>48</v>
      </c>
      <c r="L466" s="7" t="s">
        <v>49</v>
      </c>
      <c r="M466" s="7" t="str">
        <f t="shared" si="7"/>
        <v/>
      </c>
      <c r="N466" s="7" t="s">
        <v>48</v>
      </c>
      <c r="O466" s="10" t="s">
        <v>48</v>
      </c>
      <c r="P466" s="7" t="s">
        <v>48</v>
      </c>
      <c r="Q466" s="11" t="s">
        <v>48</v>
      </c>
      <c r="R466" s="7">
        <v>7.0805768957000001E-5</v>
      </c>
      <c r="S466" s="10">
        <v>7.0805768957000001E-5</v>
      </c>
      <c r="T466" s="7">
        <v>336310</v>
      </c>
      <c r="U466" s="7" t="s">
        <v>1537</v>
      </c>
    </row>
    <row r="467" spans="1:21" x14ac:dyDescent="0.25">
      <c r="A467" s="7" t="s">
        <v>4530</v>
      </c>
      <c r="B467" s="7" t="s">
        <v>1538</v>
      </c>
      <c r="C467" s="7" t="s">
        <v>1539</v>
      </c>
      <c r="D467" s="7" t="s">
        <v>270</v>
      </c>
      <c r="F467" s="9">
        <v>110000592911</v>
      </c>
      <c r="G467" s="7">
        <v>8227611</v>
      </c>
      <c r="H467" s="7" t="s">
        <v>48</v>
      </c>
      <c r="I467" s="7" t="s">
        <v>48</v>
      </c>
      <c r="J467" s="7" t="s">
        <v>48</v>
      </c>
      <c r="K467" s="7" t="s">
        <v>48</v>
      </c>
      <c r="L467" s="7" t="s">
        <v>49</v>
      </c>
      <c r="M467" s="7" t="str">
        <f t="shared" si="7"/>
        <v/>
      </c>
      <c r="N467" s="7" t="s">
        <v>48</v>
      </c>
      <c r="O467" s="10" t="s">
        <v>48</v>
      </c>
      <c r="P467" s="7" t="s">
        <v>48</v>
      </c>
      <c r="Q467" s="11" t="s">
        <v>48</v>
      </c>
      <c r="R467" s="7">
        <v>2.1736146370400001E-4</v>
      </c>
      <c r="S467" s="10">
        <v>2.1736146370400001E-4</v>
      </c>
      <c r="T467" s="7">
        <v>336310</v>
      </c>
      <c r="U467" s="7" t="s">
        <v>1537</v>
      </c>
    </row>
    <row r="468" spans="1:21" x14ac:dyDescent="0.25">
      <c r="A468" s="7" t="s">
        <v>4530</v>
      </c>
      <c r="B468" s="7" t="s">
        <v>1542</v>
      </c>
      <c r="C468" s="7" t="s">
        <v>714</v>
      </c>
      <c r="D468" s="7" t="s">
        <v>58</v>
      </c>
      <c r="F468" s="9" t="s">
        <v>48</v>
      </c>
      <c r="G468" s="7">
        <v>13480511</v>
      </c>
      <c r="L468" s="7" t="s">
        <v>49</v>
      </c>
      <c r="M468" s="7" t="str">
        <f t="shared" si="7"/>
        <v/>
      </c>
      <c r="N468" s="7">
        <v>0</v>
      </c>
      <c r="O468" s="10">
        <v>0</v>
      </c>
      <c r="P468" s="7">
        <v>0</v>
      </c>
      <c r="Q468" s="11">
        <v>0</v>
      </c>
      <c r="R468" s="7">
        <v>6.1688562319999995E-5</v>
      </c>
      <c r="S468" s="10">
        <v>6.1688562319999995E-5</v>
      </c>
      <c r="T468" s="7">
        <v>331221</v>
      </c>
      <c r="U468" s="7" t="s">
        <v>1543</v>
      </c>
    </row>
    <row r="469" spans="1:21" x14ac:dyDescent="0.25">
      <c r="A469" s="7" t="s">
        <v>4530</v>
      </c>
      <c r="B469" s="7" t="s">
        <v>1566</v>
      </c>
      <c r="C469" s="7" t="s">
        <v>1567</v>
      </c>
      <c r="D469" s="7" t="s">
        <v>201</v>
      </c>
      <c r="F469" s="9" t="s">
        <v>48</v>
      </c>
      <c r="G469" s="7">
        <v>8071811</v>
      </c>
      <c r="L469" s="7" t="s">
        <v>49</v>
      </c>
      <c r="M469" s="7" t="str">
        <f t="shared" si="7"/>
        <v/>
      </c>
      <c r="N469" s="7">
        <v>0</v>
      </c>
      <c r="O469" s="10">
        <v>0</v>
      </c>
      <c r="P469" s="7">
        <v>0</v>
      </c>
      <c r="Q469" s="11">
        <v>0</v>
      </c>
      <c r="R469" s="7">
        <v>11.453388779448</v>
      </c>
      <c r="S469" s="10">
        <v>11.453388779448</v>
      </c>
      <c r="T469" s="7">
        <v>211130</v>
      </c>
      <c r="U469" s="7" t="s">
        <v>50</v>
      </c>
    </row>
    <row r="470" spans="1:21" x14ac:dyDescent="0.25">
      <c r="A470" s="7" t="s">
        <v>4530</v>
      </c>
      <c r="B470" s="7" t="s">
        <v>1570</v>
      </c>
      <c r="C470" s="7" t="s">
        <v>1571</v>
      </c>
      <c r="D470" s="7" t="s">
        <v>54</v>
      </c>
      <c r="F470" s="9">
        <v>110000342852</v>
      </c>
      <c r="G470" s="7">
        <v>4040011</v>
      </c>
      <c r="H470" s="7" t="s">
        <v>48</v>
      </c>
      <c r="I470" s="7" t="s">
        <v>48</v>
      </c>
      <c r="J470" s="7" t="s">
        <v>48</v>
      </c>
      <c r="K470" s="7" t="s">
        <v>48</v>
      </c>
      <c r="L470" s="7" t="s">
        <v>49</v>
      </c>
      <c r="M470" s="7" t="str">
        <f t="shared" si="7"/>
        <v/>
      </c>
      <c r="N470" s="7" t="s">
        <v>48</v>
      </c>
      <c r="O470" s="10" t="s">
        <v>48</v>
      </c>
      <c r="P470" s="7" t="s">
        <v>48</v>
      </c>
      <c r="Q470" s="11" t="s">
        <v>48</v>
      </c>
      <c r="R470" s="7">
        <v>0.16468668896064001</v>
      </c>
      <c r="S470" s="10">
        <v>0.16468668896064001</v>
      </c>
      <c r="T470" s="7">
        <v>337121</v>
      </c>
      <c r="U470" s="7" t="s">
        <v>1572</v>
      </c>
    </row>
    <row r="471" spans="1:21" x14ac:dyDescent="0.25">
      <c r="A471" s="7" t="s">
        <v>4530</v>
      </c>
      <c r="B471" s="7" t="s">
        <v>1574</v>
      </c>
      <c r="C471" s="7" t="s">
        <v>1575</v>
      </c>
      <c r="D471" s="7" t="s">
        <v>484</v>
      </c>
      <c r="F471" s="9" t="s">
        <v>48</v>
      </c>
      <c r="G471" s="7">
        <v>6713411</v>
      </c>
      <c r="L471" s="7" t="s">
        <v>49</v>
      </c>
      <c r="M471" s="7" t="str">
        <f t="shared" si="7"/>
        <v/>
      </c>
      <c r="N471" s="7">
        <v>0</v>
      </c>
      <c r="O471" s="10">
        <v>0</v>
      </c>
      <c r="P471" s="7">
        <v>0</v>
      </c>
      <c r="Q471" s="11">
        <v>0</v>
      </c>
      <c r="R471" s="7">
        <v>5.7131229060135994E-3</v>
      </c>
      <c r="S471" s="10">
        <v>5.7131229060135994E-3</v>
      </c>
      <c r="T471" s="7">
        <v>221118</v>
      </c>
      <c r="U471" s="7" t="s">
        <v>1157</v>
      </c>
    </row>
    <row r="472" spans="1:21" x14ac:dyDescent="0.25">
      <c r="A472" s="7" t="s">
        <v>4530</v>
      </c>
      <c r="B472" s="7" t="s">
        <v>1579</v>
      </c>
      <c r="C472" s="7" t="s">
        <v>1580</v>
      </c>
      <c r="D472" s="7" t="s">
        <v>47</v>
      </c>
      <c r="F472" s="9">
        <v>110041597260</v>
      </c>
      <c r="G472" s="7">
        <v>12672911</v>
      </c>
      <c r="H472" s="7" t="s">
        <v>48</v>
      </c>
      <c r="I472" s="7" t="s">
        <v>48</v>
      </c>
      <c r="J472" s="7" t="s">
        <v>48</v>
      </c>
      <c r="K472" s="7" t="s">
        <v>48</v>
      </c>
      <c r="L472" s="7" t="s">
        <v>49</v>
      </c>
      <c r="M472" s="7" t="str">
        <f t="shared" si="7"/>
        <v/>
      </c>
      <c r="N472" s="7" t="s">
        <v>48</v>
      </c>
      <c r="O472" s="10" t="s">
        <v>48</v>
      </c>
      <c r="P472" s="7" t="s">
        <v>48</v>
      </c>
      <c r="Q472" s="11" t="s">
        <v>48</v>
      </c>
      <c r="R472" s="7">
        <v>0</v>
      </c>
      <c r="S472" s="10">
        <v>0</v>
      </c>
      <c r="T472" s="7">
        <v>486210</v>
      </c>
      <c r="U472" s="7" t="s">
        <v>65</v>
      </c>
    </row>
    <row r="473" spans="1:21" x14ac:dyDescent="0.25">
      <c r="A473" s="7" t="s">
        <v>4530</v>
      </c>
      <c r="B473" s="7" t="s">
        <v>1583</v>
      </c>
      <c r="C473" s="7" t="s">
        <v>1584</v>
      </c>
      <c r="D473" s="7" t="s">
        <v>336</v>
      </c>
      <c r="F473" s="9" t="s">
        <v>48</v>
      </c>
      <c r="G473" s="7">
        <v>1076011</v>
      </c>
      <c r="L473" s="7" t="s">
        <v>49</v>
      </c>
      <c r="M473" s="7" t="str">
        <f t="shared" si="7"/>
        <v/>
      </c>
      <c r="N473" s="7">
        <v>0</v>
      </c>
      <c r="O473" s="10">
        <v>0</v>
      </c>
      <c r="P473" s="7">
        <v>0</v>
      </c>
      <c r="Q473" s="11">
        <v>0</v>
      </c>
      <c r="R473" s="7">
        <v>1.83084016919648E-3</v>
      </c>
      <c r="S473" s="10">
        <v>1.83084016919648E-3</v>
      </c>
      <c r="T473" s="7">
        <v>212230</v>
      </c>
      <c r="U473" s="7" t="s">
        <v>1585</v>
      </c>
    </row>
    <row r="474" spans="1:21" x14ac:dyDescent="0.25">
      <c r="A474" s="7" t="s">
        <v>4530</v>
      </c>
      <c r="B474" s="7" t="s">
        <v>1589</v>
      </c>
      <c r="C474" s="7" t="s">
        <v>490</v>
      </c>
      <c r="D474" s="7" t="s">
        <v>64</v>
      </c>
      <c r="F474" s="9" t="s">
        <v>48</v>
      </c>
      <c r="G474" s="7">
        <v>14578211</v>
      </c>
      <c r="L474" s="7" t="s">
        <v>49</v>
      </c>
      <c r="M474" s="7" t="str">
        <f t="shared" si="7"/>
        <v/>
      </c>
      <c r="N474" s="7">
        <v>0</v>
      </c>
      <c r="O474" s="10">
        <v>0</v>
      </c>
      <c r="P474" s="7">
        <v>0</v>
      </c>
      <c r="Q474" s="11">
        <v>0</v>
      </c>
      <c r="R474" s="7">
        <v>1.4686667767587198</v>
      </c>
      <c r="S474" s="10">
        <v>1.4686667767587198</v>
      </c>
      <c r="T474" s="7">
        <v>211130</v>
      </c>
      <c r="U474" s="7" t="s">
        <v>50</v>
      </c>
    </row>
    <row r="475" spans="1:21" x14ac:dyDescent="0.25">
      <c r="A475" s="7" t="s">
        <v>4530</v>
      </c>
      <c r="B475" s="7" t="s">
        <v>1594</v>
      </c>
      <c r="C475" s="7" t="s">
        <v>415</v>
      </c>
      <c r="D475" s="7" t="s">
        <v>71</v>
      </c>
      <c r="F475" s="9">
        <v>110008785136</v>
      </c>
      <c r="G475" s="7">
        <v>7133811</v>
      </c>
      <c r="H475" s="7" t="s">
        <v>48</v>
      </c>
      <c r="I475" s="7" t="s">
        <v>48</v>
      </c>
      <c r="J475" s="7" t="s">
        <v>48</v>
      </c>
      <c r="K475" s="7" t="s">
        <v>48</v>
      </c>
      <c r="L475" s="7" t="s">
        <v>49</v>
      </c>
      <c r="M475" s="7" t="str">
        <f t="shared" si="7"/>
        <v/>
      </c>
      <c r="N475" s="7" t="s">
        <v>48</v>
      </c>
      <c r="O475" s="10" t="s">
        <v>48</v>
      </c>
      <c r="P475" s="7" t="s">
        <v>48</v>
      </c>
      <c r="Q475" s="11" t="s">
        <v>48</v>
      </c>
      <c r="R475" s="7">
        <v>4.75546240708E-4</v>
      </c>
      <c r="S475" s="10">
        <v>4.75546240708E-4</v>
      </c>
      <c r="T475" s="7">
        <v>611110</v>
      </c>
      <c r="U475" s="7" t="s">
        <v>1057</v>
      </c>
    </row>
    <row r="476" spans="1:21" x14ac:dyDescent="0.25">
      <c r="A476" s="7" t="s">
        <v>4530</v>
      </c>
      <c r="B476" s="7" t="s">
        <v>1595</v>
      </c>
      <c r="C476" s="7" t="s">
        <v>872</v>
      </c>
      <c r="D476" s="7" t="s">
        <v>58</v>
      </c>
      <c r="F476" s="9" t="s">
        <v>48</v>
      </c>
      <c r="G476" s="7">
        <v>19224111</v>
      </c>
      <c r="L476" s="7" t="s">
        <v>49</v>
      </c>
      <c r="M476" s="7" t="str">
        <f t="shared" si="7"/>
        <v/>
      </c>
      <c r="N476" s="7">
        <v>0</v>
      </c>
      <c r="O476" s="10">
        <v>0</v>
      </c>
      <c r="P476" s="7">
        <v>0</v>
      </c>
      <c r="Q476" s="11">
        <v>0</v>
      </c>
      <c r="R476" s="7">
        <v>3.1338696843300005E-2</v>
      </c>
      <c r="S476" s="10">
        <v>3.1338696843300005E-2</v>
      </c>
      <c r="T476" s="7">
        <v>517112</v>
      </c>
      <c r="U476" s="7" t="s">
        <v>1596</v>
      </c>
    </row>
    <row r="477" spans="1:21" x14ac:dyDescent="0.25">
      <c r="A477" s="7" t="s">
        <v>4530</v>
      </c>
      <c r="B477" s="7" t="s">
        <v>1597</v>
      </c>
      <c r="C477" s="7" t="s">
        <v>262</v>
      </c>
      <c r="D477" s="7" t="s">
        <v>85</v>
      </c>
      <c r="F477" s="9" t="s">
        <v>48</v>
      </c>
      <c r="G477" s="7">
        <v>4898411</v>
      </c>
      <c r="L477" s="7" t="s">
        <v>49</v>
      </c>
      <c r="M477" s="7" t="str">
        <f t="shared" si="7"/>
        <v/>
      </c>
      <c r="N477" s="7">
        <v>0</v>
      </c>
      <c r="O477" s="10">
        <v>0</v>
      </c>
      <c r="P477" s="7">
        <v>0</v>
      </c>
      <c r="Q477" s="11">
        <v>0</v>
      </c>
      <c r="R477" s="7">
        <v>18.023908893159152</v>
      </c>
      <c r="S477" s="10">
        <v>18.023908893159152</v>
      </c>
      <c r="T477" s="7">
        <v>211130</v>
      </c>
      <c r="U477" s="7" t="s">
        <v>50</v>
      </c>
    </row>
    <row r="478" spans="1:21" x14ac:dyDescent="0.25">
      <c r="A478" s="7" t="s">
        <v>4530</v>
      </c>
      <c r="B478" s="7" t="s">
        <v>1598</v>
      </c>
      <c r="C478" s="7" t="s">
        <v>1599</v>
      </c>
      <c r="D478" s="7" t="s">
        <v>201</v>
      </c>
      <c r="F478" s="9">
        <v>110058337296</v>
      </c>
      <c r="G478" s="7">
        <v>16355311</v>
      </c>
      <c r="H478" s="7" t="s">
        <v>48</v>
      </c>
      <c r="I478" s="7" t="s">
        <v>48</v>
      </c>
      <c r="J478" s="7" t="s">
        <v>48</v>
      </c>
      <c r="K478" s="7" t="s">
        <v>48</v>
      </c>
      <c r="L478" s="7" t="s">
        <v>49</v>
      </c>
      <c r="M478" s="7" t="str">
        <f t="shared" si="7"/>
        <v/>
      </c>
      <c r="N478" s="7" t="s">
        <v>48</v>
      </c>
      <c r="O478" s="10" t="s">
        <v>48</v>
      </c>
      <c r="P478" s="7" t="s">
        <v>48</v>
      </c>
      <c r="Q478" s="11" t="s">
        <v>48</v>
      </c>
      <c r="R478" s="7">
        <v>2.5101438881903998E-2</v>
      </c>
      <c r="S478" s="10">
        <v>2.5101438881903998E-2</v>
      </c>
      <c r="T478" s="7">
        <v>211130</v>
      </c>
      <c r="U478" s="7" t="s">
        <v>50</v>
      </c>
    </row>
    <row r="479" spans="1:21" x14ac:dyDescent="0.25">
      <c r="A479" s="7" t="s">
        <v>4530</v>
      </c>
      <c r="B479" s="7" t="s">
        <v>1605</v>
      </c>
      <c r="C479" s="7" t="s">
        <v>1606</v>
      </c>
      <c r="D479" s="7" t="s">
        <v>134</v>
      </c>
      <c r="F479" s="9" t="s">
        <v>48</v>
      </c>
      <c r="G479" s="7">
        <v>3076011</v>
      </c>
      <c r="L479" s="7" t="s">
        <v>49</v>
      </c>
      <c r="M479" s="7" t="str">
        <f t="shared" si="7"/>
        <v/>
      </c>
      <c r="N479" s="7">
        <v>0</v>
      </c>
      <c r="O479" s="10">
        <v>0</v>
      </c>
      <c r="P479" s="7">
        <v>0</v>
      </c>
      <c r="Q479" s="11">
        <v>0</v>
      </c>
      <c r="R479" s="7">
        <v>5.3788797604079999E-5</v>
      </c>
      <c r="S479" s="10">
        <v>5.3788797604079999E-5</v>
      </c>
      <c r="T479" s="7">
        <v>331410</v>
      </c>
      <c r="U479" s="7" t="s">
        <v>393</v>
      </c>
    </row>
    <row r="480" spans="1:21" x14ac:dyDescent="0.25">
      <c r="A480" s="7" t="s">
        <v>4530</v>
      </c>
      <c r="B480" s="7" t="s">
        <v>1607</v>
      </c>
      <c r="C480" s="7" t="s">
        <v>1608</v>
      </c>
      <c r="D480" s="7" t="s">
        <v>58</v>
      </c>
      <c r="F480" s="9" t="s">
        <v>48</v>
      </c>
      <c r="G480" s="7">
        <v>10171611</v>
      </c>
      <c r="L480" s="7" t="s">
        <v>49</v>
      </c>
      <c r="M480" s="7" t="str">
        <f t="shared" si="7"/>
        <v/>
      </c>
      <c r="N480" s="7">
        <v>0</v>
      </c>
      <c r="O480" s="10">
        <v>0</v>
      </c>
      <c r="P480" s="7">
        <v>0</v>
      </c>
      <c r="Q480" s="11">
        <v>0</v>
      </c>
      <c r="R480" s="7">
        <v>1.8143694800000002E-2</v>
      </c>
      <c r="S480" s="10">
        <v>1.8143694800000002E-2</v>
      </c>
      <c r="T480" s="7">
        <v>221310</v>
      </c>
      <c r="U480" s="7" t="s">
        <v>115</v>
      </c>
    </row>
    <row r="481" spans="1:21" x14ac:dyDescent="0.25">
      <c r="A481" s="7" t="s">
        <v>4530</v>
      </c>
      <c r="B481" s="7" t="s">
        <v>1609</v>
      </c>
      <c r="C481" s="7" t="s">
        <v>1608</v>
      </c>
      <c r="D481" s="7" t="s">
        <v>58</v>
      </c>
      <c r="F481" s="9" t="s">
        <v>48</v>
      </c>
      <c r="G481" s="7">
        <v>10127611</v>
      </c>
      <c r="L481" s="7" t="s">
        <v>49</v>
      </c>
      <c r="M481" s="7" t="str">
        <f t="shared" si="7"/>
        <v/>
      </c>
      <c r="N481" s="7">
        <v>0</v>
      </c>
      <c r="O481" s="10">
        <v>0</v>
      </c>
      <c r="P481" s="7">
        <v>0</v>
      </c>
      <c r="Q481" s="11">
        <v>0</v>
      </c>
      <c r="R481" s="7">
        <v>9.9790321399999993E-2</v>
      </c>
      <c r="S481" s="10">
        <v>9.9790321399999993E-2</v>
      </c>
      <c r="T481" s="7">
        <v>221310</v>
      </c>
      <c r="U481" s="7" t="s">
        <v>115</v>
      </c>
    </row>
    <row r="482" spans="1:21" x14ac:dyDescent="0.25">
      <c r="A482" s="7" t="s">
        <v>4530</v>
      </c>
      <c r="B482" s="7" t="s">
        <v>1610</v>
      </c>
      <c r="C482" s="7" t="s">
        <v>205</v>
      </c>
      <c r="D482" s="7" t="s">
        <v>64</v>
      </c>
      <c r="F482" s="9" t="s">
        <v>48</v>
      </c>
      <c r="G482" s="7">
        <v>19809411</v>
      </c>
      <c r="L482" s="7" t="s">
        <v>49</v>
      </c>
      <c r="M482" s="7" t="str">
        <f t="shared" si="7"/>
        <v/>
      </c>
      <c r="N482" s="7">
        <v>0</v>
      </c>
      <c r="O482" s="10">
        <v>0</v>
      </c>
      <c r="P482" s="7">
        <v>0</v>
      </c>
      <c r="Q482" s="11">
        <v>0</v>
      </c>
      <c r="R482" s="7">
        <v>0.5365816300152001</v>
      </c>
      <c r="S482" s="10">
        <v>0.5365816300152001</v>
      </c>
      <c r="T482" s="7">
        <v>2111</v>
      </c>
      <c r="U482" s="7" t="s">
        <v>206</v>
      </c>
    </row>
    <row r="483" spans="1:21" x14ac:dyDescent="0.25">
      <c r="A483" s="7" t="s">
        <v>4530</v>
      </c>
      <c r="B483" s="7" t="s">
        <v>1613</v>
      </c>
      <c r="C483" s="7" t="s">
        <v>490</v>
      </c>
      <c r="D483" s="7" t="s">
        <v>64</v>
      </c>
      <c r="F483" s="9">
        <v>110054244572</v>
      </c>
      <c r="G483" s="7">
        <v>14547811</v>
      </c>
      <c r="H483" s="7" t="s">
        <v>48</v>
      </c>
      <c r="I483" s="7" t="s">
        <v>48</v>
      </c>
      <c r="J483" s="7" t="s">
        <v>48</v>
      </c>
      <c r="K483" s="7" t="s">
        <v>48</v>
      </c>
      <c r="L483" s="7" t="s">
        <v>49</v>
      </c>
      <c r="M483" s="7" t="str">
        <f t="shared" si="7"/>
        <v/>
      </c>
      <c r="N483" s="7" t="s">
        <v>48</v>
      </c>
      <c r="O483" s="10" t="s">
        <v>48</v>
      </c>
      <c r="P483" s="7" t="s">
        <v>48</v>
      </c>
      <c r="Q483" s="11" t="s">
        <v>48</v>
      </c>
      <c r="R483" s="7">
        <v>1.1005890876531321</v>
      </c>
      <c r="S483" s="10">
        <v>1.1005890876531321</v>
      </c>
      <c r="T483" s="7">
        <v>2111</v>
      </c>
      <c r="U483" s="7" t="s">
        <v>206</v>
      </c>
    </row>
    <row r="484" spans="1:21" x14ac:dyDescent="0.25">
      <c r="A484" s="7" t="s">
        <v>4530</v>
      </c>
      <c r="B484" s="7" t="s">
        <v>1617</v>
      </c>
      <c r="C484" s="7" t="s">
        <v>1618</v>
      </c>
      <c r="D484" s="7" t="s">
        <v>275</v>
      </c>
      <c r="F484" s="9" t="s">
        <v>48</v>
      </c>
      <c r="G484" s="7">
        <v>8066111</v>
      </c>
      <c r="L484" s="7" t="s">
        <v>49</v>
      </c>
      <c r="M484" s="7" t="str">
        <f t="shared" si="7"/>
        <v/>
      </c>
      <c r="N484" s="7">
        <v>0</v>
      </c>
      <c r="O484" s="10">
        <v>0</v>
      </c>
      <c r="P484" s="7">
        <v>0</v>
      </c>
      <c r="Q484" s="11">
        <v>0</v>
      </c>
      <c r="R484" s="7">
        <v>2.8508280454499999E-4</v>
      </c>
      <c r="S484" s="10">
        <v>2.8508280454499999E-4</v>
      </c>
      <c r="T484" s="7">
        <v>336412</v>
      </c>
      <c r="U484" s="7" t="s">
        <v>123</v>
      </c>
    </row>
    <row r="485" spans="1:21" x14ac:dyDescent="0.25">
      <c r="A485" s="7" t="s">
        <v>4530</v>
      </c>
      <c r="B485" s="7" t="s">
        <v>1619</v>
      </c>
      <c r="C485" s="7" t="s">
        <v>1620</v>
      </c>
      <c r="D485" s="7" t="s">
        <v>350</v>
      </c>
      <c r="F485" s="9">
        <v>110040958381</v>
      </c>
      <c r="G485" s="7">
        <v>7468411</v>
      </c>
      <c r="H485" s="7" t="s">
        <v>48</v>
      </c>
      <c r="I485" s="7" t="s">
        <v>48</v>
      </c>
      <c r="J485" s="7" t="s">
        <v>48</v>
      </c>
      <c r="K485" s="7" t="s">
        <v>48</v>
      </c>
      <c r="L485" s="7" t="s">
        <v>49</v>
      </c>
      <c r="M485" s="7" t="str">
        <f t="shared" si="7"/>
        <v/>
      </c>
      <c r="N485" s="7" t="s">
        <v>48</v>
      </c>
      <c r="O485" s="10" t="s">
        <v>48</v>
      </c>
      <c r="P485" s="7" t="s">
        <v>48</v>
      </c>
      <c r="Q485" s="11" t="s">
        <v>48</v>
      </c>
      <c r="R485" s="7">
        <v>3.3906029657499996E-2</v>
      </c>
      <c r="S485" s="10">
        <v>3.3906029657499996E-2</v>
      </c>
      <c r="T485" s="7">
        <v>339112</v>
      </c>
      <c r="U485" s="7" t="s">
        <v>94</v>
      </c>
    </row>
    <row r="486" spans="1:21" x14ac:dyDescent="0.25">
      <c r="A486" s="7" t="s">
        <v>4530</v>
      </c>
      <c r="B486" s="7" t="s">
        <v>1621</v>
      </c>
      <c r="C486" s="7" t="s">
        <v>369</v>
      </c>
      <c r="D486" s="7" t="s">
        <v>134</v>
      </c>
      <c r="F486" s="9" t="s">
        <v>48</v>
      </c>
      <c r="G486" s="7">
        <v>17786311</v>
      </c>
      <c r="L486" s="7" t="s">
        <v>49</v>
      </c>
      <c r="M486" s="7" t="str">
        <f t="shared" si="7"/>
        <v/>
      </c>
      <c r="N486" s="7">
        <v>0</v>
      </c>
      <c r="O486" s="10">
        <v>0</v>
      </c>
      <c r="P486" s="7">
        <v>0</v>
      </c>
      <c r="Q486" s="11">
        <v>0</v>
      </c>
      <c r="R486" s="7">
        <v>0.30362580940889733</v>
      </c>
      <c r="S486" s="10">
        <v>0.30362580940889733</v>
      </c>
      <c r="T486" s="7">
        <v>531210</v>
      </c>
      <c r="U486" s="7" t="s">
        <v>1622</v>
      </c>
    </row>
    <row r="487" spans="1:21" x14ac:dyDescent="0.25">
      <c r="A487" s="7" t="s">
        <v>4530</v>
      </c>
      <c r="B487" s="7" t="s">
        <v>1641</v>
      </c>
      <c r="C487" s="7" t="s">
        <v>1642</v>
      </c>
      <c r="D487" s="7" t="s">
        <v>323</v>
      </c>
      <c r="F487" s="9" t="s">
        <v>48</v>
      </c>
      <c r="G487" s="7">
        <v>8010511</v>
      </c>
      <c r="L487" s="7" t="s">
        <v>49</v>
      </c>
      <c r="M487" s="7" t="str">
        <f t="shared" si="7"/>
        <v/>
      </c>
      <c r="N487" s="7">
        <v>0</v>
      </c>
      <c r="O487" s="10">
        <v>0.69490707500000004</v>
      </c>
      <c r="P487" s="7">
        <v>0</v>
      </c>
      <c r="Q487" s="11">
        <v>0</v>
      </c>
      <c r="R487" s="7">
        <v>31.849940803527002</v>
      </c>
      <c r="S487" s="10">
        <v>31.849940803527002</v>
      </c>
      <c r="T487" s="7">
        <v>321212</v>
      </c>
      <c r="U487" s="7" t="s">
        <v>1643</v>
      </c>
    </row>
    <row r="488" spans="1:21" x14ac:dyDescent="0.25">
      <c r="A488" s="7" t="s">
        <v>4530</v>
      </c>
      <c r="B488" s="7" t="s">
        <v>1651</v>
      </c>
      <c r="C488" s="7" t="s">
        <v>1652</v>
      </c>
      <c r="D488" s="7" t="s">
        <v>85</v>
      </c>
      <c r="F488" s="9">
        <v>110007196051</v>
      </c>
      <c r="G488" s="7">
        <v>4914711</v>
      </c>
      <c r="H488" s="7" t="s">
        <v>48</v>
      </c>
      <c r="I488" s="7" t="s">
        <v>48</v>
      </c>
      <c r="J488" s="7" t="s">
        <v>48</v>
      </c>
      <c r="K488" s="7" t="s">
        <v>48</v>
      </c>
      <c r="L488" s="7" t="s">
        <v>49</v>
      </c>
      <c r="M488" s="7" t="str">
        <f t="shared" si="7"/>
        <v/>
      </c>
      <c r="N488" s="7" t="s">
        <v>48</v>
      </c>
      <c r="O488" s="10" t="s">
        <v>48</v>
      </c>
      <c r="P488" s="7" t="s">
        <v>48</v>
      </c>
      <c r="Q488" s="11" t="s">
        <v>48</v>
      </c>
      <c r="R488" s="7">
        <v>0.36827345957248003</v>
      </c>
      <c r="S488" s="10">
        <v>0.36827345957248003</v>
      </c>
      <c r="T488" s="7">
        <v>211130</v>
      </c>
      <c r="U488" s="7" t="s">
        <v>50</v>
      </c>
    </row>
    <row r="489" spans="1:21" x14ac:dyDescent="0.25">
      <c r="A489" s="7" t="s">
        <v>4530</v>
      </c>
      <c r="B489" s="7" t="s">
        <v>1655</v>
      </c>
      <c r="C489" s="7" t="s">
        <v>904</v>
      </c>
      <c r="D489" s="7" t="s">
        <v>58</v>
      </c>
      <c r="F489" s="9" t="s">
        <v>48</v>
      </c>
      <c r="G489" s="7">
        <v>17354011</v>
      </c>
      <c r="L489" s="7" t="s">
        <v>49</v>
      </c>
      <c r="M489" s="7" t="str">
        <f t="shared" si="7"/>
        <v/>
      </c>
      <c r="N489" s="7">
        <v>0</v>
      </c>
      <c r="O489" s="10">
        <v>7.6501946875</v>
      </c>
      <c r="P489" s="7">
        <v>0</v>
      </c>
      <c r="Q489" s="11">
        <v>0</v>
      </c>
      <c r="R489" s="7">
        <v>1.7599383956000002E-3</v>
      </c>
      <c r="S489" s="10">
        <v>7.6501946875</v>
      </c>
      <c r="T489" s="7">
        <v>221210</v>
      </c>
      <c r="U489" s="7" t="s">
        <v>315</v>
      </c>
    </row>
    <row r="490" spans="1:21" x14ac:dyDescent="0.25">
      <c r="A490" s="7" t="s">
        <v>4530</v>
      </c>
      <c r="B490" s="7" t="s">
        <v>1656</v>
      </c>
      <c r="C490" s="7" t="s">
        <v>1657</v>
      </c>
      <c r="D490" s="7" t="s">
        <v>85</v>
      </c>
      <c r="F490" s="9">
        <v>110007206656</v>
      </c>
      <c r="G490" s="7">
        <v>6429611</v>
      </c>
      <c r="H490" s="7" t="s">
        <v>48</v>
      </c>
      <c r="I490" s="7" t="s">
        <v>48</v>
      </c>
      <c r="J490" s="7" t="s">
        <v>48</v>
      </c>
      <c r="K490" s="7" t="s">
        <v>48</v>
      </c>
      <c r="L490" s="7" t="s">
        <v>49</v>
      </c>
      <c r="M490" s="7" t="str">
        <f t="shared" si="7"/>
        <v/>
      </c>
      <c r="N490" s="7" t="s">
        <v>48</v>
      </c>
      <c r="O490" s="10" t="s">
        <v>48</v>
      </c>
      <c r="P490" s="7" t="s">
        <v>48</v>
      </c>
      <c r="Q490" s="11" t="s">
        <v>48</v>
      </c>
      <c r="R490" s="7">
        <v>1.5677240928887999</v>
      </c>
      <c r="S490" s="10">
        <v>1.5677240928887999</v>
      </c>
      <c r="T490" s="7">
        <v>211130</v>
      </c>
      <c r="U490" s="7" t="s">
        <v>50</v>
      </c>
    </row>
    <row r="491" spans="1:21" x14ac:dyDescent="0.25">
      <c r="A491" s="7" t="s">
        <v>4530</v>
      </c>
      <c r="B491" s="7" t="s">
        <v>1664</v>
      </c>
      <c r="C491" s="7" t="s">
        <v>1665</v>
      </c>
      <c r="D491" s="7" t="s">
        <v>109</v>
      </c>
      <c r="F491" s="9" t="s">
        <v>48</v>
      </c>
      <c r="G491" s="7">
        <v>6256711</v>
      </c>
      <c r="L491" s="7" t="s">
        <v>49</v>
      </c>
      <c r="M491" s="7" t="str">
        <f t="shared" si="7"/>
        <v/>
      </c>
      <c r="N491" s="7">
        <v>0</v>
      </c>
      <c r="O491" s="10">
        <v>0</v>
      </c>
      <c r="P491" s="7">
        <v>0</v>
      </c>
      <c r="Q491" s="11">
        <v>0</v>
      </c>
      <c r="R491" s="7">
        <v>2.6167562388351997</v>
      </c>
      <c r="S491" s="10">
        <v>2.6167562388351997</v>
      </c>
      <c r="T491" s="7">
        <v>486210</v>
      </c>
      <c r="U491" s="7" t="s">
        <v>65</v>
      </c>
    </row>
    <row r="492" spans="1:21" x14ac:dyDescent="0.25">
      <c r="A492" s="7" t="s">
        <v>4530</v>
      </c>
      <c r="B492" s="7" t="s">
        <v>1666</v>
      </c>
      <c r="C492" s="7" t="s">
        <v>1667</v>
      </c>
      <c r="D492" s="7" t="s">
        <v>109</v>
      </c>
      <c r="F492" s="9" t="s">
        <v>48</v>
      </c>
      <c r="G492" s="7">
        <v>6256911</v>
      </c>
      <c r="L492" s="7" t="s">
        <v>49</v>
      </c>
      <c r="M492" s="7" t="str">
        <f t="shared" si="7"/>
        <v/>
      </c>
      <c r="N492" s="7">
        <v>0</v>
      </c>
      <c r="O492" s="10">
        <v>0</v>
      </c>
      <c r="P492" s="7">
        <v>0</v>
      </c>
      <c r="Q492" s="11">
        <v>0</v>
      </c>
      <c r="R492" s="7">
        <v>1.2700586360000001</v>
      </c>
      <c r="S492" s="10">
        <v>1.2700586360000001</v>
      </c>
      <c r="T492" s="7">
        <v>211130</v>
      </c>
      <c r="U492" s="7" t="s">
        <v>50</v>
      </c>
    </row>
    <row r="493" spans="1:21" x14ac:dyDescent="0.25">
      <c r="A493" s="7" t="s">
        <v>4530</v>
      </c>
      <c r="B493" s="7" t="s">
        <v>1668</v>
      </c>
      <c r="C493" s="7" t="s">
        <v>701</v>
      </c>
      <c r="D493" s="7" t="s">
        <v>58</v>
      </c>
      <c r="F493" s="9" t="s">
        <v>48</v>
      </c>
      <c r="G493" s="7">
        <v>18203211</v>
      </c>
      <c r="L493" s="7" t="s">
        <v>49</v>
      </c>
      <c r="M493" s="7" t="str">
        <f t="shared" si="7"/>
        <v/>
      </c>
      <c r="N493" s="7">
        <v>0</v>
      </c>
      <c r="O493" s="10">
        <v>0</v>
      </c>
      <c r="P493" s="7">
        <v>0</v>
      </c>
      <c r="Q493" s="11">
        <v>0</v>
      </c>
      <c r="R493" s="7">
        <v>0.11551364731368</v>
      </c>
      <c r="S493" s="10">
        <v>0.11551364731368</v>
      </c>
      <c r="T493" s="7">
        <v>812112</v>
      </c>
      <c r="U493" s="7" t="s">
        <v>1669</v>
      </c>
    </row>
    <row r="494" spans="1:21" x14ac:dyDescent="0.25">
      <c r="A494" s="7" t="s">
        <v>4530</v>
      </c>
      <c r="B494" s="7" t="s">
        <v>1671</v>
      </c>
      <c r="C494" s="7" t="s">
        <v>1672</v>
      </c>
      <c r="D494" s="7" t="s">
        <v>58</v>
      </c>
      <c r="F494" s="9" t="s">
        <v>48</v>
      </c>
      <c r="G494" s="7">
        <v>18655011</v>
      </c>
      <c r="L494" s="7" t="s">
        <v>49</v>
      </c>
      <c r="M494" s="7" t="str">
        <f t="shared" si="7"/>
        <v/>
      </c>
      <c r="N494" s="7">
        <v>0</v>
      </c>
      <c r="O494" s="10">
        <v>0</v>
      </c>
      <c r="P494" s="7">
        <v>0</v>
      </c>
      <c r="Q494" s="11">
        <v>0</v>
      </c>
      <c r="R494" s="7">
        <v>5.2232975774979999E-5</v>
      </c>
      <c r="S494" s="10">
        <v>5.2232975774979999E-5</v>
      </c>
      <c r="T494" s="7">
        <v>221310</v>
      </c>
      <c r="U494" s="7" t="s">
        <v>115</v>
      </c>
    </row>
    <row r="495" spans="1:21" x14ac:dyDescent="0.25">
      <c r="A495" s="7" t="s">
        <v>4530</v>
      </c>
      <c r="B495" s="7" t="s">
        <v>1673</v>
      </c>
      <c r="C495" s="7" t="s">
        <v>254</v>
      </c>
      <c r="D495" s="7" t="s">
        <v>85</v>
      </c>
      <c r="F495" s="9">
        <v>110040904402</v>
      </c>
      <c r="G495" s="7">
        <v>6507511</v>
      </c>
      <c r="H495" s="7" t="s">
        <v>48</v>
      </c>
      <c r="I495" s="7" t="s">
        <v>48</v>
      </c>
      <c r="J495" s="7" t="s">
        <v>48</v>
      </c>
      <c r="K495" s="7" t="s">
        <v>48</v>
      </c>
      <c r="L495" s="7" t="s">
        <v>49</v>
      </c>
      <c r="M495" s="7" t="str">
        <f t="shared" si="7"/>
        <v/>
      </c>
      <c r="N495" s="7" t="s">
        <v>48</v>
      </c>
      <c r="O495" s="10" t="s">
        <v>48</v>
      </c>
      <c r="P495" s="7" t="s">
        <v>48</v>
      </c>
      <c r="Q495" s="11" t="s">
        <v>48</v>
      </c>
      <c r="R495" s="7">
        <v>11.405416850396801</v>
      </c>
      <c r="S495" s="10">
        <v>11.405416850396801</v>
      </c>
      <c r="T495" s="7">
        <v>211130</v>
      </c>
      <c r="U495" s="7" t="s">
        <v>50</v>
      </c>
    </row>
    <row r="496" spans="1:21" x14ac:dyDescent="0.25">
      <c r="A496" s="7" t="s">
        <v>4530</v>
      </c>
      <c r="B496" s="7" t="s">
        <v>1674</v>
      </c>
      <c r="C496" s="7" t="s">
        <v>1675</v>
      </c>
      <c r="D496" s="7" t="s">
        <v>85</v>
      </c>
      <c r="F496" s="9" t="s">
        <v>48</v>
      </c>
      <c r="G496" s="7">
        <v>6497411</v>
      </c>
      <c r="L496" s="7" t="s">
        <v>49</v>
      </c>
      <c r="M496" s="7" t="str">
        <f t="shared" si="7"/>
        <v/>
      </c>
      <c r="N496" s="7">
        <v>0</v>
      </c>
      <c r="O496" s="10">
        <v>0</v>
      </c>
      <c r="P496" s="7">
        <v>0</v>
      </c>
      <c r="Q496" s="11">
        <v>0</v>
      </c>
      <c r="R496" s="7">
        <v>2.5326148542002</v>
      </c>
      <c r="S496" s="10">
        <v>2.5326148542002</v>
      </c>
      <c r="T496" s="7">
        <v>211130</v>
      </c>
      <c r="U496" s="7" t="s">
        <v>50</v>
      </c>
    </row>
    <row r="497" spans="1:21" x14ac:dyDescent="0.25">
      <c r="A497" s="7" t="s">
        <v>4530</v>
      </c>
      <c r="B497" s="7" t="s">
        <v>1678</v>
      </c>
      <c r="C497" s="7" t="s">
        <v>1679</v>
      </c>
      <c r="D497" s="7" t="s">
        <v>85</v>
      </c>
      <c r="F497" s="9" t="s">
        <v>48</v>
      </c>
      <c r="G497" s="7">
        <v>5634011</v>
      </c>
      <c r="L497" s="7" t="s">
        <v>49</v>
      </c>
      <c r="M497" s="7" t="str">
        <f t="shared" si="7"/>
        <v/>
      </c>
      <c r="N497" s="7">
        <v>0</v>
      </c>
      <c r="O497" s="10">
        <v>0</v>
      </c>
      <c r="P497" s="7">
        <v>0</v>
      </c>
      <c r="Q497" s="11">
        <v>0</v>
      </c>
      <c r="R497" s="7">
        <v>1.1674197545164</v>
      </c>
      <c r="S497" s="10">
        <v>1.1674197545164</v>
      </c>
      <c r="T497" s="7">
        <v>211130</v>
      </c>
      <c r="U497" s="7" t="s">
        <v>50</v>
      </c>
    </row>
    <row r="498" spans="1:21" x14ac:dyDescent="0.25">
      <c r="A498" s="7" t="s">
        <v>4530</v>
      </c>
      <c r="B498" s="7" t="s">
        <v>1682</v>
      </c>
      <c r="C498" s="7" t="s">
        <v>1683</v>
      </c>
      <c r="D498" s="7" t="s">
        <v>58</v>
      </c>
      <c r="F498" s="9" t="s">
        <v>48</v>
      </c>
      <c r="G498" s="7">
        <v>7876811</v>
      </c>
      <c r="L498" s="7" t="s">
        <v>49</v>
      </c>
      <c r="M498" s="7" t="str">
        <f t="shared" si="7"/>
        <v/>
      </c>
      <c r="N498" s="7">
        <v>0</v>
      </c>
      <c r="O498" s="10">
        <v>0</v>
      </c>
      <c r="P498" s="7">
        <v>0</v>
      </c>
      <c r="Q498" s="11">
        <v>0</v>
      </c>
      <c r="R498" s="7">
        <v>1.4424237366000001E-3</v>
      </c>
      <c r="S498" s="10">
        <v>1.4424237366000001E-3</v>
      </c>
      <c r="T498" s="7">
        <v>336413</v>
      </c>
      <c r="U498" s="7" t="s">
        <v>1684</v>
      </c>
    </row>
    <row r="499" spans="1:21" x14ac:dyDescent="0.25">
      <c r="A499" s="7" t="s">
        <v>4530</v>
      </c>
      <c r="B499" s="7" t="s">
        <v>1689</v>
      </c>
      <c r="C499" s="7" t="s">
        <v>100</v>
      </c>
      <c r="D499" s="7" t="s">
        <v>64</v>
      </c>
      <c r="F499" s="9" t="s">
        <v>48</v>
      </c>
      <c r="G499" s="7">
        <v>19542511</v>
      </c>
      <c r="L499" s="7" t="s">
        <v>49</v>
      </c>
      <c r="M499" s="7" t="str">
        <f t="shared" si="7"/>
        <v/>
      </c>
      <c r="N499" s="7">
        <v>0</v>
      </c>
      <c r="O499" s="10">
        <v>0</v>
      </c>
      <c r="P499" s="7">
        <v>0</v>
      </c>
      <c r="Q499" s="11">
        <v>0</v>
      </c>
      <c r="R499" s="7">
        <v>5.1796619915039997E-2</v>
      </c>
      <c r="S499" s="10">
        <v>5.1796619915039997E-2</v>
      </c>
      <c r="T499" s="7">
        <v>211120</v>
      </c>
      <c r="U499" s="7" t="s">
        <v>98</v>
      </c>
    </row>
    <row r="500" spans="1:21" x14ac:dyDescent="0.25">
      <c r="A500" s="7" t="s">
        <v>4530</v>
      </c>
      <c r="B500" s="7" t="s">
        <v>1690</v>
      </c>
      <c r="C500" s="7" t="s">
        <v>100</v>
      </c>
      <c r="D500" s="7" t="s">
        <v>64</v>
      </c>
      <c r="F500" s="9" t="s">
        <v>48</v>
      </c>
      <c r="G500" s="7">
        <v>19811311</v>
      </c>
      <c r="L500" s="7" t="s">
        <v>49</v>
      </c>
      <c r="M500" s="7" t="str">
        <f t="shared" si="7"/>
        <v/>
      </c>
      <c r="N500" s="7">
        <v>0</v>
      </c>
      <c r="O500" s="10">
        <v>0</v>
      </c>
      <c r="P500" s="7">
        <v>1.8143694800000002E-2</v>
      </c>
      <c r="Q500" s="11">
        <v>0</v>
      </c>
      <c r="R500" s="7">
        <v>5.1796619915039997E-2</v>
      </c>
      <c r="S500" s="10">
        <v>5.1796619915039997E-2</v>
      </c>
      <c r="T500" s="7">
        <v>2111</v>
      </c>
      <c r="U500" s="7" t="s">
        <v>206</v>
      </c>
    </row>
    <row r="501" spans="1:21" x14ac:dyDescent="0.25">
      <c r="A501" s="7" t="s">
        <v>4530</v>
      </c>
      <c r="B501" s="7" t="s">
        <v>1692</v>
      </c>
      <c r="C501" s="7" t="s">
        <v>1693</v>
      </c>
      <c r="D501" s="7" t="s">
        <v>201</v>
      </c>
      <c r="F501" s="9" t="s">
        <v>48</v>
      </c>
      <c r="G501" s="7">
        <v>16356111</v>
      </c>
      <c r="L501" s="7" t="s">
        <v>49</v>
      </c>
      <c r="M501" s="7" t="str">
        <f t="shared" si="7"/>
        <v/>
      </c>
      <c r="N501" s="7">
        <v>0</v>
      </c>
      <c r="O501" s="10">
        <v>0</v>
      </c>
      <c r="P501" s="7">
        <v>0</v>
      </c>
      <c r="Q501" s="11">
        <v>0</v>
      </c>
      <c r="R501" s="7">
        <v>1.381774445118144</v>
      </c>
      <c r="S501" s="10">
        <v>1.381774445118144</v>
      </c>
      <c r="T501" s="7">
        <v>211130</v>
      </c>
      <c r="U501" s="7" t="s">
        <v>50</v>
      </c>
    </row>
    <row r="502" spans="1:21" x14ac:dyDescent="0.25">
      <c r="A502" s="7" t="s">
        <v>4530</v>
      </c>
      <c r="B502" s="7" t="s">
        <v>1694</v>
      </c>
      <c r="C502" s="7" t="s">
        <v>225</v>
      </c>
      <c r="D502" s="7" t="s">
        <v>58</v>
      </c>
      <c r="F502" s="9">
        <v>110054278928</v>
      </c>
      <c r="G502" s="7">
        <v>14351411</v>
      </c>
      <c r="H502" s="7" t="s">
        <v>48</v>
      </c>
      <c r="I502" s="7" t="s">
        <v>48</v>
      </c>
      <c r="J502" s="7" t="s">
        <v>48</v>
      </c>
      <c r="K502" s="7" t="s">
        <v>48</v>
      </c>
      <c r="L502" s="7" t="s">
        <v>49</v>
      </c>
      <c r="M502" s="7" t="str">
        <f t="shared" si="7"/>
        <v/>
      </c>
      <c r="N502" s="7" t="s">
        <v>48</v>
      </c>
      <c r="O502" s="10" t="s">
        <v>48</v>
      </c>
      <c r="P502" s="7" t="s">
        <v>48</v>
      </c>
      <c r="Q502" s="11" t="s">
        <v>48</v>
      </c>
      <c r="R502" s="7">
        <v>4.9265302335017996E-2</v>
      </c>
      <c r="S502" s="10">
        <v>4.9265302335017996E-2</v>
      </c>
      <c r="T502" s="7">
        <v>212321</v>
      </c>
      <c r="U502" s="7" t="s">
        <v>1695</v>
      </c>
    </row>
    <row r="503" spans="1:21" x14ac:dyDescent="0.25">
      <c r="A503" s="7" t="s">
        <v>4530</v>
      </c>
      <c r="B503" s="7" t="s">
        <v>1696</v>
      </c>
      <c r="C503" s="7" t="s">
        <v>1292</v>
      </c>
      <c r="D503" s="7" t="s">
        <v>160</v>
      </c>
      <c r="F503" s="9" t="s">
        <v>48</v>
      </c>
      <c r="G503" s="7">
        <v>7433211</v>
      </c>
      <c r="L503" s="7" t="s">
        <v>49</v>
      </c>
      <c r="M503" s="7" t="str">
        <f t="shared" si="7"/>
        <v/>
      </c>
      <c r="N503" s="7">
        <v>0</v>
      </c>
      <c r="O503" s="10">
        <v>0</v>
      </c>
      <c r="P503" s="7">
        <v>0</v>
      </c>
      <c r="Q503" s="11">
        <v>0</v>
      </c>
      <c r="R503" s="7">
        <v>1.1370925686582001</v>
      </c>
      <c r="S503" s="10">
        <v>1.1370925686582001</v>
      </c>
      <c r="T503" s="7">
        <v>211120</v>
      </c>
      <c r="U503" s="7" t="s">
        <v>98</v>
      </c>
    </row>
    <row r="504" spans="1:21" x14ac:dyDescent="0.25">
      <c r="A504" s="7" t="s">
        <v>4530</v>
      </c>
      <c r="B504" s="7" t="s">
        <v>1702</v>
      </c>
      <c r="C504" s="7" t="s">
        <v>1703</v>
      </c>
      <c r="D504" s="7" t="s">
        <v>265</v>
      </c>
      <c r="F504" s="9" t="s">
        <v>48</v>
      </c>
      <c r="G504" s="7">
        <v>4242311</v>
      </c>
      <c r="L504" s="7" t="s">
        <v>49</v>
      </c>
      <c r="M504" s="7" t="str">
        <f t="shared" si="7"/>
        <v/>
      </c>
      <c r="N504" s="7">
        <v>0</v>
      </c>
      <c r="O504" s="10">
        <v>0</v>
      </c>
      <c r="P504" s="7">
        <v>0</v>
      </c>
      <c r="Q504" s="11">
        <v>0</v>
      </c>
      <c r="R504" s="7">
        <v>8.7655818317760001</v>
      </c>
      <c r="S504" s="10">
        <v>8.7655818317760001</v>
      </c>
      <c r="T504" s="7">
        <v>211130</v>
      </c>
      <c r="U504" s="7" t="s">
        <v>50</v>
      </c>
    </row>
    <row r="505" spans="1:21" x14ac:dyDescent="0.25">
      <c r="A505" s="7" t="s">
        <v>4530</v>
      </c>
      <c r="B505" s="7" t="s">
        <v>1704</v>
      </c>
      <c r="C505" s="7" t="s">
        <v>470</v>
      </c>
      <c r="D505" s="7" t="s">
        <v>64</v>
      </c>
      <c r="F505" s="9" t="s">
        <v>48</v>
      </c>
      <c r="G505" s="7">
        <v>4833511</v>
      </c>
      <c r="L505" s="7" t="s">
        <v>49</v>
      </c>
      <c r="M505" s="7" t="str">
        <f t="shared" si="7"/>
        <v/>
      </c>
      <c r="N505" s="7">
        <v>0</v>
      </c>
      <c r="O505" s="10">
        <v>0</v>
      </c>
      <c r="P505" s="7">
        <v>0</v>
      </c>
      <c r="Q505" s="11">
        <v>0</v>
      </c>
      <c r="R505" s="7">
        <v>4.5774727610920002E-3</v>
      </c>
      <c r="S505" s="10">
        <v>4.5774727610920002E-3</v>
      </c>
      <c r="T505" s="7">
        <v>211130</v>
      </c>
      <c r="U505" s="7" t="s">
        <v>50</v>
      </c>
    </row>
    <row r="506" spans="1:21" x14ac:dyDescent="0.25">
      <c r="A506" s="7" t="s">
        <v>4530</v>
      </c>
      <c r="B506" s="7" t="s">
        <v>1707</v>
      </c>
      <c r="C506" s="7" t="s">
        <v>1708</v>
      </c>
      <c r="D506" s="7" t="s">
        <v>58</v>
      </c>
      <c r="F506" s="9" t="s">
        <v>48</v>
      </c>
      <c r="G506" s="7">
        <v>13508411</v>
      </c>
      <c r="L506" s="7" t="s">
        <v>49</v>
      </c>
      <c r="M506" s="7" t="str">
        <f t="shared" si="7"/>
        <v/>
      </c>
      <c r="N506" s="7">
        <v>0</v>
      </c>
      <c r="O506" s="10">
        <v>0</v>
      </c>
      <c r="P506" s="7">
        <v>0</v>
      </c>
      <c r="Q506" s="11">
        <v>0</v>
      </c>
      <c r="R506" s="7">
        <v>1.0523342984000001E-4</v>
      </c>
      <c r="S506" s="10">
        <v>1.0523342984000001E-4</v>
      </c>
      <c r="T506" s="7">
        <v>221122</v>
      </c>
      <c r="U506" s="7" t="s">
        <v>345</v>
      </c>
    </row>
    <row r="507" spans="1:21" x14ac:dyDescent="0.25">
      <c r="A507" s="7" t="s">
        <v>4530</v>
      </c>
      <c r="B507" s="7" t="s">
        <v>1714</v>
      </c>
      <c r="C507" s="7" t="s">
        <v>1715</v>
      </c>
      <c r="D507" s="7" t="s">
        <v>275</v>
      </c>
      <c r="F507" s="9" t="s">
        <v>48</v>
      </c>
      <c r="G507" s="7">
        <v>3788711</v>
      </c>
      <c r="L507" s="7" t="s">
        <v>49</v>
      </c>
      <c r="M507" s="7" t="str">
        <f t="shared" si="7"/>
        <v/>
      </c>
      <c r="N507" s="7">
        <v>0</v>
      </c>
      <c r="O507" s="10">
        <v>0</v>
      </c>
      <c r="P507" s="7">
        <v>0</v>
      </c>
      <c r="Q507" s="11">
        <v>0</v>
      </c>
      <c r="R507" s="7">
        <v>4.8029807437612</v>
      </c>
      <c r="S507" s="10">
        <v>4.8029807437612</v>
      </c>
      <c r="T507" s="7">
        <v>486210</v>
      </c>
      <c r="U507" s="7" t="s">
        <v>65</v>
      </c>
    </row>
    <row r="508" spans="1:21" x14ac:dyDescent="0.25">
      <c r="A508" s="7" t="s">
        <v>4530</v>
      </c>
      <c r="B508" s="7" t="s">
        <v>1716</v>
      </c>
      <c r="C508" s="7" t="s">
        <v>308</v>
      </c>
      <c r="D508" s="7" t="s">
        <v>270</v>
      </c>
      <c r="F508" s="9" t="s">
        <v>48</v>
      </c>
      <c r="G508" s="7">
        <v>4007011</v>
      </c>
      <c r="L508" s="7" t="s">
        <v>49</v>
      </c>
      <c r="M508" s="7" t="str">
        <f t="shared" si="7"/>
        <v/>
      </c>
      <c r="N508" s="7">
        <v>0</v>
      </c>
      <c r="O508" s="10">
        <v>0</v>
      </c>
      <c r="P508" s="7">
        <v>0</v>
      </c>
      <c r="Q508" s="11">
        <v>0</v>
      </c>
      <c r="R508" s="7">
        <v>5.4612067755629994</v>
      </c>
      <c r="S508" s="10">
        <v>5.4612067755629994</v>
      </c>
      <c r="T508" s="7">
        <v>486210</v>
      </c>
      <c r="U508" s="7" t="s">
        <v>65</v>
      </c>
    </row>
    <row r="509" spans="1:21" x14ac:dyDescent="0.25">
      <c r="A509" s="7" t="s">
        <v>4530</v>
      </c>
      <c r="B509" s="7" t="s">
        <v>1717</v>
      </c>
      <c r="C509" s="7" t="s">
        <v>1718</v>
      </c>
      <c r="D509" s="7" t="s">
        <v>270</v>
      </c>
      <c r="F509" s="9" t="s">
        <v>48</v>
      </c>
      <c r="G509" s="7">
        <v>4767111</v>
      </c>
      <c r="L509" s="7" t="s">
        <v>49</v>
      </c>
      <c r="M509" s="7" t="str">
        <f t="shared" si="7"/>
        <v/>
      </c>
      <c r="N509" s="7">
        <v>0</v>
      </c>
      <c r="O509" s="10">
        <v>0</v>
      </c>
      <c r="P509" s="7">
        <v>0</v>
      </c>
      <c r="Q509" s="11">
        <v>0</v>
      </c>
      <c r="R509" s="7">
        <v>5.7696949464000006E-4</v>
      </c>
      <c r="S509" s="10">
        <v>5.7696949464000006E-4</v>
      </c>
      <c r="T509" s="7">
        <v>486210</v>
      </c>
      <c r="U509" s="7" t="s">
        <v>65</v>
      </c>
    </row>
    <row r="510" spans="1:21" x14ac:dyDescent="0.25">
      <c r="A510" s="7" t="s">
        <v>4530</v>
      </c>
      <c r="B510" s="7" t="s">
        <v>1725</v>
      </c>
      <c r="C510" s="7" t="s">
        <v>1726</v>
      </c>
      <c r="D510" s="7" t="s">
        <v>270</v>
      </c>
      <c r="F510" s="9" t="s">
        <v>48</v>
      </c>
      <c r="G510" s="7">
        <v>5913211</v>
      </c>
      <c r="L510" s="7" t="s">
        <v>49</v>
      </c>
      <c r="M510" s="7" t="str">
        <f t="shared" si="7"/>
        <v/>
      </c>
      <c r="N510" s="7">
        <v>0</v>
      </c>
      <c r="O510" s="10">
        <v>0</v>
      </c>
      <c r="P510" s="7">
        <v>0</v>
      </c>
      <c r="Q510" s="11">
        <v>0</v>
      </c>
      <c r="R510" s="7">
        <v>7.0080021164999989E-5</v>
      </c>
      <c r="S510" s="10">
        <v>7.0080021164999989E-5</v>
      </c>
      <c r="T510" s="7">
        <v>486210</v>
      </c>
      <c r="U510" s="7" t="s">
        <v>65</v>
      </c>
    </row>
    <row r="511" spans="1:21" x14ac:dyDescent="0.25">
      <c r="A511" s="7" t="s">
        <v>4530</v>
      </c>
      <c r="B511" s="7" t="s">
        <v>1727</v>
      </c>
      <c r="C511" s="7" t="s">
        <v>1728</v>
      </c>
      <c r="D511" s="7" t="s">
        <v>270</v>
      </c>
      <c r="F511" s="9" t="s">
        <v>48</v>
      </c>
      <c r="G511" s="7">
        <v>5963311</v>
      </c>
      <c r="L511" s="7" t="s">
        <v>49</v>
      </c>
      <c r="M511" s="7" t="str">
        <f t="shared" si="7"/>
        <v/>
      </c>
      <c r="N511" s="7">
        <v>0</v>
      </c>
      <c r="O511" s="10">
        <v>0</v>
      </c>
      <c r="P511" s="7">
        <v>0</v>
      </c>
      <c r="Q511" s="11">
        <v>0</v>
      </c>
      <c r="R511" s="7">
        <v>7.5069537234999999E-5</v>
      </c>
      <c r="S511" s="10">
        <v>7.5069537234999999E-5</v>
      </c>
      <c r="T511" s="7">
        <v>486210</v>
      </c>
      <c r="U511" s="7" t="s">
        <v>65</v>
      </c>
    </row>
    <row r="512" spans="1:21" x14ac:dyDescent="0.25">
      <c r="A512" s="7" t="s">
        <v>4530</v>
      </c>
      <c r="B512" s="7" t="s">
        <v>1729</v>
      </c>
      <c r="C512" s="7" t="s">
        <v>1730</v>
      </c>
      <c r="D512" s="7" t="s">
        <v>270</v>
      </c>
      <c r="F512" s="9" t="s">
        <v>48</v>
      </c>
      <c r="G512" s="7">
        <v>5915611</v>
      </c>
      <c r="L512" s="7" t="s">
        <v>49</v>
      </c>
      <c r="M512" s="7" t="str">
        <f t="shared" si="7"/>
        <v/>
      </c>
      <c r="N512" s="7">
        <v>0</v>
      </c>
      <c r="O512" s="10">
        <v>1.0780000000000001</v>
      </c>
      <c r="P512" s="7">
        <v>0</v>
      </c>
      <c r="Q512" s="11">
        <v>0</v>
      </c>
      <c r="R512" s="7">
        <v>1.42745518839E-3</v>
      </c>
      <c r="S512" s="10">
        <v>1.0780000000000001</v>
      </c>
      <c r="T512" s="7">
        <v>486210</v>
      </c>
      <c r="U512" s="7" t="s">
        <v>65</v>
      </c>
    </row>
    <row r="513" spans="1:21" x14ac:dyDescent="0.25">
      <c r="A513" s="7" t="s">
        <v>4530</v>
      </c>
      <c r="B513" s="7" t="s">
        <v>1731</v>
      </c>
      <c r="C513" s="7" t="s">
        <v>1732</v>
      </c>
      <c r="D513" s="7" t="s">
        <v>270</v>
      </c>
      <c r="F513" s="9" t="s">
        <v>48</v>
      </c>
      <c r="G513" s="7">
        <v>4160111</v>
      </c>
      <c r="L513" s="7" t="s">
        <v>49</v>
      </c>
      <c r="M513" s="7" t="str">
        <f t="shared" si="7"/>
        <v/>
      </c>
      <c r="N513" s="7">
        <v>0</v>
      </c>
      <c r="O513" s="10">
        <v>0</v>
      </c>
      <c r="P513" s="7">
        <v>0</v>
      </c>
      <c r="Q513" s="11">
        <v>0</v>
      </c>
      <c r="R513" s="7">
        <v>7.0080021164999989E-5</v>
      </c>
      <c r="S513" s="10">
        <v>7.0080021164999989E-5</v>
      </c>
      <c r="T513" s="7">
        <v>486210</v>
      </c>
      <c r="U513" s="7" t="s">
        <v>65</v>
      </c>
    </row>
    <row r="514" spans="1:21" x14ac:dyDescent="0.25">
      <c r="A514" s="7" t="s">
        <v>4530</v>
      </c>
      <c r="B514" s="7" t="s">
        <v>1733</v>
      </c>
      <c r="C514" s="7" t="s">
        <v>1734</v>
      </c>
      <c r="D514" s="7" t="s">
        <v>71</v>
      </c>
      <c r="F514" s="9">
        <v>110000427191</v>
      </c>
      <c r="G514" s="7">
        <v>8161111</v>
      </c>
      <c r="H514" s="7" t="s">
        <v>48</v>
      </c>
      <c r="I514" s="7" t="s">
        <v>48</v>
      </c>
      <c r="J514" s="7" t="s">
        <v>48</v>
      </c>
      <c r="K514" s="7" t="s">
        <v>48</v>
      </c>
      <c r="L514" s="7" t="s">
        <v>49</v>
      </c>
      <c r="M514" s="7" t="str">
        <f t="shared" si="7"/>
        <v/>
      </c>
      <c r="N514" s="7" t="s">
        <v>48</v>
      </c>
      <c r="O514" s="10" t="s">
        <v>48</v>
      </c>
      <c r="P514" s="7" t="s">
        <v>48</v>
      </c>
      <c r="Q514" s="11" t="s">
        <v>48</v>
      </c>
      <c r="R514" s="7">
        <v>9.8701699711999991E-4</v>
      </c>
      <c r="S514" s="10">
        <v>9.8701699711999991E-4</v>
      </c>
      <c r="T514" s="7">
        <v>331511</v>
      </c>
      <c r="U514" s="7" t="s">
        <v>1735</v>
      </c>
    </row>
    <row r="515" spans="1:21" x14ac:dyDescent="0.25">
      <c r="A515" s="7" t="s">
        <v>4530</v>
      </c>
      <c r="B515" s="7" t="s">
        <v>1741</v>
      </c>
      <c r="C515" s="7" t="s">
        <v>470</v>
      </c>
      <c r="D515" s="7" t="s">
        <v>64</v>
      </c>
      <c r="F515" s="9">
        <v>110007899248</v>
      </c>
      <c r="G515" s="7">
        <v>6478611</v>
      </c>
      <c r="H515" s="7" t="s">
        <v>48</v>
      </c>
      <c r="I515" s="7" t="s">
        <v>48</v>
      </c>
      <c r="J515" s="7" t="s">
        <v>48</v>
      </c>
      <c r="K515" s="7" t="s">
        <v>48</v>
      </c>
      <c r="L515" s="7" t="s">
        <v>49</v>
      </c>
      <c r="M515" s="7" t="str">
        <f t="shared" ref="M515:M578" si="8">IF(SUM(COUNTIF(H515:K515, "X")) &gt; 0, 1, "")</f>
        <v/>
      </c>
      <c r="N515" s="7" t="s">
        <v>48</v>
      </c>
      <c r="O515" s="10" t="s">
        <v>48</v>
      </c>
      <c r="P515" s="7" t="s">
        <v>48</v>
      </c>
      <c r="Q515" s="11" t="s">
        <v>48</v>
      </c>
      <c r="R515" s="7">
        <v>0.17861705495418401</v>
      </c>
      <c r="S515" s="10">
        <v>0.17861705495418401</v>
      </c>
      <c r="T515" s="7">
        <v>212390</v>
      </c>
      <c r="U515" s="7" t="s">
        <v>540</v>
      </c>
    </row>
    <row r="516" spans="1:21" x14ac:dyDescent="0.25">
      <c r="A516" s="7" t="s">
        <v>4530</v>
      </c>
      <c r="B516" s="7" t="s">
        <v>1742</v>
      </c>
      <c r="C516" s="7" t="s">
        <v>470</v>
      </c>
      <c r="D516" s="7" t="s">
        <v>64</v>
      </c>
      <c r="F516" s="9" t="s">
        <v>48</v>
      </c>
      <c r="G516" s="7">
        <v>6478511</v>
      </c>
      <c r="L516" s="7" t="s">
        <v>49</v>
      </c>
      <c r="M516" s="7" t="str">
        <f t="shared" si="8"/>
        <v/>
      </c>
      <c r="N516" s="7">
        <v>0</v>
      </c>
      <c r="O516" s="10">
        <v>0</v>
      </c>
      <c r="P516" s="7">
        <v>0</v>
      </c>
      <c r="Q516" s="11">
        <v>0</v>
      </c>
      <c r="R516" s="7">
        <v>1587.5732949999999</v>
      </c>
      <c r="S516" s="10">
        <v>1587.5732949999999</v>
      </c>
      <c r="T516" s="7">
        <v>212390</v>
      </c>
      <c r="U516" s="7" t="s">
        <v>540</v>
      </c>
    </row>
    <row r="517" spans="1:21" x14ac:dyDescent="0.25">
      <c r="A517" s="7" t="s">
        <v>4530</v>
      </c>
      <c r="B517" s="7" t="s">
        <v>1743</v>
      </c>
      <c r="C517" s="7" t="s">
        <v>470</v>
      </c>
      <c r="D517" s="7" t="s">
        <v>64</v>
      </c>
      <c r="F517" s="9" t="s">
        <v>48</v>
      </c>
      <c r="G517" s="7">
        <v>18801911</v>
      </c>
      <c r="L517" s="7" t="s">
        <v>49</v>
      </c>
      <c r="M517" s="7" t="str">
        <f t="shared" si="8"/>
        <v/>
      </c>
      <c r="N517" s="7">
        <v>0</v>
      </c>
      <c r="O517" s="10">
        <v>0</v>
      </c>
      <c r="P517" s="7">
        <v>0</v>
      </c>
      <c r="Q517" s="11">
        <v>0</v>
      </c>
      <c r="R517" s="7">
        <v>0</v>
      </c>
      <c r="S517" s="10">
        <v>0</v>
      </c>
      <c r="T517" s="7">
        <v>488210</v>
      </c>
      <c r="U517" s="7" t="s">
        <v>1744</v>
      </c>
    </row>
    <row r="518" spans="1:21" x14ac:dyDescent="0.25">
      <c r="A518" s="7" t="s">
        <v>4530</v>
      </c>
      <c r="B518" s="7" t="s">
        <v>1751</v>
      </c>
      <c r="C518" s="7" t="s">
        <v>1752</v>
      </c>
      <c r="D518" s="7" t="s">
        <v>195</v>
      </c>
      <c r="F518" s="9">
        <v>110018284097</v>
      </c>
      <c r="G518" s="7">
        <v>9678211</v>
      </c>
      <c r="H518" s="7" t="s">
        <v>48</v>
      </c>
      <c r="I518" s="7" t="s">
        <v>48</v>
      </c>
      <c r="J518" s="7" t="s">
        <v>48</v>
      </c>
      <c r="K518" s="7" t="s">
        <v>48</v>
      </c>
      <c r="L518" s="7" t="s">
        <v>49</v>
      </c>
      <c r="M518" s="7" t="str">
        <f t="shared" si="8"/>
        <v/>
      </c>
      <c r="N518" s="7" t="s">
        <v>48</v>
      </c>
      <c r="O518" s="10" t="s">
        <v>48</v>
      </c>
      <c r="P518" s="7" t="s">
        <v>48</v>
      </c>
      <c r="Q518" s="11" t="s">
        <v>48</v>
      </c>
      <c r="R518" s="7">
        <v>2.9414090809618902</v>
      </c>
      <c r="S518" s="10">
        <v>2.9414090809618902</v>
      </c>
      <c r="T518" s="7">
        <v>486210</v>
      </c>
      <c r="U518" s="7" t="s">
        <v>65</v>
      </c>
    </row>
    <row r="519" spans="1:21" x14ac:dyDescent="0.25">
      <c r="A519" s="7" t="s">
        <v>4530</v>
      </c>
      <c r="B519" s="7" t="s">
        <v>1753</v>
      </c>
      <c r="C519" s="7" t="s">
        <v>1754</v>
      </c>
      <c r="D519" s="7" t="s">
        <v>64</v>
      </c>
      <c r="F519" s="9">
        <v>110040998356</v>
      </c>
      <c r="G519" s="7">
        <v>8041711</v>
      </c>
      <c r="H519" s="7" t="s">
        <v>48</v>
      </c>
      <c r="I519" s="7" t="s">
        <v>48</v>
      </c>
      <c r="J519" s="7" t="s">
        <v>48</v>
      </c>
      <c r="K519" s="7" t="s">
        <v>48</v>
      </c>
      <c r="L519" s="7" t="s">
        <v>49</v>
      </c>
      <c r="M519" s="7" t="str">
        <f t="shared" si="8"/>
        <v/>
      </c>
      <c r="N519" s="7" t="s">
        <v>48</v>
      </c>
      <c r="O519" s="10" t="s">
        <v>48</v>
      </c>
      <c r="P519" s="7" t="s">
        <v>48</v>
      </c>
      <c r="Q519" s="11" t="s">
        <v>48</v>
      </c>
      <c r="R519" s="7">
        <v>3.3312730837540003E-3</v>
      </c>
      <c r="S519" s="10">
        <v>3.3312730837540003E-3</v>
      </c>
      <c r="T519" s="7">
        <v>486210</v>
      </c>
      <c r="U519" s="7" t="s">
        <v>65</v>
      </c>
    </row>
    <row r="520" spans="1:21" x14ac:dyDescent="0.25">
      <c r="A520" s="7" t="s">
        <v>4530</v>
      </c>
      <c r="B520" s="7" t="s">
        <v>1759</v>
      </c>
      <c r="C520" s="7" t="s">
        <v>1760</v>
      </c>
      <c r="D520" s="7" t="s">
        <v>350</v>
      </c>
      <c r="F520" s="9" t="s">
        <v>48</v>
      </c>
      <c r="G520" s="7">
        <v>16609311</v>
      </c>
      <c r="L520" s="7" t="s">
        <v>49</v>
      </c>
      <c r="M520" s="7" t="str">
        <f t="shared" si="8"/>
        <v/>
      </c>
      <c r="N520" s="7">
        <v>0</v>
      </c>
      <c r="O520" s="10">
        <v>0</v>
      </c>
      <c r="P520" s="7">
        <v>0.70306817350000006</v>
      </c>
      <c r="Q520" s="11">
        <v>0</v>
      </c>
      <c r="R520" s="7">
        <v>9.1734520908800007E-2</v>
      </c>
      <c r="S520" s="10">
        <v>0.70306817350000006</v>
      </c>
      <c r="T520" s="7">
        <v>622110</v>
      </c>
      <c r="U520" s="7" t="s">
        <v>1352</v>
      </c>
    </row>
    <row r="521" spans="1:21" x14ac:dyDescent="0.25">
      <c r="A521" s="7" t="s">
        <v>4530</v>
      </c>
      <c r="B521" s="7" t="s">
        <v>1761</v>
      </c>
      <c r="C521" s="7" t="s">
        <v>1762</v>
      </c>
      <c r="D521" s="7" t="s">
        <v>265</v>
      </c>
      <c r="F521" s="9" t="s">
        <v>48</v>
      </c>
      <c r="G521" s="7">
        <v>17432711</v>
      </c>
      <c r="L521" s="7" t="s">
        <v>49</v>
      </c>
      <c r="M521" s="7" t="str">
        <f t="shared" si="8"/>
        <v/>
      </c>
      <c r="N521" s="7">
        <v>0</v>
      </c>
      <c r="O521" s="10">
        <v>0</v>
      </c>
      <c r="P521" s="7">
        <v>0</v>
      </c>
      <c r="Q521" s="11">
        <v>0</v>
      </c>
      <c r="R521" s="7">
        <v>9.0054400255364153E-2</v>
      </c>
      <c r="S521" s="10">
        <v>9.0054400255364153E-2</v>
      </c>
      <c r="T521" s="7">
        <v>211130</v>
      </c>
      <c r="U521" s="7" t="s">
        <v>50</v>
      </c>
    </row>
    <row r="522" spans="1:21" x14ac:dyDescent="0.25">
      <c r="A522" s="7" t="s">
        <v>4530</v>
      </c>
      <c r="B522" s="7" t="s">
        <v>1765</v>
      </c>
      <c r="C522" s="7" t="s">
        <v>1766</v>
      </c>
      <c r="D522" s="7" t="s">
        <v>270</v>
      </c>
      <c r="F522" s="9" t="s">
        <v>48</v>
      </c>
      <c r="G522" s="7">
        <v>9510311</v>
      </c>
      <c r="L522" s="7" t="s">
        <v>49</v>
      </c>
      <c r="M522" s="7" t="str">
        <f t="shared" si="8"/>
        <v/>
      </c>
      <c r="N522" s="7">
        <v>0</v>
      </c>
      <c r="O522" s="10">
        <v>0</v>
      </c>
      <c r="P522" s="7">
        <v>0</v>
      </c>
      <c r="Q522" s="11">
        <v>0</v>
      </c>
      <c r="R522" s="7">
        <v>7.0805768957000002E-3</v>
      </c>
      <c r="S522" s="10">
        <v>7.0805768957000002E-3</v>
      </c>
      <c r="T522" s="7">
        <v>211130</v>
      </c>
      <c r="U522" s="7" t="s">
        <v>50</v>
      </c>
    </row>
    <row r="523" spans="1:21" x14ac:dyDescent="0.25">
      <c r="A523" s="7" t="s">
        <v>4530</v>
      </c>
      <c r="B523" s="7" t="s">
        <v>1771</v>
      </c>
      <c r="C523" s="7" t="s">
        <v>1772</v>
      </c>
      <c r="D523" s="7" t="s">
        <v>85</v>
      </c>
      <c r="F523" s="9">
        <v>110040953251</v>
      </c>
      <c r="G523" s="7">
        <v>4162411</v>
      </c>
      <c r="H523" s="7" t="s">
        <v>48</v>
      </c>
      <c r="I523" s="7" t="s">
        <v>48</v>
      </c>
      <c r="J523" s="7" t="s">
        <v>48</v>
      </c>
      <c r="K523" s="7" t="s">
        <v>48</v>
      </c>
      <c r="L523" s="7" t="s">
        <v>49</v>
      </c>
      <c r="M523" s="7" t="str">
        <f t="shared" si="8"/>
        <v/>
      </c>
      <c r="N523" s="7" t="s">
        <v>48</v>
      </c>
      <c r="O523" s="10" t="s">
        <v>48</v>
      </c>
      <c r="P523" s="7" t="s">
        <v>48</v>
      </c>
      <c r="Q523" s="11" t="s">
        <v>48</v>
      </c>
      <c r="R523" s="7">
        <v>1.95257544640004</v>
      </c>
      <c r="S523" s="10">
        <v>1.95257544640004</v>
      </c>
      <c r="T523" s="7">
        <v>211130</v>
      </c>
      <c r="U523" s="7" t="s">
        <v>50</v>
      </c>
    </row>
    <row r="524" spans="1:21" x14ac:dyDescent="0.25">
      <c r="A524" s="7" t="s">
        <v>4530</v>
      </c>
      <c r="B524" s="7" t="s">
        <v>1777</v>
      </c>
      <c r="C524" s="7" t="s">
        <v>565</v>
      </c>
      <c r="D524" s="7" t="s">
        <v>64</v>
      </c>
      <c r="F524" s="9" t="s">
        <v>48</v>
      </c>
      <c r="G524" s="7">
        <v>16456711</v>
      </c>
      <c r="L524" s="7" t="s">
        <v>49</v>
      </c>
      <c r="M524" s="7" t="str">
        <f t="shared" si="8"/>
        <v/>
      </c>
      <c r="N524" s="7">
        <v>0</v>
      </c>
      <c r="O524" s="10">
        <v>0</v>
      </c>
      <c r="P524" s="7">
        <v>0</v>
      </c>
      <c r="Q524" s="11">
        <v>0</v>
      </c>
      <c r="R524" s="7">
        <v>1.0549016312141999E-2</v>
      </c>
      <c r="S524" s="10">
        <v>1.0549016312141999E-2</v>
      </c>
      <c r="T524" s="7">
        <v>2111</v>
      </c>
      <c r="U524" s="7" t="s">
        <v>206</v>
      </c>
    </row>
    <row r="525" spans="1:21" x14ac:dyDescent="0.25">
      <c r="A525" s="7" t="s">
        <v>4530</v>
      </c>
      <c r="B525" s="7" t="s">
        <v>1780</v>
      </c>
      <c r="C525" s="7" t="s">
        <v>1781</v>
      </c>
      <c r="D525" s="7" t="s">
        <v>270</v>
      </c>
      <c r="F525" s="9" t="s">
        <v>48</v>
      </c>
      <c r="G525" s="7">
        <v>17690511</v>
      </c>
      <c r="L525" s="7" t="s">
        <v>49</v>
      </c>
      <c r="M525" s="7" t="str">
        <f t="shared" si="8"/>
        <v/>
      </c>
      <c r="N525" s="7">
        <v>0</v>
      </c>
      <c r="O525" s="10">
        <v>0</v>
      </c>
      <c r="P525" s="7">
        <v>0</v>
      </c>
      <c r="Q525" s="11">
        <v>0</v>
      </c>
      <c r="R525" s="7">
        <v>1.23694639299E-2</v>
      </c>
      <c r="S525" s="10">
        <v>1.23694639299E-2</v>
      </c>
      <c r="T525" s="7">
        <v>221210</v>
      </c>
      <c r="U525" s="7" t="s">
        <v>315</v>
      </c>
    </row>
    <row r="526" spans="1:21" x14ac:dyDescent="0.25">
      <c r="A526" s="7" t="s">
        <v>4530</v>
      </c>
      <c r="B526" s="7" t="s">
        <v>1783</v>
      </c>
      <c r="C526" s="7" t="s">
        <v>63</v>
      </c>
      <c r="D526" s="7" t="s">
        <v>64</v>
      </c>
      <c r="F526" s="9">
        <v>110054245143</v>
      </c>
      <c r="G526" s="7">
        <v>14572611</v>
      </c>
      <c r="H526" s="7" t="s">
        <v>48</v>
      </c>
      <c r="I526" s="7" t="s">
        <v>48</v>
      </c>
      <c r="J526" s="7" t="s">
        <v>48</v>
      </c>
      <c r="K526" s="7" t="s">
        <v>48</v>
      </c>
      <c r="L526" s="7" t="s">
        <v>49</v>
      </c>
      <c r="M526" s="7" t="str">
        <f t="shared" si="8"/>
        <v/>
      </c>
      <c r="N526" s="7" t="s">
        <v>48</v>
      </c>
      <c r="O526" s="10" t="s">
        <v>48</v>
      </c>
      <c r="P526" s="7" t="s">
        <v>48</v>
      </c>
      <c r="Q526" s="11" t="s">
        <v>48</v>
      </c>
      <c r="R526" s="7">
        <v>1.0362862003494001E-2</v>
      </c>
      <c r="S526" s="10">
        <v>1.0362862003494001E-2</v>
      </c>
      <c r="T526" s="7">
        <v>486210</v>
      </c>
      <c r="U526" s="7" t="s">
        <v>65</v>
      </c>
    </row>
    <row r="527" spans="1:21" x14ac:dyDescent="0.25">
      <c r="A527" s="7" t="s">
        <v>4530</v>
      </c>
      <c r="B527" s="7" t="s">
        <v>1786</v>
      </c>
      <c r="C527" s="7" t="s">
        <v>57</v>
      </c>
      <c r="D527" s="7" t="s">
        <v>58</v>
      </c>
      <c r="F527" s="9" t="s">
        <v>48</v>
      </c>
      <c r="G527" s="7">
        <v>19202011</v>
      </c>
      <c r="L527" s="7" t="s">
        <v>49</v>
      </c>
      <c r="M527" s="7" t="str">
        <f t="shared" si="8"/>
        <v/>
      </c>
      <c r="N527" s="7">
        <v>0</v>
      </c>
      <c r="O527" s="10">
        <v>0</v>
      </c>
      <c r="P527" s="7">
        <v>0</v>
      </c>
      <c r="Q527" s="11">
        <v>0</v>
      </c>
      <c r="R527" s="7">
        <v>3.8646069923999996E-5</v>
      </c>
      <c r="S527" s="10">
        <v>3.8646069923999996E-5</v>
      </c>
      <c r="T527" s="7">
        <v>325411</v>
      </c>
      <c r="U527" s="7" t="s">
        <v>745</v>
      </c>
    </row>
    <row r="528" spans="1:21" x14ac:dyDescent="0.25">
      <c r="A528" s="7" t="s">
        <v>4530</v>
      </c>
      <c r="B528" s="7" t="s">
        <v>1807</v>
      </c>
      <c r="C528" s="7" t="s">
        <v>1808</v>
      </c>
      <c r="D528" s="7" t="s">
        <v>71</v>
      </c>
      <c r="F528" s="9" t="s">
        <v>48</v>
      </c>
      <c r="G528" s="7">
        <v>17067211</v>
      </c>
      <c r="L528" s="7" t="s">
        <v>49</v>
      </c>
      <c r="M528" s="7" t="str">
        <f t="shared" si="8"/>
        <v/>
      </c>
      <c r="N528" s="7">
        <v>0</v>
      </c>
      <c r="O528" s="10">
        <v>0</v>
      </c>
      <c r="P528" s="7">
        <v>0</v>
      </c>
      <c r="Q528" s="11">
        <v>0</v>
      </c>
      <c r="R528" s="7">
        <v>4.8194189312500005E-3</v>
      </c>
      <c r="S528" s="10">
        <v>4.8194189312500005E-3</v>
      </c>
      <c r="T528" s="7">
        <v>623220</v>
      </c>
      <c r="U528" s="7" t="s">
        <v>1809</v>
      </c>
    </row>
    <row r="529" spans="1:21" x14ac:dyDescent="0.25">
      <c r="A529" s="7" t="s">
        <v>4530</v>
      </c>
      <c r="B529" s="7" t="s">
        <v>1813</v>
      </c>
      <c r="C529" s="7" t="s">
        <v>1814</v>
      </c>
      <c r="D529" s="7" t="s">
        <v>381</v>
      </c>
      <c r="F529" s="9" t="s">
        <v>48</v>
      </c>
      <c r="G529" s="7">
        <v>208411</v>
      </c>
      <c r="L529" s="7" t="s">
        <v>49</v>
      </c>
      <c r="M529" s="7" t="str">
        <f t="shared" si="8"/>
        <v/>
      </c>
      <c r="N529" s="7">
        <v>0</v>
      </c>
      <c r="O529" s="10">
        <v>0</v>
      </c>
      <c r="P529" s="7">
        <v>0</v>
      </c>
      <c r="Q529" s="11">
        <v>0</v>
      </c>
      <c r="R529" s="7">
        <v>0.20097906807671001</v>
      </c>
      <c r="S529" s="10">
        <v>0.20097906807671001</v>
      </c>
      <c r="T529" s="7">
        <v>486210</v>
      </c>
      <c r="U529" s="7" t="s">
        <v>65</v>
      </c>
    </row>
    <row r="530" spans="1:21" x14ac:dyDescent="0.25">
      <c r="A530" s="7" t="s">
        <v>4530</v>
      </c>
      <c r="B530" s="7" t="s">
        <v>1815</v>
      </c>
      <c r="C530" s="7" t="s">
        <v>1816</v>
      </c>
      <c r="D530" s="7" t="s">
        <v>58</v>
      </c>
      <c r="F530" s="9" t="s">
        <v>48</v>
      </c>
      <c r="G530" s="7">
        <v>15779211</v>
      </c>
      <c r="L530" s="7" t="s">
        <v>49</v>
      </c>
      <c r="M530" s="7" t="str">
        <f t="shared" si="8"/>
        <v/>
      </c>
      <c r="N530" s="7">
        <v>0</v>
      </c>
      <c r="O530" s="10">
        <v>3.3854780000000001E-2</v>
      </c>
      <c r="P530" s="7">
        <v>0</v>
      </c>
      <c r="Q530" s="11">
        <v>0</v>
      </c>
      <c r="R530" s="7">
        <v>2.5383299547689466</v>
      </c>
      <c r="S530" s="10">
        <v>2.5383299547689466</v>
      </c>
      <c r="T530" s="7">
        <v>221320</v>
      </c>
      <c r="U530" s="7" t="s">
        <v>86</v>
      </c>
    </row>
    <row r="531" spans="1:21" x14ac:dyDescent="0.25">
      <c r="A531" s="7" t="s">
        <v>4530</v>
      </c>
      <c r="B531" s="7" t="s">
        <v>1833</v>
      </c>
      <c r="C531" s="7" t="s">
        <v>1834</v>
      </c>
      <c r="D531" s="7" t="s">
        <v>71</v>
      </c>
      <c r="F531" s="9">
        <v>110064277688</v>
      </c>
      <c r="G531" s="7">
        <v>13598511</v>
      </c>
      <c r="H531" s="7" t="s">
        <v>48</v>
      </c>
      <c r="I531" s="7" t="s">
        <v>48</v>
      </c>
      <c r="J531" s="7" t="s">
        <v>48</v>
      </c>
      <c r="K531" s="7" t="s">
        <v>48</v>
      </c>
      <c r="L531" s="7" t="s">
        <v>49</v>
      </c>
      <c r="M531" s="7" t="str">
        <f t="shared" si="8"/>
        <v/>
      </c>
      <c r="N531" s="7" t="s">
        <v>48</v>
      </c>
      <c r="O531" s="10" t="s">
        <v>48</v>
      </c>
      <c r="P531" s="7" t="s">
        <v>48</v>
      </c>
      <c r="Q531" s="11" t="s">
        <v>48</v>
      </c>
      <c r="R531" s="7">
        <v>1.34535496942E-4</v>
      </c>
      <c r="S531" s="10">
        <v>1.34535496942E-4</v>
      </c>
      <c r="T531" s="7">
        <v>325199</v>
      </c>
      <c r="U531" s="7" t="s">
        <v>78</v>
      </c>
    </row>
    <row r="532" spans="1:21" x14ac:dyDescent="0.25">
      <c r="A532" s="7" t="s">
        <v>4530</v>
      </c>
      <c r="B532" s="7" t="s">
        <v>1835</v>
      </c>
      <c r="C532" s="7" t="s">
        <v>464</v>
      </c>
      <c r="D532" s="7" t="s">
        <v>64</v>
      </c>
      <c r="F532" s="9" t="s">
        <v>48</v>
      </c>
      <c r="G532" s="7">
        <v>4787811</v>
      </c>
      <c r="L532" s="7" t="s">
        <v>49</v>
      </c>
      <c r="M532" s="7" t="str">
        <f t="shared" si="8"/>
        <v/>
      </c>
      <c r="N532" s="7">
        <v>0</v>
      </c>
      <c r="O532" s="10">
        <v>0</v>
      </c>
      <c r="P532" s="7">
        <v>0</v>
      </c>
      <c r="Q532" s="11">
        <v>0</v>
      </c>
      <c r="R532" s="7">
        <v>4.3305370748640002E-3</v>
      </c>
      <c r="S532" s="10">
        <v>4.3305370748640002E-3</v>
      </c>
      <c r="T532" s="7">
        <v>324110</v>
      </c>
      <c r="U532" s="7" t="s">
        <v>185</v>
      </c>
    </row>
    <row r="533" spans="1:21" x14ac:dyDescent="0.25">
      <c r="A533" s="7" t="s">
        <v>4530</v>
      </c>
      <c r="B533" s="7" t="s">
        <v>1836</v>
      </c>
      <c r="C533" s="7" t="s">
        <v>364</v>
      </c>
      <c r="D533" s="7" t="s">
        <v>64</v>
      </c>
      <c r="F533" s="9" t="s">
        <v>48</v>
      </c>
      <c r="G533" s="7">
        <v>6512311</v>
      </c>
      <c r="L533" s="7" t="s">
        <v>49</v>
      </c>
      <c r="M533" s="7" t="str">
        <f t="shared" si="8"/>
        <v/>
      </c>
      <c r="N533" s="7">
        <v>0</v>
      </c>
      <c r="O533" s="10">
        <v>0</v>
      </c>
      <c r="P533" s="7">
        <v>0</v>
      </c>
      <c r="Q533" s="11">
        <v>0</v>
      </c>
      <c r="R533" s="7">
        <v>1.1649048569801721</v>
      </c>
      <c r="S533" s="10">
        <v>1.1649048569801721</v>
      </c>
      <c r="T533" s="7">
        <v>324110</v>
      </c>
      <c r="U533" s="7" t="s">
        <v>185</v>
      </c>
    </row>
    <row r="534" spans="1:21" x14ac:dyDescent="0.25">
      <c r="A534" s="7" t="s">
        <v>4530</v>
      </c>
      <c r="B534" s="7" t="s">
        <v>1837</v>
      </c>
      <c r="C534" s="7" t="s">
        <v>1838</v>
      </c>
      <c r="D534" s="7" t="s">
        <v>71</v>
      </c>
      <c r="F534" s="9">
        <v>110008799185</v>
      </c>
      <c r="G534" s="7">
        <v>6237611</v>
      </c>
      <c r="H534" s="7" t="s">
        <v>48</v>
      </c>
      <c r="I534" s="7" t="s">
        <v>48</v>
      </c>
      <c r="J534" s="7" t="s">
        <v>48</v>
      </c>
      <c r="K534" s="7" t="s">
        <v>48</v>
      </c>
      <c r="L534" s="7" t="s">
        <v>49</v>
      </c>
      <c r="M534" s="7" t="str">
        <f t="shared" si="8"/>
        <v/>
      </c>
      <c r="N534" s="7" t="s">
        <v>48</v>
      </c>
      <c r="O534" s="10" t="s">
        <v>48</v>
      </c>
      <c r="P534" s="7" t="s">
        <v>48</v>
      </c>
      <c r="Q534" s="11" t="s">
        <v>48</v>
      </c>
      <c r="R534" s="7">
        <v>4.6534948423039997E-4</v>
      </c>
      <c r="S534" s="10">
        <v>4.6534948423039997E-4</v>
      </c>
      <c r="T534" s="7">
        <v>212210</v>
      </c>
      <c r="U534" s="7" t="s">
        <v>1839</v>
      </c>
    </row>
    <row r="535" spans="1:21" x14ac:dyDescent="0.25">
      <c r="A535" s="7" t="s">
        <v>4530</v>
      </c>
      <c r="B535" s="7" t="s">
        <v>1841</v>
      </c>
      <c r="C535" s="7" t="s">
        <v>1056</v>
      </c>
      <c r="D535" s="7" t="s">
        <v>58</v>
      </c>
      <c r="F535" s="9">
        <v>110002414646</v>
      </c>
      <c r="G535" s="7">
        <v>707011</v>
      </c>
      <c r="H535" s="7" t="s">
        <v>48</v>
      </c>
      <c r="I535" s="7" t="s">
        <v>48</v>
      </c>
      <c r="J535" s="7" t="s">
        <v>48</v>
      </c>
      <c r="K535" s="7" t="s">
        <v>48</v>
      </c>
      <c r="L535" s="7" t="s">
        <v>49</v>
      </c>
      <c r="M535" s="7" t="str">
        <f t="shared" si="8"/>
        <v/>
      </c>
      <c r="N535" s="7" t="s">
        <v>48</v>
      </c>
      <c r="O535" s="10" t="s">
        <v>48</v>
      </c>
      <c r="P535" s="7" t="s">
        <v>48</v>
      </c>
      <c r="Q535" s="11" t="s">
        <v>48</v>
      </c>
      <c r="R535" s="7">
        <v>4.6932204620685992E-3</v>
      </c>
      <c r="S535" s="10">
        <v>4.6932204620685992E-3</v>
      </c>
      <c r="T535" s="7">
        <v>622110</v>
      </c>
      <c r="U535" s="7" t="s">
        <v>1352</v>
      </c>
    </row>
    <row r="536" spans="1:21" x14ac:dyDescent="0.25">
      <c r="A536" s="7" t="s">
        <v>4530</v>
      </c>
      <c r="B536" s="7" t="s">
        <v>1842</v>
      </c>
      <c r="C536" s="7" t="s">
        <v>1843</v>
      </c>
      <c r="D536" s="7" t="s">
        <v>58</v>
      </c>
      <c r="F536" s="9" t="s">
        <v>48</v>
      </c>
      <c r="G536" s="7">
        <v>19227811</v>
      </c>
      <c r="L536" s="7" t="s">
        <v>49</v>
      </c>
      <c r="M536" s="7" t="str">
        <f t="shared" si="8"/>
        <v/>
      </c>
      <c r="N536" s="7">
        <v>0</v>
      </c>
      <c r="O536" s="10">
        <v>0</v>
      </c>
      <c r="P536" s="7">
        <v>0</v>
      </c>
      <c r="Q536" s="11">
        <v>0</v>
      </c>
      <c r="R536" s="7">
        <v>4.4452052259999998E-5</v>
      </c>
      <c r="S536" s="10">
        <v>4.4452052259999998E-5</v>
      </c>
      <c r="T536" s="7">
        <v>221310</v>
      </c>
      <c r="U536" s="7" t="s">
        <v>115</v>
      </c>
    </row>
    <row r="537" spans="1:21" x14ac:dyDescent="0.25">
      <c r="A537" s="7" t="s">
        <v>4530</v>
      </c>
      <c r="B537" s="7" t="s">
        <v>1848</v>
      </c>
      <c r="C537" s="7" t="s">
        <v>872</v>
      </c>
      <c r="D537" s="7" t="s">
        <v>58</v>
      </c>
      <c r="F537" s="9" t="s">
        <v>48</v>
      </c>
      <c r="G537" s="7">
        <v>17213311</v>
      </c>
      <c r="L537" s="7" t="s">
        <v>49</v>
      </c>
      <c r="M537" s="7" t="str">
        <f t="shared" si="8"/>
        <v/>
      </c>
      <c r="N537" s="7">
        <v>0</v>
      </c>
      <c r="O537" s="10">
        <v>2.3050000000000002</v>
      </c>
      <c r="P537" s="7">
        <v>0</v>
      </c>
      <c r="Q537" s="11">
        <v>0</v>
      </c>
      <c r="R537" s="7">
        <v>2.8919507297141999E-4</v>
      </c>
      <c r="S537" s="10">
        <v>2.3050000000000002</v>
      </c>
      <c r="T537" s="7">
        <v>524114</v>
      </c>
      <c r="U537" s="7" t="s">
        <v>1849</v>
      </c>
    </row>
    <row r="538" spans="1:21" x14ac:dyDescent="0.25">
      <c r="A538" s="7" t="s">
        <v>4530</v>
      </c>
      <c r="B538" s="7" t="s">
        <v>1851</v>
      </c>
      <c r="C538" s="7" t="s">
        <v>1852</v>
      </c>
      <c r="D538" s="7" t="s">
        <v>1853</v>
      </c>
      <c r="F538" s="9">
        <v>110070291455</v>
      </c>
      <c r="G538" s="7">
        <v>18983311</v>
      </c>
      <c r="H538" s="7" t="s">
        <v>48</v>
      </c>
      <c r="I538" s="7" t="s">
        <v>48</v>
      </c>
      <c r="J538" s="7" t="s">
        <v>48</v>
      </c>
      <c r="K538" s="7" t="s">
        <v>48</v>
      </c>
      <c r="L538" s="7" t="s">
        <v>49</v>
      </c>
      <c r="M538" s="7" t="str">
        <f t="shared" si="8"/>
        <v/>
      </c>
      <c r="N538" s="7" t="s">
        <v>48</v>
      </c>
      <c r="O538" s="10" t="s">
        <v>48</v>
      </c>
      <c r="P538" s="7" t="s">
        <v>48</v>
      </c>
      <c r="Q538" s="11" t="s">
        <v>48</v>
      </c>
      <c r="R538" s="7">
        <v>1.9363948993773997E-3</v>
      </c>
      <c r="S538" s="10">
        <v>1.9363948993773997E-3</v>
      </c>
      <c r="T538" s="7">
        <v>211130</v>
      </c>
      <c r="U538" s="7" t="s">
        <v>50</v>
      </c>
    </row>
    <row r="539" spans="1:21" x14ac:dyDescent="0.25">
      <c r="A539" s="7" t="s">
        <v>4530</v>
      </c>
      <c r="B539" s="7" t="s">
        <v>1854</v>
      </c>
      <c r="C539" s="7" t="s">
        <v>1855</v>
      </c>
      <c r="D539" s="7" t="s">
        <v>47</v>
      </c>
      <c r="F539" s="9" t="s">
        <v>48</v>
      </c>
      <c r="G539" s="7">
        <v>1061511</v>
      </c>
      <c r="L539" s="7" t="s">
        <v>49</v>
      </c>
      <c r="M539" s="7" t="str">
        <f t="shared" si="8"/>
        <v/>
      </c>
      <c r="N539" s="7">
        <v>0</v>
      </c>
      <c r="O539" s="10">
        <v>0</v>
      </c>
      <c r="P539" s="7">
        <v>0</v>
      </c>
      <c r="Q539" s="11">
        <v>0</v>
      </c>
      <c r="R539" s="7">
        <v>1.19849355341562</v>
      </c>
      <c r="S539" s="10">
        <v>1.19849355341562</v>
      </c>
      <c r="T539" s="7">
        <v>211130</v>
      </c>
      <c r="U539" s="7" t="s">
        <v>50</v>
      </c>
    </row>
    <row r="540" spans="1:21" x14ac:dyDescent="0.25">
      <c r="A540" s="7" t="s">
        <v>4530</v>
      </c>
      <c r="B540" s="7" t="s">
        <v>1856</v>
      </c>
      <c r="C540" s="7" t="s">
        <v>63</v>
      </c>
      <c r="D540" s="7" t="s">
        <v>64</v>
      </c>
      <c r="F540" s="9" t="s">
        <v>48</v>
      </c>
      <c r="G540" s="7">
        <v>6813111</v>
      </c>
      <c r="L540" s="7" t="s">
        <v>49</v>
      </c>
      <c r="M540" s="7" t="str">
        <f t="shared" si="8"/>
        <v/>
      </c>
      <c r="N540" s="7">
        <v>0</v>
      </c>
      <c r="O540" s="10">
        <v>5.8727870750000001E-2</v>
      </c>
      <c r="P540" s="7">
        <v>0</v>
      </c>
      <c r="Q540" s="11">
        <v>0</v>
      </c>
      <c r="R540" s="7">
        <v>0</v>
      </c>
      <c r="S540" s="10">
        <v>5.8727870750000001E-2</v>
      </c>
      <c r="T540" s="7">
        <v>211130</v>
      </c>
      <c r="U540" s="7" t="s">
        <v>50</v>
      </c>
    </row>
    <row r="541" spans="1:21" x14ac:dyDescent="0.25">
      <c r="A541" s="7" t="s">
        <v>4530</v>
      </c>
      <c r="B541" s="7" t="s">
        <v>1857</v>
      </c>
      <c r="C541" s="7" t="s">
        <v>1858</v>
      </c>
      <c r="D541" s="7" t="s">
        <v>401</v>
      </c>
      <c r="F541" s="9" t="s">
        <v>48</v>
      </c>
      <c r="G541" s="7">
        <v>18960511</v>
      </c>
      <c r="L541" s="7" t="s">
        <v>49</v>
      </c>
      <c r="M541" s="7" t="str">
        <f t="shared" si="8"/>
        <v/>
      </c>
      <c r="N541" s="7">
        <v>0</v>
      </c>
      <c r="O541" s="10">
        <v>0</v>
      </c>
      <c r="P541" s="7">
        <v>0</v>
      </c>
      <c r="Q541" s="11">
        <v>0</v>
      </c>
      <c r="R541" s="7">
        <v>1.2201634753000001E-3</v>
      </c>
      <c r="S541" s="10">
        <v>1.2201634753000001E-3</v>
      </c>
      <c r="T541" s="7">
        <v>337122</v>
      </c>
      <c r="U541" s="7" t="s">
        <v>1859</v>
      </c>
    </row>
    <row r="542" spans="1:21" x14ac:dyDescent="0.25">
      <c r="A542" s="7" t="s">
        <v>4530</v>
      </c>
      <c r="B542" s="7" t="s">
        <v>1864</v>
      </c>
      <c r="C542" s="7" t="s">
        <v>1865</v>
      </c>
      <c r="D542" s="7" t="s">
        <v>58</v>
      </c>
      <c r="F542" s="9" t="s">
        <v>48</v>
      </c>
      <c r="G542" s="7">
        <v>19200511</v>
      </c>
      <c r="L542" s="7" t="s">
        <v>49</v>
      </c>
      <c r="M542" s="7" t="str">
        <f t="shared" si="8"/>
        <v/>
      </c>
      <c r="N542" s="7">
        <v>0</v>
      </c>
      <c r="O542" s="10">
        <v>0</v>
      </c>
      <c r="P542" s="7">
        <v>0</v>
      </c>
      <c r="Q542" s="11">
        <v>0</v>
      </c>
      <c r="R542" s="7">
        <v>3.8433153665522E-3</v>
      </c>
      <c r="S542" s="10">
        <v>3.8433153665522E-3</v>
      </c>
      <c r="T542" s="7">
        <v>112120</v>
      </c>
      <c r="U542" s="7" t="s">
        <v>1866</v>
      </c>
    </row>
    <row r="543" spans="1:21" x14ac:dyDescent="0.25">
      <c r="A543" s="7" t="s">
        <v>4530</v>
      </c>
      <c r="B543" s="7" t="s">
        <v>1868</v>
      </c>
      <c r="C543" s="7" t="s">
        <v>1869</v>
      </c>
      <c r="D543" s="7" t="s">
        <v>58</v>
      </c>
      <c r="F543" s="9">
        <v>110041097167</v>
      </c>
      <c r="G543" s="7">
        <v>1569111</v>
      </c>
      <c r="H543" s="7" t="s">
        <v>48</v>
      </c>
      <c r="I543" s="7" t="s">
        <v>48</v>
      </c>
      <c r="J543" s="7" t="s">
        <v>48</v>
      </c>
      <c r="K543" s="7" t="s">
        <v>48</v>
      </c>
      <c r="L543" s="7" t="s">
        <v>49</v>
      </c>
      <c r="M543" s="7" t="str">
        <f t="shared" si="8"/>
        <v/>
      </c>
      <c r="N543" s="7" t="s">
        <v>48</v>
      </c>
      <c r="O543" s="10" t="s">
        <v>48</v>
      </c>
      <c r="P543" s="7" t="s">
        <v>48</v>
      </c>
      <c r="Q543" s="11" t="s">
        <v>48</v>
      </c>
      <c r="R543" s="7">
        <v>3.2223201964799997E-2</v>
      </c>
      <c r="S543" s="10">
        <v>3.2223201964799997E-2</v>
      </c>
      <c r="T543" s="7">
        <v>622110</v>
      </c>
      <c r="U543" s="7" t="s">
        <v>1352</v>
      </c>
    </row>
    <row r="544" spans="1:21" x14ac:dyDescent="0.25">
      <c r="A544" s="7" t="s">
        <v>4530</v>
      </c>
      <c r="B544" s="7" t="s">
        <v>1870</v>
      </c>
      <c r="C544" s="7" t="s">
        <v>1477</v>
      </c>
      <c r="D544" s="7" t="s">
        <v>71</v>
      </c>
      <c r="F544" s="9">
        <v>110002151439</v>
      </c>
      <c r="G544" s="7">
        <v>8483211</v>
      </c>
      <c r="H544" s="7" t="s">
        <v>48</v>
      </c>
      <c r="I544" s="7" t="s">
        <v>48</v>
      </c>
      <c r="J544" s="7" t="s">
        <v>48</v>
      </c>
      <c r="K544" s="7" t="s">
        <v>48</v>
      </c>
      <c r="L544" s="7" t="s">
        <v>49</v>
      </c>
      <c r="M544" s="7" t="str">
        <f t="shared" si="8"/>
        <v/>
      </c>
      <c r="N544" s="7" t="s">
        <v>48</v>
      </c>
      <c r="O544" s="10" t="s">
        <v>48</v>
      </c>
      <c r="P544" s="7" t="s">
        <v>48</v>
      </c>
      <c r="Q544" s="11" t="s">
        <v>48</v>
      </c>
      <c r="R544" s="7">
        <v>1.8215362394460001E-4</v>
      </c>
      <c r="S544" s="10">
        <v>1.8215362394460001E-4</v>
      </c>
      <c r="T544" s="7">
        <v>335932</v>
      </c>
      <c r="U544" s="7" t="s">
        <v>1871</v>
      </c>
    </row>
    <row r="545" spans="1:21" x14ac:dyDescent="0.25">
      <c r="A545" s="7" t="s">
        <v>4530</v>
      </c>
      <c r="B545" s="7" t="s">
        <v>1872</v>
      </c>
      <c r="C545" s="7" t="s">
        <v>100</v>
      </c>
      <c r="D545" s="7" t="s">
        <v>64</v>
      </c>
      <c r="F545" s="9" t="s">
        <v>48</v>
      </c>
      <c r="G545" s="7">
        <v>6468011</v>
      </c>
      <c r="L545" s="7" t="s">
        <v>49</v>
      </c>
      <c r="M545" s="7" t="str">
        <f t="shared" si="8"/>
        <v/>
      </c>
      <c r="N545" s="7">
        <v>0</v>
      </c>
      <c r="O545" s="10">
        <v>0</v>
      </c>
      <c r="P545" s="7">
        <v>0</v>
      </c>
      <c r="Q545" s="11">
        <v>0</v>
      </c>
      <c r="R545" s="7">
        <v>3.0796109650305999E-2</v>
      </c>
      <c r="S545" s="10">
        <v>3.0796109650305999E-2</v>
      </c>
      <c r="T545" s="7">
        <v>486210</v>
      </c>
      <c r="U545" s="7" t="s">
        <v>65</v>
      </c>
    </row>
    <row r="546" spans="1:21" x14ac:dyDescent="0.25">
      <c r="A546" s="7" t="s">
        <v>4530</v>
      </c>
      <c r="B546" s="7" t="s">
        <v>1884</v>
      </c>
      <c r="C546" s="7" t="s">
        <v>205</v>
      </c>
      <c r="D546" s="7" t="s">
        <v>64</v>
      </c>
      <c r="F546" s="9">
        <v>110058363505</v>
      </c>
      <c r="G546" s="7">
        <v>16470811</v>
      </c>
      <c r="H546" s="7" t="s">
        <v>48</v>
      </c>
      <c r="I546" s="7" t="s">
        <v>48</v>
      </c>
      <c r="J546" s="7" t="s">
        <v>48</v>
      </c>
      <c r="K546" s="7" t="s">
        <v>48</v>
      </c>
      <c r="L546" s="7" t="s">
        <v>49</v>
      </c>
      <c r="M546" s="7" t="str">
        <f t="shared" si="8"/>
        <v/>
      </c>
      <c r="N546" s="7" t="s">
        <v>48</v>
      </c>
      <c r="O546" s="10" t="s">
        <v>48</v>
      </c>
      <c r="P546" s="7" t="s">
        <v>48</v>
      </c>
      <c r="Q546" s="11" t="s">
        <v>48</v>
      </c>
      <c r="R546" s="7">
        <v>4.7325922797845997E-2</v>
      </c>
      <c r="S546" s="10">
        <v>4.7325922797845997E-2</v>
      </c>
      <c r="T546" s="7">
        <v>2111</v>
      </c>
      <c r="U546" s="7" t="s">
        <v>206</v>
      </c>
    </row>
    <row r="547" spans="1:21" x14ac:dyDescent="0.25">
      <c r="A547" s="7" t="s">
        <v>4530</v>
      </c>
      <c r="B547" s="7" t="s">
        <v>1885</v>
      </c>
      <c r="C547" s="7" t="s">
        <v>556</v>
      </c>
      <c r="D547" s="7" t="s">
        <v>64</v>
      </c>
      <c r="F547" s="9" t="s">
        <v>48</v>
      </c>
      <c r="G547" s="7">
        <v>19829411</v>
      </c>
      <c r="L547" s="7" t="s">
        <v>49</v>
      </c>
      <c r="M547" s="7" t="str">
        <f t="shared" si="8"/>
        <v/>
      </c>
      <c r="N547" s="7">
        <v>0</v>
      </c>
      <c r="O547" s="10">
        <v>0</v>
      </c>
      <c r="P547" s="7">
        <v>0</v>
      </c>
      <c r="Q547" s="11">
        <v>0</v>
      </c>
      <c r="R547" s="7">
        <v>8.6817579618000005E-5</v>
      </c>
      <c r="S547" s="10">
        <v>8.6817579618000005E-5</v>
      </c>
      <c r="T547" s="7">
        <v>213112</v>
      </c>
      <c r="U547" s="7" t="s">
        <v>102</v>
      </c>
    </row>
    <row r="548" spans="1:21" x14ac:dyDescent="0.25">
      <c r="A548" s="7" t="s">
        <v>4530</v>
      </c>
      <c r="B548" s="7" t="s">
        <v>1888</v>
      </c>
      <c r="C548" s="7" t="s">
        <v>234</v>
      </c>
      <c r="D548" s="7" t="s">
        <v>71</v>
      </c>
      <c r="F548" s="9" t="s">
        <v>48</v>
      </c>
      <c r="G548" s="7">
        <v>6291711</v>
      </c>
      <c r="L548" s="7" t="s">
        <v>49</v>
      </c>
      <c r="M548" s="7" t="str">
        <f t="shared" si="8"/>
        <v/>
      </c>
      <c r="N548" s="7">
        <v>0</v>
      </c>
      <c r="O548" s="10">
        <v>0</v>
      </c>
      <c r="P548" s="7">
        <v>0</v>
      </c>
      <c r="Q548" s="11">
        <v>0</v>
      </c>
      <c r="R548" s="7">
        <v>3.6650263496E-2</v>
      </c>
      <c r="S548" s="10">
        <v>3.6650263496E-2</v>
      </c>
      <c r="T548" s="7">
        <v>334511</v>
      </c>
      <c r="U548" s="7" t="s">
        <v>1889</v>
      </c>
    </row>
    <row r="549" spans="1:21" x14ac:dyDescent="0.25">
      <c r="A549" s="7" t="s">
        <v>4530</v>
      </c>
      <c r="B549" s="7" t="s">
        <v>1893</v>
      </c>
      <c r="C549" s="7" t="s">
        <v>1235</v>
      </c>
      <c r="D549" s="7" t="s">
        <v>71</v>
      </c>
      <c r="F549" s="9" t="s">
        <v>48</v>
      </c>
      <c r="G549" s="7">
        <v>6222111</v>
      </c>
      <c r="L549" s="7" t="s">
        <v>49</v>
      </c>
      <c r="M549" s="7" t="str">
        <f t="shared" si="8"/>
        <v/>
      </c>
      <c r="N549" s="7">
        <v>0</v>
      </c>
      <c r="O549" s="10">
        <v>0</v>
      </c>
      <c r="P549" s="7">
        <v>0</v>
      </c>
      <c r="Q549" s="11">
        <v>0</v>
      </c>
      <c r="R549" s="7">
        <v>1.2482862022399998E-4</v>
      </c>
      <c r="S549" s="10">
        <v>1.2482862022399998E-4</v>
      </c>
      <c r="T549" s="7">
        <v>334413</v>
      </c>
      <c r="U549" s="7" t="s">
        <v>252</v>
      </c>
    </row>
    <row r="550" spans="1:21" x14ac:dyDescent="0.25">
      <c r="A550" s="7" t="s">
        <v>4530</v>
      </c>
      <c r="B550" s="7" t="s">
        <v>1906</v>
      </c>
      <c r="C550" s="7" t="s">
        <v>407</v>
      </c>
      <c r="D550" s="7" t="s">
        <v>71</v>
      </c>
      <c r="F550" s="9" t="s">
        <v>48</v>
      </c>
      <c r="G550" s="7">
        <v>7002511</v>
      </c>
      <c r="L550" s="7" t="s">
        <v>49</v>
      </c>
      <c r="M550" s="7" t="str">
        <f t="shared" si="8"/>
        <v/>
      </c>
      <c r="N550" s="7">
        <v>0</v>
      </c>
      <c r="O550" s="10">
        <v>0</v>
      </c>
      <c r="P550" s="7">
        <v>0</v>
      </c>
      <c r="Q550" s="11">
        <v>0</v>
      </c>
      <c r="R550" s="7">
        <v>0.33094099315199998</v>
      </c>
      <c r="S550" s="10">
        <v>0.33094099315199998</v>
      </c>
      <c r="T550" s="7">
        <v>311611</v>
      </c>
      <c r="U550" s="7" t="s">
        <v>951</v>
      </c>
    </row>
    <row r="551" spans="1:21" x14ac:dyDescent="0.25">
      <c r="A551" s="7" t="s">
        <v>4530</v>
      </c>
      <c r="B551" s="7" t="s">
        <v>1907</v>
      </c>
      <c r="C551" s="7" t="s">
        <v>1908</v>
      </c>
      <c r="D551" s="7" t="s">
        <v>270</v>
      </c>
      <c r="F551" s="9">
        <v>110001840633</v>
      </c>
      <c r="G551" s="7">
        <v>4002211</v>
      </c>
      <c r="H551" s="7" t="s">
        <v>48</v>
      </c>
      <c r="I551" s="7" t="s">
        <v>48</v>
      </c>
      <c r="J551" s="7" t="s">
        <v>48</v>
      </c>
      <c r="K551" s="7" t="s">
        <v>48</v>
      </c>
      <c r="L551" s="7" t="s">
        <v>49</v>
      </c>
      <c r="M551" s="7" t="str">
        <f t="shared" si="8"/>
        <v/>
      </c>
      <c r="N551" s="7" t="s">
        <v>48</v>
      </c>
      <c r="O551" s="10" t="s">
        <v>48</v>
      </c>
      <c r="P551" s="7" t="s">
        <v>48</v>
      </c>
      <c r="Q551" s="11" t="s">
        <v>48</v>
      </c>
      <c r="R551" s="7">
        <v>3.3493260600799997E-2</v>
      </c>
      <c r="S551" s="10">
        <v>3.3493260600799997E-2</v>
      </c>
      <c r="T551" s="7">
        <v>211130</v>
      </c>
      <c r="U551" s="7" t="s">
        <v>50</v>
      </c>
    </row>
    <row r="552" spans="1:21" x14ac:dyDescent="0.25">
      <c r="A552" s="7" t="s">
        <v>4530</v>
      </c>
      <c r="B552" s="7" t="s">
        <v>1909</v>
      </c>
      <c r="C552" s="7" t="s">
        <v>635</v>
      </c>
      <c r="D552" s="7" t="s">
        <v>270</v>
      </c>
      <c r="F552" s="9" t="s">
        <v>48</v>
      </c>
      <c r="G552" s="7">
        <v>6316911</v>
      </c>
      <c r="L552" s="7" t="s">
        <v>49</v>
      </c>
      <c r="M552" s="7" t="str">
        <f t="shared" si="8"/>
        <v/>
      </c>
      <c r="N552" s="7">
        <v>0</v>
      </c>
      <c r="O552" s="10">
        <v>0</v>
      </c>
      <c r="P552" s="7">
        <v>0</v>
      </c>
      <c r="Q552" s="11">
        <v>0</v>
      </c>
      <c r="R552" s="7">
        <v>0</v>
      </c>
      <c r="S552" s="10">
        <v>0</v>
      </c>
      <c r="T552" s="7">
        <v>211130</v>
      </c>
      <c r="U552" s="7" t="s">
        <v>50</v>
      </c>
    </row>
    <row r="553" spans="1:21" x14ac:dyDescent="0.25">
      <c r="A553" s="7" t="s">
        <v>4530</v>
      </c>
      <c r="B553" s="7" t="s">
        <v>1910</v>
      </c>
      <c r="C553" s="7" t="s">
        <v>1911</v>
      </c>
      <c r="D553" s="7" t="s">
        <v>270</v>
      </c>
      <c r="F553" s="9" t="s">
        <v>48</v>
      </c>
      <c r="G553" s="7">
        <v>13647811</v>
      </c>
      <c r="L553" s="7" t="s">
        <v>49</v>
      </c>
      <c r="M553" s="7" t="str">
        <f t="shared" si="8"/>
        <v/>
      </c>
      <c r="N553" s="7">
        <v>0</v>
      </c>
      <c r="O553" s="10">
        <v>0</v>
      </c>
      <c r="P553" s="7">
        <v>0</v>
      </c>
      <c r="Q553" s="11">
        <v>0</v>
      </c>
      <c r="R553" s="7">
        <v>1.0196756477600001E-2</v>
      </c>
      <c r="S553" s="10">
        <v>1.0196756477600001E-2</v>
      </c>
      <c r="T553" s="7">
        <v>211130</v>
      </c>
      <c r="U553" s="7" t="s">
        <v>50</v>
      </c>
    </row>
    <row r="554" spans="1:21" x14ac:dyDescent="0.25">
      <c r="A554" s="7" t="s">
        <v>4530</v>
      </c>
      <c r="B554" s="7" t="s">
        <v>1912</v>
      </c>
      <c r="C554" s="7" t="s">
        <v>1913</v>
      </c>
      <c r="D554" s="7" t="s">
        <v>270</v>
      </c>
      <c r="F554" s="9" t="s">
        <v>48</v>
      </c>
      <c r="G554" s="7">
        <v>13653911</v>
      </c>
      <c r="L554" s="7" t="s">
        <v>49</v>
      </c>
      <c r="M554" s="7" t="str">
        <f t="shared" si="8"/>
        <v/>
      </c>
      <c r="N554" s="7">
        <v>0</v>
      </c>
      <c r="O554" s="10">
        <v>0</v>
      </c>
      <c r="P554" s="7">
        <v>0</v>
      </c>
      <c r="Q554" s="11">
        <v>0</v>
      </c>
      <c r="R554" s="7">
        <v>0</v>
      </c>
      <c r="S554" s="10">
        <v>0</v>
      </c>
      <c r="T554" s="7">
        <v>211130</v>
      </c>
      <c r="U554" s="7" t="s">
        <v>50</v>
      </c>
    </row>
    <row r="555" spans="1:21" x14ac:dyDescent="0.25">
      <c r="A555" s="7" t="s">
        <v>4530</v>
      </c>
      <c r="B555" s="7" t="s">
        <v>1914</v>
      </c>
      <c r="C555" s="7" t="s">
        <v>1915</v>
      </c>
      <c r="D555" s="7" t="s">
        <v>270</v>
      </c>
      <c r="F555" s="9" t="s">
        <v>48</v>
      </c>
      <c r="G555" s="7">
        <v>8127711</v>
      </c>
      <c r="L555" s="7" t="s">
        <v>49</v>
      </c>
      <c r="M555" s="7" t="str">
        <f t="shared" si="8"/>
        <v/>
      </c>
      <c r="N555" s="7">
        <v>0</v>
      </c>
      <c r="O555" s="10">
        <v>8.9960658580500001E-3</v>
      </c>
      <c r="P555" s="7">
        <v>0</v>
      </c>
      <c r="Q555" s="11">
        <v>0</v>
      </c>
      <c r="R555" s="7">
        <v>0</v>
      </c>
      <c r="S555" s="10">
        <v>8.9960658580500001E-3</v>
      </c>
      <c r="T555" s="7">
        <v>211130</v>
      </c>
      <c r="U555" s="7" t="s">
        <v>50</v>
      </c>
    </row>
    <row r="556" spans="1:21" x14ac:dyDescent="0.25">
      <c r="A556" s="7" t="s">
        <v>4530</v>
      </c>
      <c r="B556" s="7" t="s">
        <v>1916</v>
      </c>
      <c r="C556" s="7" t="s">
        <v>63</v>
      </c>
      <c r="D556" s="7" t="s">
        <v>64</v>
      </c>
      <c r="F556" s="9" t="s">
        <v>48</v>
      </c>
      <c r="G556" s="7">
        <v>16689011</v>
      </c>
      <c r="L556" s="7" t="s">
        <v>49</v>
      </c>
      <c r="M556" s="7" t="str">
        <f t="shared" si="8"/>
        <v/>
      </c>
      <c r="N556" s="7">
        <v>0</v>
      </c>
      <c r="O556" s="10">
        <v>0</v>
      </c>
      <c r="P556" s="7">
        <v>0</v>
      </c>
      <c r="Q556" s="11">
        <v>0</v>
      </c>
      <c r="R556" s="7">
        <v>9.9311327857280005E-3</v>
      </c>
      <c r="S556" s="10">
        <v>9.9311327857280005E-3</v>
      </c>
      <c r="T556" s="7">
        <v>2111</v>
      </c>
      <c r="U556" s="7" t="s">
        <v>206</v>
      </c>
    </row>
    <row r="557" spans="1:21" x14ac:dyDescent="0.25">
      <c r="A557" s="7" t="s">
        <v>4530</v>
      </c>
      <c r="B557" s="7" t="s">
        <v>1919</v>
      </c>
      <c r="C557" s="7" t="s">
        <v>1606</v>
      </c>
      <c r="D557" s="7" t="s">
        <v>134</v>
      </c>
      <c r="F557" s="9">
        <v>110000313054</v>
      </c>
      <c r="G557" s="7">
        <v>16152611</v>
      </c>
      <c r="H557" s="7" t="s">
        <v>48</v>
      </c>
      <c r="I557" s="7" t="s">
        <v>48</v>
      </c>
      <c r="J557" s="7" t="s">
        <v>48</v>
      </c>
      <c r="K557" s="7" t="s">
        <v>48</v>
      </c>
      <c r="L557" s="7" t="s">
        <v>49</v>
      </c>
      <c r="M557" s="7" t="str">
        <f t="shared" si="8"/>
        <v/>
      </c>
      <c r="N557" s="7" t="s">
        <v>48</v>
      </c>
      <c r="O557" s="10" t="s">
        <v>48</v>
      </c>
      <c r="P557" s="7" t="s">
        <v>48</v>
      </c>
      <c r="Q557" s="11" t="s">
        <v>48</v>
      </c>
      <c r="R557" s="7">
        <v>4.0042771549704005E-4</v>
      </c>
      <c r="S557" s="10">
        <v>4.0042771549704005E-4</v>
      </c>
      <c r="T557" s="7">
        <v>3314</v>
      </c>
      <c r="U557" s="7" t="s">
        <v>1920</v>
      </c>
    </row>
    <row r="558" spans="1:21" x14ac:dyDescent="0.25">
      <c r="A558" s="7" t="s">
        <v>4530</v>
      </c>
      <c r="B558" s="7" t="s">
        <v>1923</v>
      </c>
      <c r="C558" s="7" t="s">
        <v>1924</v>
      </c>
      <c r="D558" s="7" t="s">
        <v>58</v>
      </c>
      <c r="F558" s="9" t="s">
        <v>48</v>
      </c>
      <c r="G558" s="7">
        <v>17307111</v>
      </c>
      <c r="L558" s="7" t="s">
        <v>49</v>
      </c>
      <c r="M558" s="7" t="str">
        <f t="shared" si="8"/>
        <v/>
      </c>
      <c r="N558" s="7">
        <v>0</v>
      </c>
      <c r="O558" s="10">
        <v>0</v>
      </c>
      <c r="P558" s="7">
        <v>0</v>
      </c>
      <c r="Q558" s="11">
        <v>0</v>
      </c>
      <c r="R558" s="7">
        <v>2.0849867702733298</v>
      </c>
      <c r="S558" s="10">
        <v>2.0849867702733298</v>
      </c>
      <c r="T558" s="7">
        <v>115114</v>
      </c>
      <c r="U558" s="7" t="s">
        <v>1925</v>
      </c>
    </row>
    <row r="559" spans="1:21" x14ac:dyDescent="0.25">
      <c r="A559" s="7" t="s">
        <v>4530</v>
      </c>
      <c r="B559" s="7" t="s">
        <v>1926</v>
      </c>
      <c r="C559" s="7" t="s">
        <v>857</v>
      </c>
      <c r="D559" s="7" t="s">
        <v>270</v>
      </c>
      <c r="F559" s="9">
        <v>110000852444</v>
      </c>
      <c r="G559" s="7">
        <v>5888811</v>
      </c>
      <c r="H559" s="7" t="s">
        <v>48</v>
      </c>
      <c r="I559" s="7" t="s">
        <v>48</v>
      </c>
      <c r="J559" s="7" t="s">
        <v>48</v>
      </c>
      <c r="K559" s="7" t="s">
        <v>48</v>
      </c>
      <c r="L559" s="7" t="s">
        <v>49</v>
      </c>
      <c r="M559" s="7" t="str">
        <f t="shared" si="8"/>
        <v/>
      </c>
      <c r="N559" s="7" t="s">
        <v>48</v>
      </c>
      <c r="O559" s="10" t="s">
        <v>48</v>
      </c>
      <c r="P559" s="7" t="s">
        <v>48</v>
      </c>
      <c r="Q559" s="11" t="s">
        <v>48</v>
      </c>
      <c r="R559" s="7">
        <v>1.3531567581839998</v>
      </c>
      <c r="S559" s="10">
        <v>1.3531567581839998</v>
      </c>
      <c r="T559" s="7">
        <v>486210</v>
      </c>
      <c r="U559" s="7" t="s">
        <v>65</v>
      </c>
    </row>
    <row r="560" spans="1:21" x14ac:dyDescent="0.25">
      <c r="A560" s="7" t="s">
        <v>4530</v>
      </c>
      <c r="B560" s="7" t="s">
        <v>1929</v>
      </c>
      <c r="C560" s="7" t="s">
        <v>1930</v>
      </c>
      <c r="D560" s="7" t="s">
        <v>270</v>
      </c>
      <c r="F560" s="9" t="s">
        <v>48</v>
      </c>
      <c r="G560" s="7">
        <v>9532211</v>
      </c>
      <c r="L560" s="7" t="s">
        <v>49</v>
      </c>
      <c r="M560" s="7" t="str">
        <f t="shared" si="8"/>
        <v/>
      </c>
      <c r="N560" s="7">
        <v>0</v>
      </c>
      <c r="O560" s="10">
        <v>0</v>
      </c>
      <c r="P560" s="7">
        <v>0</v>
      </c>
      <c r="Q560" s="11">
        <v>0</v>
      </c>
      <c r="R560" s="7">
        <v>1.9948992432600001</v>
      </c>
      <c r="S560" s="10">
        <v>1.9948992432600001</v>
      </c>
      <c r="T560" s="7">
        <v>211130</v>
      </c>
      <c r="U560" s="7" t="s">
        <v>50</v>
      </c>
    </row>
    <row r="561" spans="1:21" x14ac:dyDescent="0.25">
      <c r="A561" s="7" t="s">
        <v>4530</v>
      </c>
      <c r="B561" s="7" t="s">
        <v>1931</v>
      </c>
      <c r="C561" s="7" t="s">
        <v>1932</v>
      </c>
      <c r="D561" s="7" t="s">
        <v>270</v>
      </c>
      <c r="F561" s="9" t="s">
        <v>48</v>
      </c>
      <c r="G561" s="7">
        <v>5020911</v>
      </c>
      <c r="L561" s="7" t="s">
        <v>49</v>
      </c>
      <c r="M561" s="7" t="str">
        <f t="shared" si="8"/>
        <v/>
      </c>
      <c r="N561" s="7">
        <v>0</v>
      </c>
      <c r="O561" s="10">
        <v>0</v>
      </c>
      <c r="P561" s="7">
        <v>0</v>
      </c>
      <c r="Q561" s="11">
        <v>0</v>
      </c>
      <c r="R561" s="7">
        <v>0.96655998123299991</v>
      </c>
      <c r="S561" s="10">
        <v>0.96655998123299991</v>
      </c>
      <c r="T561" s="7">
        <v>211130</v>
      </c>
      <c r="U561" s="7" t="s">
        <v>50</v>
      </c>
    </row>
    <row r="562" spans="1:21" x14ac:dyDescent="0.25">
      <c r="A562" s="7" t="s">
        <v>4530</v>
      </c>
      <c r="B562" s="7" t="s">
        <v>1933</v>
      </c>
      <c r="C562" s="7" t="s">
        <v>1934</v>
      </c>
      <c r="D562" s="7" t="s">
        <v>58</v>
      </c>
      <c r="F562" s="9" t="s">
        <v>48</v>
      </c>
      <c r="G562" s="7">
        <v>13493111</v>
      </c>
      <c r="L562" s="7" t="s">
        <v>49</v>
      </c>
      <c r="M562" s="7" t="str">
        <f t="shared" si="8"/>
        <v/>
      </c>
      <c r="N562" s="7">
        <v>0</v>
      </c>
      <c r="O562" s="10">
        <v>0</v>
      </c>
      <c r="P562" s="7">
        <v>0</v>
      </c>
      <c r="Q562" s="11">
        <v>0</v>
      </c>
      <c r="R562" s="7">
        <v>1.09950790488E-4</v>
      </c>
      <c r="S562" s="10">
        <v>1.09950790488E-4</v>
      </c>
      <c r="T562" s="7">
        <v>332722</v>
      </c>
      <c r="U562" s="7" t="s">
        <v>1935</v>
      </c>
    </row>
    <row r="563" spans="1:21" x14ac:dyDescent="0.25">
      <c r="A563" s="7" t="s">
        <v>4530</v>
      </c>
      <c r="B563" s="7" t="s">
        <v>1936</v>
      </c>
      <c r="C563" s="7" t="s">
        <v>1937</v>
      </c>
      <c r="D563" s="7" t="s">
        <v>85</v>
      </c>
      <c r="F563" s="9" t="s">
        <v>48</v>
      </c>
      <c r="G563" s="7">
        <v>4853511</v>
      </c>
      <c r="L563" s="7" t="s">
        <v>49</v>
      </c>
      <c r="M563" s="7" t="str">
        <f t="shared" si="8"/>
        <v/>
      </c>
      <c r="N563" s="7">
        <v>0</v>
      </c>
      <c r="O563" s="10">
        <v>0</v>
      </c>
      <c r="P563" s="7">
        <v>0</v>
      </c>
      <c r="Q563" s="11">
        <v>0</v>
      </c>
      <c r="R563" s="7">
        <v>0.60856973284384197</v>
      </c>
      <c r="S563" s="10">
        <v>0.60856973284384197</v>
      </c>
      <c r="T563" s="7">
        <v>211130</v>
      </c>
      <c r="U563" s="7" t="s">
        <v>50</v>
      </c>
    </row>
    <row r="564" spans="1:21" x14ac:dyDescent="0.25">
      <c r="A564" s="7" t="s">
        <v>4530</v>
      </c>
      <c r="B564" s="7" t="s">
        <v>1938</v>
      </c>
      <c r="C564" s="7" t="s">
        <v>1939</v>
      </c>
      <c r="D564" s="7" t="s">
        <v>85</v>
      </c>
      <c r="F564" s="9">
        <v>110007182002</v>
      </c>
      <c r="G564" s="7">
        <v>5862711</v>
      </c>
      <c r="H564" s="7" t="s">
        <v>48</v>
      </c>
      <c r="I564" s="7" t="s">
        <v>48</v>
      </c>
      <c r="J564" s="7" t="s">
        <v>48</v>
      </c>
      <c r="K564" s="7" t="s">
        <v>48</v>
      </c>
      <c r="L564" s="7" t="s">
        <v>49</v>
      </c>
      <c r="M564" s="7" t="str">
        <f t="shared" si="8"/>
        <v/>
      </c>
      <c r="N564" s="7" t="s">
        <v>48</v>
      </c>
      <c r="O564" s="10" t="s">
        <v>48</v>
      </c>
      <c r="P564" s="7" t="s">
        <v>48</v>
      </c>
      <c r="Q564" s="11" t="s">
        <v>48</v>
      </c>
      <c r="R564" s="7">
        <v>0.78093365410367999</v>
      </c>
      <c r="S564" s="10">
        <v>0.78093365410367999</v>
      </c>
      <c r="T564" s="7">
        <v>2111</v>
      </c>
      <c r="U564" s="7" t="s">
        <v>206</v>
      </c>
    </row>
    <row r="565" spans="1:21" x14ac:dyDescent="0.25">
      <c r="A565" s="7" t="s">
        <v>4530</v>
      </c>
      <c r="B565" s="7" t="s">
        <v>1940</v>
      </c>
      <c r="C565" s="7" t="s">
        <v>1939</v>
      </c>
      <c r="D565" s="7" t="s">
        <v>85</v>
      </c>
      <c r="F565" s="9">
        <v>110010499424</v>
      </c>
      <c r="G565" s="7">
        <v>5863511</v>
      </c>
      <c r="H565" s="7" t="s">
        <v>48</v>
      </c>
      <c r="I565" s="7" t="s">
        <v>48</v>
      </c>
      <c r="J565" s="7" t="s">
        <v>48</v>
      </c>
      <c r="K565" s="7" t="s">
        <v>48</v>
      </c>
      <c r="L565" s="7" t="s">
        <v>49</v>
      </c>
      <c r="M565" s="7" t="str">
        <f t="shared" si="8"/>
        <v/>
      </c>
      <c r="N565" s="7" t="s">
        <v>48</v>
      </c>
      <c r="O565" s="10" t="s">
        <v>48</v>
      </c>
      <c r="P565" s="7" t="s">
        <v>48</v>
      </c>
      <c r="Q565" s="11" t="s">
        <v>48</v>
      </c>
      <c r="R565" s="7">
        <v>1.5776033347074001</v>
      </c>
      <c r="S565" s="10">
        <v>1.5776033347074001</v>
      </c>
      <c r="T565" s="7">
        <v>211130</v>
      </c>
      <c r="U565" s="7" t="s">
        <v>50</v>
      </c>
    </row>
    <row r="566" spans="1:21" x14ac:dyDescent="0.25">
      <c r="A566" s="7" t="s">
        <v>4530</v>
      </c>
      <c r="B566" s="7" t="s">
        <v>1941</v>
      </c>
      <c r="C566" s="7" t="s">
        <v>869</v>
      </c>
      <c r="D566" s="7" t="s">
        <v>201</v>
      </c>
      <c r="F566" s="9">
        <v>110007388022</v>
      </c>
      <c r="G566" s="7">
        <v>8050411</v>
      </c>
      <c r="H566" s="7" t="s">
        <v>48</v>
      </c>
      <c r="I566" s="7" t="s">
        <v>48</v>
      </c>
      <c r="J566" s="7" t="s">
        <v>48</v>
      </c>
      <c r="K566" s="7" t="s">
        <v>48</v>
      </c>
      <c r="L566" s="7" t="s">
        <v>49</v>
      </c>
      <c r="M566" s="7" t="str">
        <f t="shared" si="8"/>
        <v/>
      </c>
      <c r="N566" s="7" t="s">
        <v>48</v>
      </c>
      <c r="O566" s="10" t="s">
        <v>48</v>
      </c>
      <c r="P566" s="7" t="s">
        <v>48</v>
      </c>
      <c r="Q566" s="11" t="s">
        <v>48</v>
      </c>
      <c r="R566" s="7">
        <v>0.65973740157864003</v>
      </c>
      <c r="S566" s="10">
        <v>0.65973740157864003</v>
      </c>
      <c r="T566" s="7">
        <v>211130</v>
      </c>
      <c r="U566" s="7" t="s">
        <v>50</v>
      </c>
    </row>
    <row r="567" spans="1:21" x14ac:dyDescent="0.25">
      <c r="A567" s="7" t="s">
        <v>4530</v>
      </c>
      <c r="B567" s="7" t="s">
        <v>1944</v>
      </c>
      <c r="C567" s="7" t="s">
        <v>1945</v>
      </c>
      <c r="D567" s="7" t="s">
        <v>109</v>
      </c>
      <c r="F567" s="9" t="s">
        <v>48</v>
      </c>
      <c r="G567" s="7">
        <v>6885811</v>
      </c>
      <c r="L567" s="7" t="s">
        <v>49</v>
      </c>
      <c r="M567" s="7" t="str">
        <f t="shared" si="8"/>
        <v/>
      </c>
      <c r="N567" s="7">
        <v>0</v>
      </c>
      <c r="O567" s="10">
        <v>0</v>
      </c>
      <c r="P567" s="7">
        <v>0</v>
      </c>
      <c r="Q567" s="11">
        <v>0</v>
      </c>
      <c r="R567" s="7">
        <v>0</v>
      </c>
      <c r="S567" s="10">
        <v>0</v>
      </c>
      <c r="T567" s="7">
        <v>486210</v>
      </c>
      <c r="U567" s="7" t="s">
        <v>65</v>
      </c>
    </row>
    <row r="568" spans="1:21" x14ac:dyDescent="0.25">
      <c r="A568" s="7" t="s">
        <v>4530</v>
      </c>
      <c r="B568" s="7" t="s">
        <v>1946</v>
      </c>
      <c r="C568" s="7" t="s">
        <v>1947</v>
      </c>
      <c r="D568" s="7" t="s">
        <v>58</v>
      </c>
      <c r="F568" s="9" t="s">
        <v>48</v>
      </c>
      <c r="G568" s="7">
        <v>261311</v>
      </c>
      <c r="L568" s="7" t="s">
        <v>49</v>
      </c>
      <c r="M568" s="7" t="str">
        <f t="shared" si="8"/>
        <v/>
      </c>
      <c r="N568" s="7">
        <v>0</v>
      </c>
      <c r="O568" s="10">
        <v>0</v>
      </c>
      <c r="P568" s="7">
        <v>0</v>
      </c>
      <c r="Q568" s="11">
        <v>0</v>
      </c>
      <c r="R568" s="7">
        <v>0.13607771100000002</v>
      </c>
      <c r="S568" s="10">
        <v>0.13607771100000002</v>
      </c>
      <c r="T568" s="7">
        <v>221310</v>
      </c>
      <c r="U568" s="7" t="s">
        <v>115</v>
      </c>
    </row>
    <row r="569" spans="1:21" x14ac:dyDescent="0.25">
      <c r="A569" s="7" t="s">
        <v>4530</v>
      </c>
      <c r="B569" s="7" t="s">
        <v>1946</v>
      </c>
      <c r="C569" s="7" t="s">
        <v>1947</v>
      </c>
      <c r="D569" s="7" t="s">
        <v>58</v>
      </c>
      <c r="F569" s="9" t="s">
        <v>48</v>
      </c>
      <c r="G569" s="7">
        <v>371511</v>
      </c>
      <c r="L569" s="7" t="s">
        <v>49</v>
      </c>
      <c r="M569" s="7" t="str">
        <f t="shared" si="8"/>
        <v/>
      </c>
      <c r="N569" s="7">
        <v>0</v>
      </c>
      <c r="O569" s="10">
        <v>0</v>
      </c>
      <c r="P569" s="7">
        <v>0</v>
      </c>
      <c r="Q569" s="11">
        <v>0</v>
      </c>
      <c r="R569" s="7">
        <v>2.1681715285999997E-3</v>
      </c>
      <c r="S569" s="10">
        <v>2.1681715285999997E-3</v>
      </c>
      <c r="T569" s="7">
        <v>221310</v>
      </c>
      <c r="U569" s="7" t="s">
        <v>115</v>
      </c>
    </row>
    <row r="570" spans="1:21" x14ac:dyDescent="0.25">
      <c r="A570" s="7" t="s">
        <v>4530</v>
      </c>
      <c r="B570" s="7" t="s">
        <v>1946</v>
      </c>
      <c r="C570" s="7" t="s">
        <v>1947</v>
      </c>
      <c r="D570" s="7" t="s">
        <v>58</v>
      </c>
      <c r="F570" s="9" t="s">
        <v>48</v>
      </c>
      <c r="G570" s="7">
        <v>1630311</v>
      </c>
      <c r="L570" s="7" t="s">
        <v>49</v>
      </c>
      <c r="M570" s="7" t="str">
        <f t="shared" si="8"/>
        <v/>
      </c>
      <c r="N570" s="7">
        <v>0</v>
      </c>
      <c r="O570" s="10">
        <v>0</v>
      </c>
      <c r="P570" s="7">
        <v>0</v>
      </c>
      <c r="Q570" s="11">
        <v>0</v>
      </c>
      <c r="R570" s="7">
        <v>1.3607771100000001E-2</v>
      </c>
      <c r="S570" s="10">
        <v>1.3607771100000001E-2</v>
      </c>
      <c r="T570" s="7">
        <v>221310</v>
      </c>
      <c r="U570" s="7" t="s">
        <v>115</v>
      </c>
    </row>
    <row r="571" spans="1:21" x14ac:dyDescent="0.25">
      <c r="A571" s="7" t="s">
        <v>4530</v>
      </c>
      <c r="B571" s="7" t="s">
        <v>1950</v>
      </c>
      <c r="C571" s="7" t="s">
        <v>1951</v>
      </c>
      <c r="D571" s="7" t="s">
        <v>71</v>
      </c>
      <c r="F571" s="9">
        <v>110001850275</v>
      </c>
      <c r="G571" s="7">
        <v>7625811</v>
      </c>
      <c r="H571" s="7" t="s">
        <v>48</v>
      </c>
      <c r="I571" s="7" t="s">
        <v>48</v>
      </c>
      <c r="J571" s="7" t="s">
        <v>48</v>
      </c>
      <c r="K571" s="7" t="s">
        <v>48</v>
      </c>
      <c r="L571" s="7" t="s">
        <v>49</v>
      </c>
      <c r="M571" s="7" t="str">
        <f t="shared" si="8"/>
        <v/>
      </c>
      <c r="N571" s="7" t="s">
        <v>48</v>
      </c>
      <c r="O571" s="10" t="s">
        <v>48</v>
      </c>
      <c r="P571" s="7" t="s">
        <v>48</v>
      </c>
      <c r="Q571" s="11" t="s">
        <v>48</v>
      </c>
      <c r="R571" s="7">
        <v>0.55900696463257804</v>
      </c>
      <c r="S571" s="10">
        <v>0.55900696463257804</v>
      </c>
      <c r="T571" s="7">
        <v>221112</v>
      </c>
      <c r="U571" s="7" t="s">
        <v>161</v>
      </c>
    </row>
    <row r="572" spans="1:21" x14ac:dyDescent="0.25">
      <c r="A572" s="7" t="s">
        <v>4530</v>
      </c>
      <c r="B572" s="7" t="s">
        <v>1955</v>
      </c>
      <c r="C572" s="7" t="s">
        <v>1956</v>
      </c>
      <c r="D572" s="7" t="s">
        <v>270</v>
      </c>
      <c r="F572" s="9">
        <v>110031346130</v>
      </c>
      <c r="G572" s="7">
        <v>13654211</v>
      </c>
      <c r="H572" s="7" t="s">
        <v>48</v>
      </c>
      <c r="I572" s="7" t="s">
        <v>48</v>
      </c>
      <c r="J572" s="7" t="s">
        <v>48</v>
      </c>
      <c r="K572" s="7" t="s">
        <v>48</v>
      </c>
      <c r="L572" s="7" t="s">
        <v>49</v>
      </c>
      <c r="M572" s="7" t="str">
        <f t="shared" si="8"/>
        <v/>
      </c>
      <c r="N572" s="7" t="s">
        <v>48</v>
      </c>
      <c r="O572" s="10" t="s">
        <v>48</v>
      </c>
      <c r="P572" s="7" t="s">
        <v>48</v>
      </c>
      <c r="Q572" s="11" t="s">
        <v>48</v>
      </c>
      <c r="R572" s="7">
        <v>5.4431084399999999E-4</v>
      </c>
      <c r="S572" s="10">
        <v>5.4431084399999999E-4</v>
      </c>
      <c r="T572" s="7">
        <v>541380</v>
      </c>
      <c r="U572" s="7" t="s">
        <v>1957</v>
      </c>
    </row>
    <row r="573" spans="1:21" x14ac:dyDescent="0.25">
      <c r="A573" s="7" t="s">
        <v>4530</v>
      </c>
      <c r="B573" s="7" t="s">
        <v>1958</v>
      </c>
      <c r="C573" s="7" t="s">
        <v>464</v>
      </c>
      <c r="D573" s="7" t="s">
        <v>64</v>
      </c>
      <c r="F573" s="9" t="s">
        <v>48</v>
      </c>
      <c r="G573" s="7">
        <v>20131211</v>
      </c>
      <c r="L573" s="7" t="s">
        <v>49</v>
      </c>
      <c r="M573" s="7" t="str">
        <f t="shared" si="8"/>
        <v/>
      </c>
      <c r="N573" s="7">
        <v>0</v>
      </c>
      <c r="O573" s="10">
        <v>0</v>
      </c>
      <c r="P573" s="7">
        <v>0</v>
      </c>
      <c r="Q573" s="11">
        <v>0</v>
      </c>
      <c r="R573" s="7">
        <v>0.16912454599024598</v>
      </c>
      <c r="S573" s="10">
        <v>0.16912454599024598</v>
      </c>
      <c r="T573" s="7">
        <v>486210</v>
      </c>
      <c r="U573" s="7" t="s">
        <v>65</v>
      </c>
    </row>
    <row r="574" spans="1:21" x14ac:dyDescent="0.25">
      <c r="A574" s="7" t="s">
        <v>4530</v>
      </c>
      <c r="B574" s="7" t="s">
        <v>1959</v>
      </c>
      <c r="C574" s="7" t="s">
        <v>1960</v>
      </c>
      <c r="D574" s="7" t="s">
        <v>275</v>
      </c>
      <c r="F574" s="9" t="s">
        <v>48</v>
      </c>
      <c r="G574" s="7">
        <v>15593711</v>
      </c>
      <c r="L574" s="7" t="s">
        <v>49</v>
      </c>
      <c r="M574" s="7" t="str">
        <f t="shared" si="8"/>
        <v/>
      </c>
      <c r="N574" s="7">
        <v>0</v>
      </c>
      <c r="O574" s="10">
        <v>0</v>
      </c>
      <c r="P574" s="7">
        <v>0</v>
      </c>
      <c r="Q574" s="11">
        <v>0</v>
      </c>
      <c r="R574" s="7">
        <v>0.67173442625664148</v>
      </c>
      <c r="S574" s="10">
        <v>0.67173442625664148</v>
      </c>
      <c r="T574" s="7">
        <v>486210</v>
      </c>
      <c r="U574" s="7" t="s">
        <v>65</v>
      </c>
    </row>
    <row r="575" spans="1:21" x14ac:dyDescent="0.25">
      <c r="A575" s="7" t="s">
        <v>4530</v>
      </c>
      <c r="B575" s="7" t="s">
        <v>1961</v>
      </c>
      <c r="C575" s="7" t="s">
        <v>205</v>
      </c>
      <c r="D575" s="7" t="s">
        <v>64</v>
      </c>
      <c r="F575" s="9" t="s">
        <v>48</v>
      </c>
      <c r="G575" s="7">
        <v>14551011</v>
      </c>
      <c r="L575" s="7" t="s">
        <v>49</v>
      </c>
      <c r="M575" s="7" t="str">
        <f t="shared" si="8"/>
        <v/>
      </c>
      <c r="N575" s="7">
        <v>0</v>
      </c>
      <c r="O575" s="10">
        <v>11.086738125</v>
      </c>
      <c r="P575" s="7">
        <v>0</v>
      </c>
      <c r="Q575" s="11">
        <v>0</v>
      </c>
      <c r="R575" s="7">
        <v>0.22230562053700001</v>
      </c>
      <c r="S575" s="10">
        <v>11.086738125</v>
      </c>
      <c r="T575" s="7">
        <v>486210</v>
      </c>
      <c r="U575" s="7" t="s">
        <v>65</v>
      </c>
    </row>
    <row r="576" spans="1:21" x14ac:dyDescent="0.25">
      <c r="A576" s="7" t="s">
        <v>4530</v>
      </c>
      <c r="B576" s="7" t="s">
        <v>1966</v>
      </c>
      <c r="C576" s="7" t="s">
        <v>1967</v>
      </c>
      <c r="D576" s="7" t="s">
        <v>85</v>
      </c>
      <c r="F576" s="9">
        <v>110007203427</v>
      </c>
      <c r="G576" s="7">
        <v>4181211</v>
      </c>
      <c r="H576" s="7" t="s">
        <v>48</v>
      </c>
      <c r="I576" s="7" t="s">
        <v>48</v>
      </c>
      <c r="J576" s="7" t="s">
        <v>48</v>
      </c>
      <c r="K576" s="7" t="s">
        <v>48</v>
      </c>
      <c r="L576" s="7" t="s">
        <v>49</v>
      </c>
      <c r="M576" s="7" t="str">
        <f t="shared" si="8"/>
        <v/>
      </c>
      <c r="N576" s="7" t="s">
        <v>48</v>
      </c>
      <c r="O576" s="10" t="s">
        <v>48</v>
      </c>
      <c r="P576" s="7" t="s">
        <v>48</v>
      </c>
      <c r="Q576" s="11" t="s">
        <v>48</v>
      </c>
      <c r="R576" s="7">
        <v>1.8487390810596398E-2</v>
      </c>
      <c r="S576" s="10">
        <v>1.8487390810596398E-2</v>
      </c>
      <c r="T576" s="7">
        <v>211130</v>
      </c>
      <c r="U576" s="7" t="s">
        <v>50</v>
      </c>
    </row>
    <row r="577" spans="1:21" x14ac:dyDescent="0.25">
      <c r="A577" s="7" t="s">
        <v>4530</v>
      </c>
      <c r="B577" s="7" t="s">
        <v>1968</v>
      </c>
      <c r="C577" s="7" t="s">
        <v>1969</v>
      </c>
      <c r="D577" s="7" t="s">
        <v>85</v>
      </c>
      <c r="F577" s="9" t="s">
        <v>48</v>
      </c>
      <c r="G577" s="7">
        <v>6498611</v>
      </c>
      <c r="L577" s="7" t="s">
        <v>49</v>
      </c>
      <c r="M577" s="7" t="str">
        <f t="shared" si="8"/>
        <v/>
      </c>
      <c r="N577" s="7">
        <v>0</v>
      </c>
      <c r="O577" s="10">
        <v>0</v>
      </c>
      <c r="P577" s="7">
        <v>0</v>
      </c>
      <c r="Q577" s="11">
        <v>0</v>
      </c>
      <c r="R577" s="7">
        <v>6.0880986464452003E-2</v>
      </c>
      <c r="S577" s="10">
        <v>6.0880986464452003E-2</v>
      </c>
      <c r="T577" s="7">
        <v>211130</v>
      </c>
      <c r="U577" s="7" t="s">
        <v>50</v>
      </c>
    </row>
    <row r="578" spans="1:21" x14ac:dyDescent="0.25">
      <c r="A578" s="7" t="s">
        <v>4530</v>
      </c>
      <c r="B578" s="7" t="s">
        <v>1970</v>
      </c>
      <c r="C578" s="7" t="s">
        <v>1971</v>
      </c>
      <c r="D578" s="7" t="s">
        <v>323</v>
      </c>
      <c r="F578" s="9">
        <v>110000346144</v>
      </c>
      <c r="G578" s="7">
        <v>8438611</v>
      </c>
      <c r="H578" s="7" t="s">
        <v>48</v>
      </c>
      <c r="I578" s="7" t="s">
        <v>48</v>
      </c>
      <c r="J578" s="7" t="s">
        <v>48</v>
      </c>
      <c r="K578" s="7" t="s">
        <v>48</v>
      </c>
      <c r="L578" s="7" t="s">
        <v>49</v>
      </c>
      <c r="M578" s="7" t="str">
        <f t="shared" si="8"/>
        <v/>
      </c>
      <c r="N578" s="7" t="s">
        <v>48</v>
      </c>
      <c r="O578" s="10" t="s">
        <v>48</v>
      </c>
      <c r="P578" s="7" t="s">
        <v>48</v>
      </c>
      <c r="Q578" s="11" t="s">
        <v>48</v>
      </c>
      <c r="R578" s="7">
        <v>5.8967008100000004E-4</v>
      </c>
      <c r="S578" s="10">
        <v>5.8967008100000004E-4</v>
      </c>
      <c r="T578" s="7">
        <v>335313</v>
      </c>
      <c r="U578" s="7" t="s">
        <v>1972</v>
      </c>
    </row>
    <row r="579" spans="1:21" x14ac:dyDescent="0.25">
      <c r="A579" s="7" t="s">
        <v>4530</v>
      </c>
      <c r="B579" s="7" t="s">
        <v>1976</v>
      </c>
      <c r="C579" s="7" t="s">
        <v>57</v>
      </c>
      <c r="D579" s="7" t="s">
        <v>58</v>
      </c>
      <c r="F579" s="9" t="s">
        <v>48</v>
      </c>
      <c r="G579" s="7">
        <v>18261511</v>
      </c>
      <c r="L579" s="7" t="s">
        <v>49</v>
      </c>
      <c r="M579" s="7" t="str">
        <f t="shared" ref="M579:M642" si="9">IF(SUM(COUNTIF(H579:K579, "X")) &gt; 0, 1, "")</f>
        <v/>
      </c>
      <c r="N579" s="7">
        <v>0</v>
      </c>
      <c r="O579" s="10">
        <v>0</v>
      </c>
      <c r="P579" s="7">
        <v>0</v>
      </c>
      <c r="Q579" s="11">
        <v>0</v>
      </c>
      <c r="R579" s="7">
        <v>1.3052120446750001E-3</v>
      </c>
      <c r="S579" s="10">
        <v>1.3052120446750001E-3</v>
      </c>
      <c r="T579" s="7">
        <v>517112</v>
      </c>
      <c r="U579" s="7" t="s">
        <v>1596</v>
      </c>
    </row>
    <row r="580" spans="1:21" x14ac:dyDescent="0.25">
      <c r="A580" s="7" t="s">
        <v>4530</v>
      </c>
      <c r="B580" s="7" t="s">
        <v>1981</v>
      </c>
      <c r="C580" s="7" t="s">
        <v>1982</v>
      </c>
      <c r="D580" s="7" t="s">
        <v>612</v>
      </c>
      <c r="F580" s="9" t="s">
        <v>48</v>
      </c>
      <c r="G580" s="7">
        <v>7558311</v>
      </c>
      <c r="L580" s="7" t="s">
        <v>49</v>
      </c>
      <c r="M580" s="7" t="str">
        <f t="shared" si="9"/>
        <v/>
      </c>
      <c r="N580" s="7">
        <v>0</v>
      </c>
      <c r="O580" s="10">
        <v>0</v>
      </c>
      <c r="P580" s="7">
        <v>0</v>
      </c>
      <c r="Q580" s="11">
        <v>0</v>
      </c>
      <c r="R580" s="7">
        <v>27.963969610499998</v>
      </c>
      <c r="S580" s="10">
        <v>27.963969610499998</v>
      </c>
      <c r="T580" s="7">
        <v>221112</v>
      </c>
      <c r="U580" s="7" t="s">
        <v>161</v>
      </c>
    </row>
    <row r="581" spans="1:21" x14ac:dyDescent="0.25">
      <c r="A581" s="7" t="s">
        <v>4530</v>
      </c>
      <c r="B581" s="7" t="s">
        <v>1983</v>
      </c>
      <c r="C581" s="7" t="s">
        <v>1984</v>
      </c>
      <c r="D581" s="7" t="s">
        <v>160</v>
      </c>
      <c r="F581" s="9" t="s">
        <v>48</v>
      </c>
      <c r="G581" s="7">
        <v>8028211</v>
      </c>
      <c r="L581" s="7" t="s">
        <v>49</v>
      </c>
      <c r="M581" s="7" t="str">
        <f t="shared" si="9"/>
        <v/>
      </c>
      <c r="N581" s="7">
        <v>0</v>
      </c>
      <c r="O581" s="10">
        <v>0</v>
      </c>
      <c r="P581" s="7">
        <v>0</v>
      </c>
      <c r="Q581" s="11">
        <v>0</v>
      </c>
      <c r="R581" s="7">
        <v>1.81436948E-4</v>
      </c>
      <c r="S581" s="10">
        <v>1.81436948E-4</v>
      </c>
      <c r="T581" s="7">
        <v>493190</v>
      </c>
      <c r="U581" s="7" t="s">
        <v>1964</v>
      </c>
    </row>
    <row r="582" spans="1:21" x14ac:dyDescent="0.25">
      <c r="A582" s="7" t="s">
        <v>4530</v>
      </c>
      <c r="B582" s="7" t="s">
        <v>2008</v>
      </c>
      <c r="C582" s="7" t="s">
        <v>490</v>
      </c>
      <c r="D582" s="7" t="s">
        <v>64</v>
      </c>
      <c r="F582" s="9" t="s">
        <v>48</v>
      </c>
      <c r="G582" s="7">
        <v>16678611</v>
      </c>
      <c r="L582" s="7" t="s">
        <v>49</v>
      </c>
      <c r="M582" s="7" t="str">
        <f t="shared" si="9"/>
        <v/>
      </c>
      <c r="N582" s="7">
        <v>0</v>
      </c>
      <c r="O582" s="10">
        <v>0</v>
      </c>
      <c r="P582" s="7">
        <v>0</v>
      </c>
      <c r="Q582" s="11">
        <v>0</v>
      </c>
      <c r="R582" s="7">
        <v>4.1485558160199996E-4</v>
      </c>
      <c r="S582" s="10">
        <v>4.1485558160199996E-4</v>
      </c>
      <c r="T582" s="7">
        <v>211130</v>
      </c>
      <c r="U582" s="7" t="s">
        <v>50</v>
      </c>
    </row>
    <row r="583" spans="1:21" x14ac:dyDescent="0.25">
      <c r="A583" s="7" t="s">
        <v>4530</v>
      </c>
      <c r="B583" s="7" t="s">
        <v>2009</v>
      </c>
      <c r="C583" s="7" t="s">
        <v>100</v>
      </c>
      <c r="D583" s="7" t="s">
        <v>64</v>
      </c>
      <c r="F583" s="9" t="s">
        <v>48</v>
      </c>
      <c r="G583" s="7">
        <v>19589211</v>
      </c>
      <c r="L583" s="7" t="s">
        <v>49</v>
      </c>
      <c r="M583" s="7" t="str">
        <f t="shared" si="9"/>
        <v/>
      </c>
      <c r="N583" s="7">
        <v>0</v>
      </c>
      <c r="O583" s="10">
        <v>0</v>
      </c>
      <c r="P583" s="7">
        <v>0</v>
      </c>
      <c r="Q583" s="11">
        <v>0</v>
      </c>
      <c r="R583" s="7">
        <v>0</v>
      </c>
      <c r="S583" s="10">
        <v>0</v>
      </c>
      <c r="T583" s="7">
        <v>486110</v>
      </c>
      <c r="U583" s="7" t="s">
        <v>141</v>
      </c>
    </row>
    <row r="584" spans="1:21" x14ac:dyDescent="0.25">
      <c r="A584" s="7" t="s">
        <v>4530</v>
      </c>
      <c r="B584" s="7" t="s">
        <v>2010</v>
      </c>
      <c r="C584" s="7" t="s">
        <v>2011</v>
      </c>
      <c r="D584" s="7" t="s">
        <v>165</v>
      </c>
      <c r="F584" s="9" t="s">
        <v>48</v>
      </c>
      <c r="G584" s="7">
        <v>14621711</v>
      </c>
      <c r="L584" s="7" t="s">
        <v>49</v>
      </c>
      <c r="M584" s="7" t="str">
        <f t="shared" si="9"/>
        <v/>
      </c>
      <c r="N584" s="7">
        <v>0</v>
      </c>
      <c r="O584" s="10">
        <v>0</v>
      </c>
      <c r="P584" s="7">
        <v>0</v>
      </c>
      <c r="Q584" s="11">
        <v>0</v>
      </c>
      <c r="R584" s="7">
        <v>8.8994822993999981E-3</v>
      </c>
      <c r="S584" s="10">
        <v>8.8994822993999981E-3</v>
      </c>
      <c r="T584" s="7">
        <v>486210</v>
      </c>
      <c r="U584" s="7" t="s">
        <v>65</v>
      </c>
    </row>
    <row r="585" spans="1:21" x14ac:dyDescent="0.25">
      <c r="A585" s="7" t="s">
        <v>4530</v>
      </c>
      <c r="B585" s="7" t="s">
        <v>2013</v>
      </c>
      <c r="C585" s="7" t="s">
        <v>176</v>
      </c>
      <c r="D585" s="7" t="s">
        <v>58</v>
      </c>
      <c r="F585" s="9" t="s">
        <v>48</v>
      </c>
      <c r="G585" s="7">
        <v>18189911</v>
      </c>
      <c r="L585" s="7" t="s">
        <v>49</v>
      </c>
      <c r="M585" s="7" t="str">
        <f t="shared" si="9"/>
        <v/>
      </c>
      <c r="N585" s="7">
        <v>0</v>
      </c>
      <c r="O585" s="10">
        <v>0</v>
      </c>
      <c r="P585" s="7">
        <v>0</v>
      </c>
      <c r="Q585" s="11">
        <v>0</v>
      </c>
      <c r="R585" s="7">
        <v>2.7215542200000005E-2</v>
      </c>
      <c r="S585" s="10">
        <v>2.7215542200000005E-2</v>
      </c>
      <c r="T585" s="7">
        <v>221310</v>
      </c>
      <c r="U585" s="7" t="s">
        <v>115</v>
      </c>
    </row>
    <row r="586" spans="1:21" x14ac:dyDescent="0.25">
      <c r="A586" s="7" t="s">
        <v>4530</v>
      </c>
      <c r="B586" s="7" t="s">
        <v>2015</v>
      </c>
      <c r="C586" s="7" t="s">
        <v>100</v>
      </c>
      <c r="D586" s="7" t="s">
        <v>64</v>
      </c>
      <c r="F586" s="9">
        <v>110040893584</v>
      </c>
      <c r="G586" s="7">
        <v>6468211</v>
      </c>
      <c r="H586" s="7" t="s">
        <v>48</v>
      </c>
      <c r="I586" s="7" t="s">
        <v>48</v>
      </c>
      <c r="J586" s="7" t="s">
        <v>48</v>
      </c>
      <c r="K586" s="7" t="s">
        <v>48</v>
      </c>
      <c r="L586" s="7" t="s">
        <v>49</v>
      </c>
      <c r="M586" s="7" t="str">
        <f t="shared" si="9"/>
        <v/>
      </c>
      <c r="N586" s="7" t="s">
        <v>48</v>
      </c>
      <c r="O586" s="10" t="s">
        <v>48</v>
      </c>
      <c r="P586" s="7" t="s">
        <v>48</v>
      </c>
      <c r="Q586" s="11" t="s">
        <v>48</v>
      </c>
      <c r="R586" s="7">
        <v>0</v>
      </c>
      <c r="S586" s="10">
        <v>0</v>
      </c>
      <c r="T586" s="7">
        <v>486210</v>
      </c>
      <c r="U586" s="7" t="s">
        <v>65</v>
      </c>
    </row>
    <row r="587" spans="1:21" x14ac:dyDescent="0.25">
      <c r="A587" s="7" t="s">
        <v>4530</v>
      </c>
      <c r="B587" s="7" t="s">
        <v>2024</v>
      </c>
      <c r="C587" s="7" t="s">
        <v>328</v>
      </c>
      <c r="D587" s="7" t="s">
        <v>58</v>
      </c>
      <c r="F587" s="9" t="s">
        <v>48</v>
      </c>
      <c r="G587" s="7">
        <v>19229211</v>
      </c>
      <c r="L587" s="7" t="s">
        <v>49</v>
      </c>
      <c r="M587" s="7" t="str">
        <f t="shared" si="9"/>
        <v/>
      </c>
      <c r="N587" s="7">
        <v>0</v>
      </c>
      <c r="O587" s="10">
        <v>0</v>
      </c>
      <c r="P587" s="7">
        <v>0</v>
      </c>
      <c r="Q587" s="11">
        <v>0</v>
      </c>
      <c r="R587" s="7">
        <v>5.495362281024E-5</v>
      </c>
      <c r="S587" s="10">
        <v>5.495362281024E-5</v>
      </c>
      <c r="T587" s="7">
        <v>455110</v>
      </c>
      <c r="U587" s="7" t="s">
        <v>2025</v>
      </c>
    </row>
    <row r="588" spans="1:21" x14ac:dyDescent="0.25">
      <c r="A588" s="7" t="s">
        <v>4530</v>
      </c>
      <c r="B588" s="7" t="s">
        <v>2026</v>
      </c>
      <c r="C588" s="7" t="s">
        <v>701</v>
      </c>
      <c r="D588" s="7" t="s">
        <v>58</v>
      </c>
      <c r="F588" s="9" t="s">
        <v>48</v>
      </c>
      <c r="G588" s="7">
        <v>15683611</v>
      </c>
      <c r="L588" s="7" t="s">
        <v>49</v>
      </c>
      <c r="M588" s="7" t="str">
        <f t="shared" si="9"/>
        <v/>
      </c>
      <c r="N588" s="7">
        <v>0</v>
      </c>
      <c r="O588" s="10">
        <v>0</v>
      </c>
      <c r="P588" s="7">
        <v>0</v>
      </c>
      <c r="Q588" s="11">
        <v>0</v>
      </c>
      <c r="R588" s="7">
        <v>0.32934616237907999</v>
      </c>
      <c r="S588" s="10">
        <v>0.32934616237907999</v>
      </c>
      <c r="T588" s="7">
        <v>221112</v>
      </c>
      <c r="U588" s="7" t="s">
        <v>161</v>
      </c>
    </row>
    <row r="589" spans="1:21" x14ac:dyDescent="0.25">
      <c r="A589" s="7" t="s">
        <v>4530</v>
      </c>
      <c r="B589" s="7" t="s">
        <v>2032</v>
      </c>
      <c r="C589" s="7" t="s">
        <v>1509</v>
      </c>
      <c r="D589" s="7" t="s">
        <v>97</v>
      </c>
      <c r="F589" s="9">
        <v>110055500006</v>
      </c>
      <c r="G589" s="7">
        <v>5226911</v>
      </c>
      <c r="H589" s="7" t="s">
        <v>48</v>
      </c>
      <c r="I589" s="7" t="s">
        <v>48</v>
      </c>
      <c r="J589" s="7" t="s">
        <v>48</v>
      </c>
      <c r="K589" s="7" t="s">
        <v>48</v>
      </c>
      <c r="L589" s="7" t="s">
        <v>49</v>
      </c>
      <c r="M589" s="7" t="str">
        <f t="shared" si="9"/>
        <v/>
      </c>
      <c r="N589" s="7" t="s">
        <v>48</v>
      </c>
      <c r="O589" s="10" t="s">
        <v>48</v>
      </c>
      <c r="P589" s="7" t="s">
        <v>48</v>
      </c>
      <c r="Q589" s="11" t="s">
        <v>48</v>
      </c>
      <c r="R589" s="7">
        <v>2.2419982227412003</v>
      </c>
      <c r="S589" s="10">
        <v>2.2419982227412003</v>
      </c>
      <c r="T589" s="7">
        <v>486210</v>
      </c>
      <c r="U589" s="7" t="s">
        <v>65</v>
      </c>
    </row>
    <row r="590" spans="1:21" x14ac:dyDescent="0.25">
      <c r="A590" s="7" t="s">
        <v>4530</v>
      </c>
      <c r="B590" s="7" t="s">
        <v>2033</v>
      </c>
      <c r="C590" s="7" t="s">
        <v>254</v>
      </c>
      <c r="D590" s="7" t="s">
        <v>85</v>
      </c>
      <c r="F590" s="9" t="s">
        <v>48</v>
      </c>
      <c r="G590" s="7">
        <v>17088511</v>
      </c>
      <c r="L590" s="7" t="s">
        <v>49</v>
      </c>
      <c r="M590" s="7" t="str">
        <f t="shared" si="9"/>
        <v/>
      </c>
      <c r="N590" s="7">
        <v>0</v>
      </c>
      <c r="O590" s="10">
        <v>0</v>
      </c>
      <c r="P590" s="7">
        <v>0</v>
      </c>
      <c r="Q590" s="11">
        <v>0</v>
      </c>
      <c r="R590" s="7">
        <v>0.94428859586599989</v>
      </c>
      <c r="S590" s="10">
        <v>0.94428859586599989</v>
      </c>
      <c r="T590" s="7">
        <v>211130</v>
      </c>
      <c r="U590" s="7" t="s">
        <v>50</v>
      </c>
    </row>
    <row r="591" spans="1:21" x14ac:dyDescent="0.25">
      <c r="A591" s="7" t="s">
        <v>4530</v>
      </c>
      <c r="B591" s="7" t="s">
        <v>2035</v>
      </c>
      <c r="C591" s="7" t="s">
        <v>2036</v>
      </c>
      <c r="D591" s="7" t="s">
        <v>71</v>
      </c>
      <c r="F591" s="9">
        <v>110008813533</v>
      </c>
      <c r="G591" s="7">
        <v>6771011</v>
      </c>
      <c r="H591" s="7" t="s">
        <v>48</v>
      </c>
      <c r="I591" s="7" t="s">
        <v>48</v>
      </c>
      <c r="J591" s="7" t="s">
        <v>48</v>
      </c>
      <c r="K591" s="7" t="s">
        <v>48</v>
      </c>
      <c r="L591" s="7" t="s">
        <v>49</v>
      </c>
      <c r="M591" s="7" t="str">
        <f t="shared" si="9"/>
        <v/>
      </c>
      <c r="N591" s="7" t="s">
        <v>48</v>
      </c>
      <c r="O591" s="10" t="s">
        <v>48</v>
      </c>
      <c r="P591" s="7" t="s">
        <v>48</v>
      </c>
      <c r="Q591" s="11" t="s">
        <v>48</v>
      </c>
      <c r="R591" s="7">
        <v>8.3297702826799986E-4</v>
      </c>
      <c r="S591" s="10">
        <v>8.3297702826799986E-4</v>
      </c>
      <c r="T591" s="7">
        <v>221121</v>
      </c>
      <c r="U591" s="7" t="s">
        <v>351</v>
      </c>
    </row>
    <row r="592" spans="1:21" x14ac:dyDescent="0.25">
      <c r="A592" s="7" t="s">
        <v>4530</v>
      </c>
      <c r="B592" s="7" t="s">
        <v>2039</v>
      </c>
      <c r="C592" s="7" t="s">
        <v>1994</v>
      </c>
      <c r="D592" s="7" t="s">
        <v>401</v>
      </c>
      <c r="F592" s="9" t="s">
        <v>48</v>
      </c>
      <c r="G592" s="7">
        <v>16534311</v>
      </c>
      <c r="L592" s="7" t="s">
        <v>49</v>
      </c>
      <c r="M592" s="7" t="str">
        <f t="shared" si="9"/>
        <v/>
      </c>
      <c r="N592" s="7">
        <v>0</v>
      </c>
      <c r="O592" s="10">
        <v>4.3066184200000004</v>
      </c>
      <c r="P592" s="7">
        <v>0</v>
      </c>
      <c r="Q592" s="11">
        <v>0</v>
      </c>
      <c r="R592" s="7">
        <v>0.10634019522279999</v>
      </c>
      <c r="S592" s="10">
        <v>4.3066184200000004</v>
      </c>
      <c r="T592" s="7">
        <v>332812</v>
      </c>
      <c r="U592" s="7" t="s">
        <v>2040</v>
      </c>
    </row>
    <row r="593" spans="1:21" x14ac:dyDescent="0.25">
      <c r="A593" s="7" t="s">
        <v>4530</v>
      </c>
      <c r="B593" s="7" t="s">
        <v>2041</v>
      </c>
      <c r="C593" s="7" t="s">
        <v>205</v>
      </c>
      <c r="D593" s="7" t="s">
        <v>64</v>
      </c>
      <c r="F593" s="9" t="s">
        <v>48</v>
      </c>
      <c r="G593" s="7">
        <v>16483411</v>
      </c>
      <c r="L593" s="7" t="s">
        <v>49</v>
      </c>
      <c r="M593" s="7" t="str">
        <f t="shared" si="9"/>
        <v/>
      </c>
      <c r="N593" s="7">
        <v>0</v>
      </c>
      <c r="O593" s="10">
        <v>29.9790925</v>
      </c>
      <c r="P593" s="7">
        <v>0</v>
      </c>
      <c r="Q593" s="11">
        <v>0</v>
      </c>
      <c r="R593" s="7">
        <v>5.3284584325587997E-2</v>
      </c>
      <c r="S593" s="10">
        <v>29.9790925</v>
      </c>
      <c r="T593" s="7">
        <v>2111</v>
      </c>
      <c r="U593" s="7" t="s">
        <v>206</v>
      </c>
    </row>
    <row r="594" spans="1:21" x14ac:dyDescent="0.25">
      <c r="A594" s="7" t="s">
        <v>4530</v>
      </c>
      <c r="B594" s="7" t="s">
        <v>2048</v>
      </c>
      <c r="C594" s="7" t="s">
        <v>2049</v>
      </c>
      <c r="D594" s="7" t="s">
        <v>58</v>
      </c>
      <c r="F594" s="9">
        <v>110058307755</v>
      </c>
      <c r="G594" s="7">
        <v>15759111</v>
      </c>
      <c r="H594" s="7" t="s">
        <v>48</v>
      </c>
      <c r="I594" s="7" t="s">
        <v>48</v>
      </c>
      <c r="J594" s="7" t="s">
        <v>48</v>
      </c>
      <c r="K594" s="7" t="s">
        <v>48</v>
      </c>
      <c r="L594" s="7" t="s">
        <v>49</v>
      </c>
      <c r="M594" s="7" t="str">
        <f t="shared" si="9"/>
        <v/>
      </c>
      <c r="N594" s="7" t="s">
        <v>48</v>
      </c>
      <c r="O594" s="10" t="s">
        <v>48</v>
      </c>
      <c r="P594" s="7" t="s">
        <v>48</v>
      </c>
      <c r="Q594" s="11" t="s">
        <v>48</v>
      </c>
      <c r="R594" s="7">
        <v>2.7196019584395203E-3</v>
      </c>
      <c r="S594" s="10">
        <v>2.7196019584395203E-3</v>
      </c>
      <c r="T594" s="7">
        <v>541715</v>
      </c>
      <c r="U594" s="7" t="s">
        <v>2050</v>
      </c>
    </row>
    <row r="595" spans="1:21" x14ac:dyDescent="0.25">
      <c r="A595" s="7" t="s">
        <v>4530</v>
      </c>
      <c r="B595" s="7" t="s">
        <v>2051</v>
      </c>
      <c r="C595" s="7" t="s">
        <v>100</v>
      </c>
      <c r="D595" s="7" t="s">
        <v>64</v>
      </c>
      <c r="F595" s="9" t="s">
        <v>48</v>
      </c>
      <c r="G595" s="7">
        <v>19584911</v>
      </c>
      <c r="L595" s="7" t="s">
        <v>49</v>
      </c>
      <c r="M595" s="7" t="str">
        <f t="shared" si="9"/>
        <v/>
      </c>
      <c r="N595" s="7">
        <v>0</v>
      </c>
      <c r="O595" s="10">
        <v>0</v>
      </c>
      <c r="P595" s="7">
        <v>0</v>
      </c>
      <c r="Q595" s="11">
        <v>0</v>
      </c>
      <c r="R595" s="7">
        <v>2.8938812188409204</v>
      </c>
      <c r="S595" s="10">
        <v>2.8938812188409204</v>
      </c>
      <c r="T595" s="7">
        <v>211130</v>
      </c>
      <c r="U595" s="7" t="s">
        <v>50</v>
      </c>
    </row>
    <row r="596" spans="1:21" x14ac:dyDescent="0.25">
      <c r="A596" s="7" t="s">
        <v>4530</v>
      </c>
      <c r="B596" s="7" t="s">
        <v>2052</v>
      </c>
      <c r="C596" s="7" t="s">
        <v>2053</v>
      </c>
      <c r="D596" s="7" t="s">
        <v>54</v>
      </c>
      <c r="F596" s="9" t="s">
        <v>48</v>
      </c>
      <c r="G596" s="7">
        <v>5577711</v>
      </c>
      <c r="L596" s="7" t="s">
        <v>49</v>
      </c>
      <c r="M596" s="7" t="str">
        <f t="shared" si="9"/>
        <v/>
      </c>
      <c r="N596" s="7">
        <v>0</v>
      </c>
      <c r="O596" s="10">
        <v>0</v>
      </c>
      <c r="P596" s="7">
        <v>0</v>
      </c>
      <c r="Q596" s="11">
        <v>0</v>
      </c>
      <c r="R596" s="7">
        <v>9.5624529073920006E-8</v>
      </c>
      <c r="S596" s="10">
        <v>9.5624529073920006E-8</v>
      </c>
      <c r="T596" s="7">
        <v>611310</v>
      </c>
      <c r="U596" s="7" t="s">
        <v>552</v>
      </c>
    </row>
    <row r="597" spans="1:21" x14ac:dyDescent="0.25">
      <c r="A597" s="7" t="s">
        <v>4530</v>
      </c>
      <c r="B597" s="7" t="s">
        <v>2054</v>
      </c>
      <c r="C597" s="7" t="s">
        <v>2055</v>
      </c>
      <c r="D597" s="7" t="s">
        <v>85</v>
      </c>
      <c r="F597" s="9">
        <v>110041053221</v>
      </c>
      <c r="G597" s="7">
        <v>6496211</v>
      </c>
      <c r="H597" s="7" t="s">
        <v>48</v>
      </c>
      <c r="I597" s="7" t="s">
        <v>48</v>
      </c>
      <c r="J597" s="7" t="s">
        <v>48</v>
      </c>
      <c r="K597" s="7" t="s">
        <v>48</v>
      </c>
      <c r="L597" s="7" t="s">
        <v>49</v>
      </c>
      <c r="M597" s="7" t="str">
        <f t="shared" si="9"/>
        <v/>
      </c>
      <c r="N597" s="7" t="s">
        <v>48</v>
      </c>
      <c r="O597" s="10" t="s">
        <v>48</v>
      </c>
      <c r="P597" s="7" t="s">
        <v>48</v>
      </c>
      <c r="Q597" s="11" t="s">
        <v>48</v>
      </c>
      <c r="R597" s="7">
        <v>1.3034021748313105</v>
      </c>
      <c r="S597" s="10">
        <v>1.3034021748313105</v>
      </c>
      <c r="T597" s="7">
        <v>486210</v>
      </c>
      <c r="U597" s="7" t="s">
        <v>65</v>
      </c>
    </row>
    <row r="598" spans="1:21" x14ac:dyDescent="0.25">
      <c r="A598" s="7" t="s">
        <v>4530</v>
      </c>
      <c r="B598" s="7" t="s">
        <v>2057</v>
      </c>
      <c r="C598" s="7" t="s">
        <v>556</v>
      </c>
      <c r="D598" s="7" t="s">
        <v>64</v>
      </c>
      <c r="F598" s="9" t="s">
        <v>48</v>
      </c>
      <c r="G598" s="7">
        <v>19834511</v>
      </c>
      <c r="L598" s="7" t="s">
        <v>49</v>
      </c>
      <c r="M598" s="7" t="str">
        <f t="shared" si="9"/>
        <v/>
      </c>
      <c r="N598" s="7">
        <v>0</v>
      </c>
      <c r="O598" s="10">
        <v>0</v>
      </c>
      <c r="P598" s="7">
        <v>0</v>
      </c>
      <c r="Q598" s="11">
        <v>0</v>
      </c>
      <c r="R598" s="7">
        <v>7.1114211768599995E-4</v>
      </c>
      <c r="S598" s="10">
        <v>7.1114211768599995E-4</v>
      </c>
      <c r="T598" s="7">
        <v>213112</v>
      </c>
      <c r="U598" s="7" t="s">
        <v>102</v>
      </c>
    </row>
    <row r="599" spans="1:21" x14ac:dyDescent="0.25">
      <c r="A599" s="7" t="s">
        <v>4530</v>
      </c>
      <c r="B599" s="7" t="s">
        <v>2058</v>
      </c>
      <c r="C599" s="7" t="s">
        <v>556</v>
      </c>
      <c r="D599" s="7" t="s">
        <v>64</v>
      </c>
      <c r="F599" s="9" t="s">
        <v>48</v>
      </c>
      <c r="G599" s="7">
        <v>19834611</v>
      </c>
      <c r="L599" s="7" t="s">
        <v>49</v>
      </c>
      <c r="M599" s="7" t="str">
        <f t="shared" si="9"/>
        <v/>
      </c>
      <c r="N599" s="7">
        <v>0</v>
      </c>
      <c r="O599" s="10">
        <v>0</v>
      </c>
      <c r="P599" s="7">
        <v>0</v>
      </c>
      <c r="Q599" s="11">
        <v>0</v>
      </c>
      <c r="R599" s="7">
        <v>2.9029911680000003E-5</v>
      </c>
      <c r="S599" s="10">
        <v>2.9029911680000003E-5</v>
      </c>
      <c r="T599" s="7">
        <v>213112</v>
      </c>
      <c r="U599" s="7" t="s">
        <v>102</v>
      </c>
    </row>
    <row r="600" spans="1:21" x14ac:dyDescent="0.25">
      <c r="A600" s="7" t="s">
        <v>4530</v>
      </c>
      <c r="B600" s="7" t="s">
        <v>2059</v>
      </c>
      <c r="C600" s="7" t="s">
        <v>556</v>
      </c>
      <c r="D600" s="7" t="s">
        <v>64</v>
      </c>
      <c r="F600" s="9" t="s">
        <v>48</v>
      </c>
      <c r="G600" s="7">
        <v>16456111</v>
      </c>
      <c r="L600" s="7" t="s">
        <v>49</v>
      </c>
      <c r="M600" s="7" t="str">
        <f t="shared" si="9"/>
        <v/>
      </c>
      <c r="N600" s="7">
        <v>0</v>
      </c>
      <c r="O600" s="10">
        <v>0</v>
      </c>
      <c r="P600" s="7">
        <v>0</v>
      </c>
      <c r="Q600" s="11">
        <v>0</v>
      </c>
      <c r="R600" s="7">
        <v>5.3188513461622004E-2</v>
      </c>
      <c r="S600" s="10">
        <v>5.3188513461622004E-2</v>
      </c>
      <c r="T600" s="7">
        <v>213112</v>
      </c>
      <c r="U600" s="7" t="s">
        <v>102</v>
      </c>
    </row>
    <row r="601" spans="1:21" x14ac:dyDescent="0.25">
      <c r="A601" s="7" t="s">
        <v>4530</v>
      </c>
      <c r="B601" s="7" t="s">
        <v>2060</v>
      </c>
      <c r="C601" s="7" t="s">
        <v>556</v>
      </c>
      <c r="D601" s="7" t="s">
        <v>64</v>
      </c>
      <c r="F601" s="9" t="s">
        <v>48</v>
      </c>
      <c r="G601" s="7">
        <v>16464011</v>
      </c>
      <c r="L601" s="7" t="s">
        <v>49</v>
      </c>
      <c r="M601" s="7" t="str">
        <f t="shared" si="9"/>
        <v/>
      </c>
      <c r="N601" s="7">
        <v>0</v>
      </c>
      <c r="O601" s="10">
        <v>1.1846576874999999</v>
      </c>
      <c r="P601" s="7">
        <v>0</v>
      </c>
      <c r="Q601" s="11">
        <v>0</v>
      </c>
      <c r="R601" s="7">
        <v>9.1082255080739999E-2</v>
      </c>
      <c r="S601" s="10">
        <v>1.1846576874999999</v>
      </c>
      <c r="T601" s="7">
        <v>213112</v>
      </c>
      <c r="U601" s="7" t="s">
        <v>102</v>
      </c>
    </row>
    <row r="602" spans="1:21" x14ac:dyDescent="0.25">
      <c r="A602" s="7" t="s">
        <v>4530</v>
      </c>
      <c r="B602" s="7" t="s">
        <v>2061</v>
      </c>
      <c r="C602" s="7" t="s">
        <v>2062</v>
      </c>
      <c r="D602" s="7" t="s">
        <v>270</v>
      </c>
      <c r="F602" s="9" t="s">
        <v>48</v>
      </c>
      <c r="G602" s="7">
        <v>15068511</v>
      </c>
      <c r="L602" s="7" t="s">
        <v>49</v>
      </c>
      <c r="M602" s="7" t="str">
        <f t="shared" si="9"/>
        <v/>
      </c>
      <c r="N602" s="7">
        <v>0</v>
      </c>
      <c r="O602" s="10">
        <v>0</v>
      </c>
      <c r="P602" s="7">
        <v>0</v>
      </c>
      <c r="Q602" s="11">
        <v>0</v>
      </c>
      <c r="R602" s="7">
        <v>0.17699174277399998</v>
      </c>
      <c r="S602" s="10">
        <v>0.17699174277399998</v>
      </c>
      <c r="T602" s="7">
        <v>211130</v>
      </c>
      <c r="U602" s="7" t="s">
        <v>50</v>
      </c>
    </row>
    <row r="603" spans="1:21" x14ac:dyDescent="0.25">
      <c r="A603" s="7" t="s">
        <v>4530</v>
      </c>
      <c r="B603" s="7" t="s">
        <v>2063</v>
      </c>
      <c r="C603" s="7" t="s">
        <v>2064</v>
      </c>
      <c r="D603" s="7" t="s">
        <v>270</v>
      </c>
      <c r="F603" s="9">
        <v>110013868270</v>
      </c>
      <c r="G603" s="7">
        <v>4805811</v>
      </c>
      <c r="H603" s="7" t="s">
        <v>48</v>
      </c>
      <c r="I603" s="7" t="s">
        <v>48</v>
      </c>
      <c r="J603" s="7" t="s">
        <v>48</v>
      </c>
      <c r="K603" s="7" t="s">
        <v>48</v>
      </c>
      <c r="L603" s="7" t="s">
        <v>49</v>
      </c>
      <c r="M603" s="7" t="str">
        <f t="shared" si="9"/>
        <v/>
      </c>
      <c r="N603" s="7" t="s">
        <v>48</v>
      </c>
      <c r="O603" s="10" t="s">
        <v>48</v>
      </c>
      <c r="P603" s="7" t="s">
        <v>48</v>
      </c>
      <c r="Q603" s="11" t="s">
        <v>48</v>
      </c>
      <c r="R603" s="7">
        <v>1.9236852411699999E-2</v>
      </c>
      <c r="S603" s="10">
        <v>1.9236852411699999E-2</v>
      </c>
      <c r="T603" s="7">
        <v>211130</v>
      </c>
      <c r="U603" s="7" t="s">
        <v>50</v>
      </c>
    </row>
    <row r="604" spans="1:21" x14ac:dyDescent="0.25">
      <c r="A604" s="7" t="s">
        <v>4530</v>
      </c>
      <c r="B604" s="7" t="s">
        <v>2065</v>
      </c>
      <c r="C604" s="7" t="s">
        <v>1207</v>
      </c>
      <c r="D604" s="7" t="s">
        <v>270</v>
      </c>
      <c r="F604" s="9" t="s">
        <v>48</v>
      </c>
      <c r="G604" s="7">
        <v>6243411</v>
      </c>
      <c r="L604" s="7" t="s">
        <v>49</v>
      </c>
      <c r="M604" s="7" t="str">
        <f t="shared" si="9"/>
        <v/>
      </c>
      <c r="N604" s="7">
        <v>0</v>
      </c>
      <c r="O604" s="10">
        <v>0</v>
      </c>
      <c r="P604" s="7">
        <v>0</v>
      </c>
      <c r="Q604" s="11">
        <v>0</v>
      </c>
      <c r="R604" s="7">
        <v>0.11185587844199998</v>
      </c>
      <c r="S604" s="10">
        <v>0.11185587844199998</v>
      </c>
      <c r="T604" s="7">
        <v>211130</v>
      </c>
      <c r="U604" s="7" t="s">
        <v>50</v>
      </c>
    </row>
    <row r="605" spans="1:21" x14ac:dyDescent="0.25">
      <c r="A605" s="7" t="s">
        <v>4530</v>
      </c>
      <c r="B605" s="7" t="s">
        <v>2066</v>
      </c>
      <c r="C605" s="7" t="s">
        <v>1207</v>
      </c>
      <c r="D605" s="7" t="s">
        <v>270</v>
      </c>
      <c r="F605" s="9" t="s">
        <v>48</v>
      </c>
      <c r="G605" s="7">
        <v>6242911</v>
      </c>
      <c r="L605" s="7" t="s">
        <v>49</v>
      </c>
      <c r="M605" s="7" t="str">
        <f t="shared" si="9"/>
        <v/>
      </c>
      <c r="N605" s="7">
        <v>0</v>
      </c>
      <c r="O605" s="10">
        <v>0</v>
      </c>
      <c r="P605" s="7">
        <v>0</v>
      </c>
      <c r="Q605" s="11">
        <v>0</v>
      </c>
      <c r="R605" s="7">
        <v>9.842954428999999E-2</v>
      </c>
      <c r="S605" s="10">
        <v>9.842954428999999E-2</v>
      </c>
      <c r="T605" s="7">
        <v>211130</v>
      </c>
      <c r="U605" s="7" t="s">
        <v>50</v>
      </c>
    </row>
    <row r="606" spans="1:21" x14ac:dyDescent="0.25">
      <c r="A606" s="7" t="s">
        <v>4530</v>
      </c>
      <c r="B606" s="7" t="s">
        <v>2067</v>
      </c>
      <c r="C606" s="7" t="s">
        <v>2068</v>
      </c>
      <c r="D606" s="7" t="s">
        <v>270</v>
      </c>
      <c r="F606" s="9" t="s">
        <v>48</v>
      </c>
      <c r="G606" s="7">
        <v>13656611</v>
      </c>
      <c r="L606" s="7" t="s">
        <v>49</v>
      </c>
      <c r="M606" s="7" t="str">
        <f t="shared" si="9"/>
        <v/>
      </c>
      <c r="N606" s="7">
        <v>0</v>
      </c>
      <c r="O606" s="10">
        <v>0</v>
      </c>
      <c r="P606" s="7">
        <v>0</v>
      </c>
      <c r="Q606" s="11">
        <v>0</v>
      </c>
      <c r="R606" s="7">
        <v>0.19613334078799999</v>
      </c>
      <c r="S606" s="10">
        <v>0.19613334078799999</v>
      </c>
      <c r="T606" s="7">
        <v>211130</v>
      </c>
      <c r="U606" s="7" t="s">
        <v>50</v>
      </c>
    </row>
    <row r="607" spans="1:21" x14ac:dyDescent="0.25">
      <c r="A607" s="7" t="s">
        <v>4530</v>
      </c>
      <c r="B607" s="7" t="s">
        <v>2069</v>
      </c>
      <c r="C607" s="7" t="s">
        <v>2070</v>
      </c>
      <c r="D607" s="7" t="s">
        <v>270</v>
      </c>
      <c r="F607" s="9">
        <v>110017370085</v>
      </c>
      <c r="G607" s="7">
        <v>5230211</v>
      </c>
      <c r="H607" s="7" t="s">
        <v>48</v>
      </c>
      <c r="I607" s="7" t="s">
        <v>48</v>
      </c>
      <c r="J607" s="7" t="s">
        <v>48</v>
      </c>
      <c r="K607" s="7" t="s">
        <v>48</v>
      </c>
      <c r="L607" s="7" t="s">
        <v>49</v>
      </c>
      <c r="M607" s="7" t="str">
        <f t="shared" si="9"/>
        <v/>
      </c>
      <c r="N607" s="7" t="s">
        <v>48</v>
      </c>
      <c r="O607" s="10" t="s">
        <v>48</v>
      </c>
      <c r="P607" s="7" t="s">
        <v>48</v>
      </c>
      <c r="Q607" s="11" t="s">
        <v>48</v>
      </c>
      <c r="R607" s="7">
        <v>0.32073516482699999</v>
      </c>
      <c r="S607" s="10">
        <v>0.32073516482699999</v>
      </c>
      <c r="T607" s="7">
        <v>211130</v>
      </c>
      <c r="U607" s="7" t="s">
        <v>50</v>
      </c>
    </row>
    <row r="608" spans="1:21" x14ac:dyDescent="0.25">
      <c r="A608" s="7" t="s">
        <v>4530</v>
      </c>
      <c r="B608" s="7" t="s">
        <v>2071</v>
      </c>
      <c r="C608" s="7" t="s">
        <v>2072</v>
      </c>
      <c r="D608" s="7" t="s">
        <v>270</v>
      </c>
      <c r="F608" s="9">
        <v>110039617901</v>
      </c>
      <c r="G608" s="7">
        <v>13680711</v>
      </c>
      <c r="H608" s="7" t="s">
        <v>48</v>
      </c>
      <c r="I608" s="7" t="s">
        <v>48</v>
      </c>
      <c r="J608" s="7" t="s">
        <v>48</v>
      </c>
      <c r="K608" s="7" t="s">
        <v>48</v>
      </c>
      <c r="L608" s="7" t="s">
        <v>49</v>
      </c>
      <c r="M608" s="7" t="str">
        <f t="shared" si="9"/>
        <v/>
      </c>
      <c r="N608" s="7" t="s">
        <v>48</v>
      </c>
      <c r="O608" s="10" t="s">
        <v>48</v>
      </c>
      <c r="P608" s="7" t="s">
        <v>48</v>
      </c>
      <c r="Q608" s="11" t="s">
        <v>48</v>
      </c>
      <c r="R608" s="7">
        <v>1.1277667095309998</v>
      </c>
      <c r="S608" s="10">
        <v>1.1277667095309998</v>
      </c>
      <c r="T608" s="7">
        <v>211130</v>
      </c>
      <c r="U608" s="7" t="s">
        <v>50</v>
      </c>
    </row>
    <row r="609" spans="1:21" x14ac:dyDescent="0.25">
      <c r="A609" s="7" t="s">
        <v>4530</v>
      </c>
      <c r="B609" s="7" t="s">
        <v>2075</v>
      </c>
      <c r="C609" s="7" t="s">
        <v>1979</v>
      </c>
      <c r="D609" s="7" t="s">
        <v>229</v>
      </c>
      <c r="F609" s="9">
        <v>110020581039</v>
      </c>
      <c r="G609" s="7">
        <v>18991911</v>
      </c>
      <c r="H609" s="7" t="s">
        <v>48</v>
      </c>
      <c r="I609" s="7" t="s">
        <v>48</v>
      </c>
      <c r="J609" s="7" t="s">
        <v>48</v>
      </c>
      <c r="K609" s="7" t="s">
        <v>48</v>
      </c>
      <c r="L609" s="7" t="s">
        <v>49</v>
      </c>
      <c r="M609" s="7" t="str">
        <f t="shared" si="9"/>
        <v/>
      </c>
      <c r="N609" s="7" t="s">
        <v>48</v>
      </c>
      <c r="O609" s="10" t="s">
        <v>48</v>
      </c>
      <c r="P609" s="7" t="s">
        <v>48</v>
      </c>
      <c r="Q609" s="11" t="s">
        <v>48</v>
      </c>
      <c r="R609" s="7">
        <v>0.18143694800000001</v>
      </c>
      <c r="S609" s="10">
        <v>0.18143694800000001</v>
      </c>
      <c r="T609" s="7">
        <v>211120</v>
      </c>
      <c r="U609" s="7" t="s">
        <v>98</v>
      </c>
    </row>
    <row r="610" spans="1:21" x14ac:dyDescent="0.25">
      <c r="A610" s="7" t="s">
        <v>4530</v>
      </c>
      <c r="B610" s="7" t="s">
        <v>2085</v>
      </c>
      <c r="C610" s="7" t="s">
        <v>2086</v>
      </c>
      <c r="D610" s="7" t="s">
        <v>58</v>
      </c>
      <c r="F610" s="9" t="s">
        <v>48</v>
      </c>
      <c r="G610" s="7">
        <v>1299311</v>
      </c>
      <c r="L610" s="7" t="s">
        <v>49</v>
      </c>
      <c r="M610" s="7" t="str">
        <f t="shared" si="9"/>
        <v/>
      </c>
      <c r="N610" s="7">
        <v>0</v>
      </c>
      <c r="O610" s="10">
        <v>0</v>
      </c>
      <c r="P610" s="7">
        <v>0</v>
      </c>
      <c r="Q610" s="11">
        <v>0</v>
      </c>
      <c r="R610" s="7">
        <v>8.6182550300000008E-2</v>
      </c>
      <c r="S610" s="10">
        <v>8.6182550300000008E-2</v>
      </c>
      <c r="T610" s="7">
        <v>622110</v>
      </c>
      <c r="U610" s="7" t="s">
        <v>1352</v>
      </c>
    </row>
    <row r="611" spans="1:21" x14ac:dyDescent="0.25">
      <c r="A611" s="7" t="s">
        <v>4530</v>
      </c>
      <c r="B611" s="7" t="s">
        <v>2087</v>
      </c>
      <c r="C611" s="7" t="s">
        <v>2088</v>
      </c>
      <c r="D611" s="7" t="s">
        <v>270</v>
      </c>
      <c r="F611" s="9" t="s">
        <v>48</v>
      </c>
      <c r="G611" s="7">
        <v>8125111</v>
      </c>
      <c r="L611" s="7" t="s">
        <v>49</v>
      </c>
      <c r="M611" s="7" t="str">
        <f t="shared" si="9"/>
        <v/>
      </c>
      <c r="N611" s="7">
        <v>0</v>
      </c>
      <c r="O611" s="10">
        <v>0</v>
      </c>
      <c r="P611" s="7">
        <v>0</v>
      </c>
      <c r="Q611" s="11">
        <v>0</v>
      </c>
      <c r="R611" s="7">
        <v>1.8878514439400001E-3</v>
      </c>
      <c r="S611" s="10">
        <v>1.8878514439400001E-3</v>
      </c>
      <c r="T611" s="7">
        <v>311942</v>
      </c>
      <c r="U611" s="7" t="s">
        <v>2089</v>
      </c>
    </row>
    <row r="612" spans="1:21" x14ac:dyDescent="0.25">
      <c r="A612" s="7" t="s">
        <v>4530</v>
      </c>
      <c r="B612" s="7" t="s">
        <v>2090</v>
      </c>
      <c r="C612" s="7" t="s">
        <v>2091</v>
      </c>
      <c r="D612" s="7" t="s">
        <v>275</v>
      </c>
      <c r="F612" s="9" t="s">
        <v>48</v>
      </c>
      <c r="G612" s="7">
        <v>3773311</v>
      </c>
      <c r="L612" s="7" t="s">
        <v>49</v>
      </c>
      <c r="M612" s="7" t="str">
        <f t="shared" si="9"/>
        <v/>
      </c>
      <c r="N612" s="7">
        <v>0</v>
      </c>
      <c r="O612" s="10">
        <v>0</v>
      </c>
      <c r="P612" s="7">
        <v>0</v>
      </c>
      <c r="Q612" s="11">
        <v>0</v>
      </c>
      <c r="R612" s="7">
        <v>1.1681817896979999E-5</v>
      </c>
      <c r="S612" s="10">
        <v>1.1681817896979999E-5</v>
      </c>
      <c r="T612" s="7">
        <v>327120</v>
      </c>
      <c r="U612" s="7" t="s">
        <v>1820</v>
      </c>
    </row>
    <row r="613" spans="1:21" x14ac:dyDescent="0.25">
      <c r="A613" s="7" t="s">
        <v>4530</v>
      </c>
      <c r="B613" s="7" t="s">
        <v>2092</v>
      </c>
      <c r="C613" s="7" t="s">
        <v>2093</v>
      </c>
      <c r="D613" s="7" t="s">
        <v>275</v>
      </c>
      <c r="F613" s="9">
        <v>110041052892</v>
      </c>
      <c r="G613" s="7">
        <v>4878311</v>
      </c>
      <c r="H613" s="7" t="s">
        <v>48</v>
      </c>
      <c r="I613" s="7" t="s">
        <v>48</v>
      </c>
      <c r="J613" s="7" t="s">
        <v>48</v>
      </c>
      <c r="K613" s="7" t="s">
        <v>48</v>
      </c>
      <c r="L613" s="7" t="s">
        <v>49</v>
      </c>
      <c r="M613" s="7" t="str">
        <f t="shared" si="9"/>
        <v/>
      </c>
      <c r="N613" s="7" t="s">
        <v>48</v>
      </c>
      <c r="O613" s="10" t="s">
        <v>48</v>
      </c>
      <c r="P613" s="7" t="s">
        <v>48</v>
      </c>
      <c r="Q613" s="11" t="s">
        <v>48</v>
      </c>
      <c r="R613" s="7">
        <v>5.9867588535092803E-2</v>
      </c>
      <c r="S613" s="10">
        <v>5.9867588535092803E-2</v>
      </c>
      <c r="T613" s="7">
        <v>486210</v>
      </c>
      <c r="U613" s="7" t="s">
        <v>65</v>
      </c>
    </row>
    <row r="614" spans="1:21" x14ac:dyDescent="0.25">
      <c r="A614" s="7" t="s">
        <v>4530</v>
      </c>
      <c r="B614" s="7" t="s">
        <v>2094</v>
      </c>
      <c r="C614" s="7" t="s">
        <v>2095</v>
      </c>
      <c r="D614" s="7" t="s">
        <v>275</v>
      </c>
      <c r="F614" s="9">
        <v>110010336626</v>
      </c>
      <c r="G614" s="7">
        <v>9618511</v>
      </c>
      <c r="H614" s="7" t="s">
        <v>48</v>
      </c>
      <c r="I614" s="7" t="s">
        <v>48</v>
      </c>
      <c r="J614" s="7" t="s">
        <v>48</v>
      </c>
      <c r="K614" s="7" t="s">
        <v>48</v>
      </c>
      <c r="L614" s="7" t="s">
        <v>49</v>
      </c>
      <c r="M614" s="7" t="str">
        <f t="shared" si="9"/>
        <v/>
      </c>
      <c r="N614" s="7" t="s">
        <v>48</v>
      </c>
      <c r="O614" s="10" t="s">
        <v>48</v>
      </c>
      <c r="P614" s="7" t="s">
        <v>48</v>
      </c>
      <c r="Q614" s="11" t="s">
        <v>48</v>
      </c>
      <c r="R614" s="7">
        <v>2.3574374809061998E-3</v>
      </c>
      <c r="S614" s="10">
        <v>2.3574374809061998E-3</v>
      </c>
      <c r="T614" s="7">
        <v>486210</v>
      </c>
      <c r="U614" s="7" t="s">
        <v>65</v>
      </c>
    </row>
    <row r="615" spans="1:21" x14ac:dyDescent="0.25">
      <c r="A615" s="7" t="s">
        <v>4530</v>
      </c>
      <c r="B615" s="7" t="s">
        <v>2098</v>
      </c>
      <c r="C615" s="7" t="s">
        <v>57</v>
      </c>
      <c r="D615" s="7" t="s">
        <v>58</v>
      </c>
      <c r="F615" s="9" t="s">
        <v>48</v>
      </c>
      <c r="G615" s="7">
        <v>19230211</v>
      </c>
      <c r="L615" s="7" t="s">
        <v>49</v>
      </c>
      <c r="M615" s="7" t="str">
        <f t="shared" si="9"/>
        <v/>
      </c>
      <c r="N615" s="7">
        <v>0</v>
      </c>
      <c r="O615" s="10">
        <v>0</v>
      </c>
      <c r="P615" s="7">
        <v>0</v>
      </c>
      <c r="Q615" s="11">
        <v>0</v>
      </c>
      <c r="R615" s="7">
        <v>1.3490526544202401E-3</v>
      </c>
      <c r="S615" s="10">
        <v>1.3490526544202401E-3</v>
      </c>
      <c r="T615" s="7">
        <v>325411</v>
      </c>
      <c r="U615" s="7" t="s">
        <v>745</v>
      </c>
    </row>
    <row r="616" spans="1:21" x14ac:dyDescent="0.25">
      <c r="A616" s="7" t="s">
        <v>4530</v>
      </c>
      <c r="B616" s="7" t="s">
        <v>2104</v>
      </c>
      <c r="C616" s="7" t="s">
        <v>1096</v>
      </c>
      <c r="D616" s="7" t="s">
        <v>134</v>
      </c>
      <c r="F616" s="9">
        <v>110004907290</v>
      </c>
      <c r="G616" s="7">
        <v>3054311</v>
      </c>
      <c r="H616" s="7" t="s">
        <v>48</v>
      </c>
      <c r="I616" s="7" t="s">
        <v>48</v>
      </c>
      <c r="J616" s="7" t="s">
        <v>48</v>
      </c>
      <c r="K616" s="7" t="s">
        <v>48</v>
      </c>
      <c r="L616" s="7" t="s">
        <v>49</v>
      </c>
      <c r="M616" s="7" t="str">
        <f t="shared" si="9"/>
        <v/>
      </c>
      <c r="N616" s="7" t="s">
        <v>48</v>
      </c>
      <c r="O616" s="10" t="s">
        <v>48</v>
      </c>
      <c r="P616" s="7" t="s">
        <v>48</v>
      </c>
      <c r="Q616" s="11" t="s">
        <v>48</v>
      </c>
      <c r="R616" s="7">
        <v>1.7829990316907999E-3</v>
      </c>
      <c r="S616" s="10">
        <v>1.7829990316907999E-3</v>
      </c>
      <c r="T616" s="7">
        <v>331492</v>
      </c>
      <c r="U616" s="7" t="s">
        <v>2105</v>
      </c>
    </row>
    <row r="617" spans="1:21" x14ac:dyDescent="0.25">
      <c r="A617" s="7" t="s">
        <v>4530</v>
      </c>
      <c r="B617" s="7" t="s">
        <v>2106</v>
      </c>
      <c r="C617" s="7" t="s">
        <v>2107</v>
      </c>
      <c r="D617" s="7" t="s">
        <v>109</v>
      </c>
      <c r="F617" s="9">
        <v>110040880801</v>
      </c>
      <c r="G617" s="7">
        <v>6341511</v>
      </c>
      <c r="H617" s="7" t="s">
        <v>48</v>
      </c>
      <c r="I617" s="7" t="s">
        <v>48</v>
      </c>
      <c r="J617" s="7" t="s">
        <v>48</v>
      </c>
      <c r="K617" s="7" t="s">
        <v>48</v>
      </c>
      <c r="L617" s="7" t="s">
        <v>49</v>
      </c>
      <c r="M617" s="7" t="str">
        <f t="shared" si="9"/>
        <v/>
      </c>
      <c r="N617" s="7" t="s">
        <v>48</v>
      </c>
      <c r="O617" s="10" t="s">
        <v>48</v>
      </c>
      <c r="P617" s="7" t="s">
        <v>48</v>
      </c>
      <c r="Q617" s="11" t="s">
        <v>48</v>
      </c>
      <c r="R617" s="7">
        <v>6.9192250178435986</v>
      </c>
      <c r="S617" s="10">
        <v>6.9192250178435986</v>
      </c>
      <c r="T617" s="7">
        <v>486210</v>
      </c>
      <c r="U617" s="7" t="s">
        <v>65</v>
      </c>
    </row>
    <row r="618" spans="1:21" x14ac:dyDescent="0.25">
      <c r="A618" s="7" t="s">
        <v>4530</v>
      </c>
      <c r="B618" s="7" t="s">
        <v>2114</v>
      </c>
      <c r="C618" s="7" t="s">
        <v>430</v>
      </c>
      <c r="D618" s="7" t="s">
        <v>58</v>
      </c>
      <c r="F618" s="9">
        <v>110000518495</v>
      </c>
      <c r="G618" s="7">
        <v>13848311</v>
      </c>
      <c r="H618" s="7" t="s">
        <v>48</v>
      </c>
      <c r="I618" s="7" t="s">
        <v>48</v>
      </c>
      <c r="J618" s="7" t="s">
        <v>48</v>
      </c>
      <c r="K618" s="7" t="s">
        <v>48</v>
      </c>
      <c r="L618" s="7" t="s">
        <v>49</v>
      </c>
      <c r="M618" s="7" t="str">
        <f t="shared" si="9"/>
        <v/>
      </c>
      <c r="N618" s="7" t="s">
        <v>48</v>
      </c>
      <c r="O618" s="10" t="s">
        <v>48</v>
      </c>
      <c r="P618" s="7" t="s">
        <v>48</v>
      </c>
      <c r="Q618" s="11" t="s">
        <v>48</v>
      </c>
      <c r="R618" s="7">
        <v>5.8967008099999993E-5</v>
      </c>
      <c r="S618" s="10">
        <v>5.8967008099999993E-5</v>
      </c>
      <c r="T618" s="7">
        <v>221310</v>
      </c>
      <c r="U618" s="7" t="s">
        <v>115</v>
      </c>
    </row>
    <row r="619" spans="1:21" x14ac:dyDescent="0.25">
      <c r="A619" s="7" t="s">
        <v>4530</v>
      </c>
      <c r="B619" s="7" t="s">
        <v>2115</v>
      </c>
      <c r="C619" s="7">
        <v>0</v>
      </c>
      <c r="D619" s="7" t="s">
        <v>265</v>
      </c>
      <c r="F619" s="9" t="s">
        <v>48</v>
      </c>
      <c r="G619" s="7">
        <v>16206511</v>
      </c>
      <c r="L619" s="7" t="s">
        <v>49</v>
      </c>
      <c r="M619" s="7" t="str">
        <f t="shared" si="9"/>
        <v/>
      </c>
      <c r="N619" s="7">
        <v>0</v>
      </c>
      <c r="O619" s="10">
        <v>0</v>
      </c>
      <c r="P619" s="7">
        <v>0</v>
      </c>
      <c r="Q619" s="11">
        <v>0</v>
      </c>
      <c r="R619" s="7">
        <v>5.3908364552811998E-2</v>
      </c>
      <c r="S619" s="10">
        <v>5.3908364552811998E-2</v>
      </c>
      <c r="T619" s="7">
        <v>211130</v>
      </c>
      <c r="U619" s="7" t="s">
        <v>50</v>
      </c>
    </row>
    <row r="620" spans="1:21" x14ac:dyDescent="0.25">
      <c r="A620" s="7" t="s">
        <v>4530</v>
      </c>
      <c r="B620" s="7" t="s">
        <v>2116</v>
      </c>
      <c r="C620" s="7" t="s">
        <v>464</v>
      </c>
      <c r="D620" s="7" t="s">
        <v>64</v>
      </c>
      <c r="F620" s="9" t="s">
        <v>48</v>
      </c>
      <c r="G620" s="7">
        <v>20633211</v>
      </c>
      <c r="L620" s="7" t="s">
        <v>49</v>
      </c>
      <c r="M620" s="7" t="str">
        <f t="shared" si="9"/>
        <v/>
      </c>
      <c r="N620" s="7">
        <v>0</v>
      </c>
      <c r="O620" s="10">
        <v>4.5486067175000002</v>
      </c>
      <c r="P620" s="7">
        <v>0</v>
      </c>
      <c r="Q620" s="11">
        <v>0</v>
      </c>
      <c r="R620" s="7">
        <v>6.7734041427360003E-2</v>
      </c>
      <c r="S620" s="10">
        <v>4.5486067175000002</v>
      </c>
      <c r="T620" s="7">
        <v>2111</v>
      </c>
      <c r="U620" s="7" t="s">
        <v>206</v>
      </c>
    </row>
    <row r="621" spans="1:21" x14ac:dyDescent="0.25">
      <c r="A621" s="7" t="s">
        <v>4530</v>
      </c>
      <c r="B621" s="7" t="s">
        <v>2117</v>
      </c>
      <c r="C621" s="7" t="s">
        <v>2118</v>
      </c>
      <c r="D621" s="7" t="s">
        <v>201</v>
      </c>
      <c r="F621" s="9" t="s">
        <v>48</v>
      </c>
      <c r="G621" s="7">
        <v>8146911</v>
      </c>
      <c r="L621" s="7" t="s">
        <v>49</v>
      </c>
      <c r="M621" s="7" t="str">
        <f t="shared" si="9"/>
        <v/>
      </c>
      <c r="N621" s="7">
        <v>0</v>
      </c>
      <c r="O621" s="10">
        <v>0</v>
      </c>
      <c r="P621" s="7">
        <v>0</v>
      </c>
      <c r="Q621" s="11">
        <v>0</v>
      </c>
      <c r="R621" s="7">
        <v>1.7018631500994201</v>
      </c>
      <c r="S621" s="10">
        <v>1.7018631500994201</v>
      </c>
      <c r="T621" s="7">
        <v>486210</v>
      </c>
      <c r="U621" s="7" t="s">
        <v>65</v>
      </c>
    </row>
    <row r="622" spans="1:21" x14ac:dyDescent="0.25">
      <c r="A622" s="7" t="s">
        <v>4530</v>
      </c>
      <c r="B622" s="7" t="s">
        <v>2119</v>
      </c>
      <c r="C622" s="7" t="s">
        <v>1368</v>
      </c>
      <c r="D622" s="7" t="s">
        <v>85</v>
      </c>
      <c r="F622" s="9">
        <v>110041117207</v>
      </c>
      <c r="G622" s="7">
        <v>5765511</v>
      </c>
      <c r="H622" s="7" t="s">
        <v>48</v>
      </c>
      <c r="I622" s="7" t="s">
        <v>48</v>
      </c>
      <c r="J622" s="7" t="s">
        <v>48</v>
      </c>
      <c r="K622" s="7" t="s">
        <v>48</v>
      </c>
      <c r="L622" s="7" t="s">
        <v>49</v>
      </c>
      <c r="M622" s="7" t="str">
        <f t="shared" si="9"/>
        <v/>
      </c>
      <c r="N622" s="7" t="s">
        <v>48</v>
      </c>
      <c r="O622" s="10" t="s">
        <v>48</v>
      </c>
      <c r="P622" s="7" t="s">
        <v>48</v>
      </c>
      <c r="Q622" s="11" t="s">
        <v>48</v>
      </c>
      <c r="R622" s="7">
        <v>15.729085629594262</v>
      </c>
      <c r="S622" s="10">
        <v>15.729085629594262</v>
      </c>
      <c r="T622" s="7">
        <v>486210</v>
      </c>
      <c r="U622" s="7" t="s">
        <v>65</v>
      </c>
    </row>
    <row r="623" spans="1:21" x14ac:dyDescent="0.25">
      <c r="A623" s="7" t="s">
        <v>4530</v>
      </c>
      <c r="B623" s="7" t="s">
        <v>2120</v>
      </c>
      <c r="C623" s="7" t="s">
        <v>1368</v>
      </c>
      <c r="D623" s="7" t="s">
        <v>85</v>
      </c>
      <c r="F623" s="9">
        <v>110007193571</v>
      </c>
      <c r="G623" s="7">
        <v>4035711</v>
      </c>
      <c r="H623" s="7" t="s">
        <v>48</v>
      </c>
      <c r="I623" s="7" t="s">
        <v>48</v>
      </c>
      <c r="J623" s="7" t="s">
        <v>48</v>
      </c>
      <c r="K623" s="7" t="s">
        <v>48</v>
      </c>
      <c r="L623" s="7" t="s">
        <v>49</v>
      </c>
      <c r="M623" s="7" t="str">
        <f t="shared" si="9"/>
        <v/>
      </c>
      <c r="N623" s="7" t="s">
        <v>48</v>
      </c>
      <c r="O623" s="10" t="s">
        <v>48</v>
      </c>
      <c r="P623" s="7" t="s">
        <v>48</v>
      </c>
      <c r="Q623" s="11" t="s">
        <v>48</v>
      </c>
      <c r="R623" s="7">
        <v>0.57808986779390004</v>
      </c>
      <c r="S623" s="10">
        <v>0.57808986779390004</v>
      </c>
      <c r="T623" s="7">
        <v>211130</v>
      </c>
      <c r="U623" s="7" t="s">
        <v>50</v>
      </c>
    </row>
    <row r="624" spans="1:21" x14ac:dyDescent="0.25">
      <c r="A624" s="7" t="s">
        <v>4530</v>
      </c>
      <c r="B624" s="7" t="s">
        <v>2121</v>
      </c>
      <c r="C624" s="7" t="s">
        <v>2122</v>
      </c>
      <c r="D624" s="7" t="s">
        <v>401</v>
      </c>
      <c r="F624" s="9">
        <v>110058900471</v>
      </c>
      <c r="G624" s="7">
        <v>16805511</v>
      </c>
      <c r="H624" s="7" t="s">
        <v>48</v>
      </c>
      <c r="I624" s="7" t="s">
        <v>48</v>
      </c>
      <c r="J624" s="7" t="s">
        <v>48</v>
      </c>
      <c r="K624" s="7" t="s">
        <v>48</v>
      </c>
      <c r="L624" s="7" t="s">
        <v>49</v>
      </c>
      <c r="M624" s="7" t="str">
        <f t="shared" si="9"/>
        <v/>
      </c>
      <c r="N624" s="7" t="s">
        <v>48</v>
      </c>
      <c r="O624" s="10" t="s">
        <v>48</v>
      </c>
      <c r="P624" s="7" t="s">
        <v>48</v>
      </c>
      <c r="Q624" s="11" t="s">
        <v>48</v>
      </c>
      <c r="R624" s="7">
        <v>0.59946767619200003</v>
      </c>
      <c r="S624" s="10">
        <v>0.59946767619200003</v>
      </c>
      <c r="T624" s="7">
        <v>213112</v>
      </c>
      <c r="U624" s="7" t="s">
        <v>102</v>
      </c>
    </row>
    <row r="625" spans="1:21" x14ac:dyDescent="0.25">
      <c r="A625" s="7" t="s">
        <v>4530</v>
      </c>
      <c r="B625" s="7" t="s">
        <v>2125</v>
      </c>
      <c r="C625" s="7" t="s">
        <v>2126</v>
      </c>
      <c r="D625" s="7" t="s">
        <v>260</v>
      </c>
      <c r="F625" s="9" t="s">
        <v>48</v>
      </c>
      <c r="G625" s="7">
        <v>8332511</v>
      </c>
      <c r="L625" s="7" t="s">
        <v>49</v>
      </c>
      <c r="M625" s="7" t="str">
        <f t="shared" si="9"/>
        <v/>
      </c>
      <c r="N625" s="7">
        <v>0</v>
      </c>
      <c r="O625" s="10">
        <v>0</v>
      </c>
      <c r="P625" s="7">
        <v>0</v>
      </c>
      <c r="Q625" s="11">
        <v>0</v>
      </c>
      <c r="R625" s="7">
        <v>2.7405778839978001E-5</v>
      </c>
      <c r="S625" s="10">
        <v>2.7405778839978001E-5</v>
      </c>
      <c r="T625" s="7">
        <v>322120</v>
      </c>
      <c r="U625" s="7" t="s">
        <v>547</v>
      </c>
    </row>
    <row r="626" spans="1:21" x14ac:dyDescent="0.25">
      <c r="A626" s="7" t="s">
        <v>4530</v>
      </c>
      <c r="B626" s="7" t="s">
        <v>2127</v>
      </c>
      <c r="C626" s="7" t="s">
        <v>2128</v>
      </c>
      <c r="D626" s="7" t="s">
        <v>612</v>
      </c>
      <c r="F626" s="9" t="s">
        <v>48</v>
      </c>
      <c r="G626" s="7">
        <v>5050011</v>
      </c>
      <c r="L626" s="7" t="s">
        <v>49</v>
      </c>
      <c r="M626" s="7" t="str">
        <f t="shared" si="9"/>
        <v/>
      </c>
      <c r="N626" s="7">
        <v>0</v>
      </c>
      <c r="O626" s="10">
        <v>0</v>
      </c>
      <c r="P626" s="7">
        <v>0</v>
      </c>
      <c r="Q626" s="11">
        <v>0</v>
      </c>
      <c r="R626" s="7">
        <v>2.7555917914447998</v>
      </c>
      <c r="S626" s="10">
        <v>2.7555917914447998</v>
      </c>
      <c r="T626" s="7">
        <v>211120</v>
      </c>
      <c r="U626" s="7" t="s">
        <v>98</v>
      </c>
    </row>
    <row r="627" spans="1:21" x14ac:dyDescent="0.25">
      <c r="A627" s="7" t="s">
        <v>4530</v>
      </c>
      <c r="B627" s="7" t="s">
        <v>2129</v>
      </c>
      <c r="C627" s="7" t="s">
        <v>2130</v>
      </c>
      <c r="D627" s="7" t="s">
        <v>612</v>
      </c>
      <c r="F627" s="9" t="s">
        <v>48</v>
      </c>
      <c r="G627" s="7">
        <v>5050111</v>
      </c>
      <c r="L627" s="7" t="s">
        <v>49</v>
      </c>
      <c r="M627" s="7" t="str">
        <f t="shared" si="9"/>
        <v/>
      </c>
      <c r="N627" s="7">
        <v>0</v>
      </c>
      <c r="O627" s="10">
        <v>0</v>
      </c>
      <c r="P627" s="7">
        <v>0</v>
      </c>
      <c r="Q627" s="11">
        <v>0</v>
      </c>
      <c r="R627" s="7">
        <v>0</v>
      </c>
      <c r="S627" s="10">
        <v>0</v>
      </c>
      <c r="T627" s="7">
        <v>211120</v>
      </c>
      <c r="U627" s="7" t="s">
        <v>98</v>
      </c>
    </row>
    <row r="628" spans="1:21" x14ac:dyDescent="0.25">
      <c r="A628" s="7" t="s">
        <v>4530</v>
      </c>
      <c r="B628" s="7" t="s">
        <v>2131</v>
      </c>
      <c r="C628" s="7" t="s">
        <v>2130</v>
      </c>
      <c r="D628" s="7" t="s">
        <v>612</v>
      </c>
      <c r="F628" s="9">
        <v>110040938199</v>
      </c>
      <c r="G628" s="7">
        <v>5050211</v>
      </c>
      <c r="H628" s="7" t="s">
        <v>48</v>
      </c>
      <c r="I628" s="7" t="s">
        <v>48</v>
      </c>
      <c r="J628" s="7" t="s">
        <v>48</v>
      </c>
      <c r="K628" s="7" t="s">
        <v>48</v>
      </c>
      <c r="L628" s="7" t="s">
        <v>49</v>
      </c>
      <c r="M628" s="7" t="str">
        <f t="shared" si="9"/>
        <v/>
      </c>
      <c r="N628" s="7" t="s">
        <v>48</v>
      </c>
      <c r="O628" s="10" t="s">
        <v>48</v>
      </c>
      <c r="P628" s="7" t="s">
        <v>48</v>
      </c>
      <c r="Q628" s="11" t="s">
        <v>48</v>
      </c>
      <c r="R628" s="7">
        <v>2.0000520525832002</v>
      </c>
      <c r="S628" s="10">
        <v>2.0000520525832002</v>
      </c>
      <c r="T628" s="7">
        <v>211120</v>
      </c>
      <c r="U628" s="7" t="s">
        <v>98</v>
      </c>
    </row>
    <row r="629" spans="1:21" x14ac:dyDescent="0.25">
      <c r="A629" s="7" t="s">
        <v>4530</v>
      </c>
      <c r="B629" s="7" t="s">
        <v>2134</v>
      </c>
      <c r="C629" s="7" t="s">
        <v>2135</v>
      </c>
      <c r="D629" s="7" t="s">
        <v>85</v>
      </c>
      <c r="F629" s="9">
        <v>110041006318</v>
      </c>
      <c r="G629" s="7">
        <v>5654411</v>
      </c>
      <c r="H629" s="7" t="s">
        <v>48</v>
      </c>
      <c r="I629" s="7" t="s">
        <v>48</v>
      </c>
      <c r="J629" s="7" t="s">
        <v>48</v>
      </c>
      <c r="K629" s="7" t="s">
        <v>48</v>
      </c>
      <c r="L629" s="7" t="s">
        <v>49</v>
      </c>
      <c r="M629" s="7" t="str">
        <f t="shared" si="9"/>
        <v/>
      </c>
      <c r="N629" s="7" t="s">
        <v>48</v>
      </c>
      <c r="O629" s="10" t="s">
        <v>48</v>
      </c>
      <c r="P629" s="7" t="s">
        <v>48</v>
      </c>
      <c r="Q629" s="11" t="s">
        <v>48</v>
      </c>
      <c r="R629" s="7">
        <v>7.3524501832458604</v>
      </c>
      <c r="S629" s="10">
        <v>7.3524501832458604</v>
      </c>
      <c r="T629" s="7">
        <v>211130</v>
      </c>
      <c r="U629" s="7" t="s">
        <v>50</v>
      </c>
    </row>
    <row r="630" spans="1:21" x14ac:dyDescent="0.25">
      <c r="A630" s="7" t="s">
        <v>4530</v>
      </c>
      <c r="B630" s="7" t="s">
        <v>2136</v>
      </c>
      <c r="C630" s="7" t="s">
        <v>776</v>
      </c>
      <c r="D630" s="7" t="s">
        <v>201</v>
      </c>
      <c r="F630" s="9" t="s">
        <v>48</v>
      </c>
      <c r="G630" s="7">
        <v>8114011</v>
      </c>
      <c r="L630" s="7" t="s">
        <v>49</v>
      </c>
      <c r="M630" s="7" t="str">
        <f t="shared" si="9"/>
        <v/>
      </c>
      <c r="N630" s="7">
        <v>0</v>
      </c>
      <c r="O630" s="10">
        <v>8.2026450000000004</v>
      </c>
      <c r="P630" s="7">
        <v>0</v>
      </c>
      <c r="Q630" s="11">
        <v>0</v>
      </c>
      <c r="R630" s="7">
        <v>0.31595938148174402</v>
      </c>
      <c r="S630" s="10">
        <v>8.2026450000000004</v>
      </c>
      <c r="T630" s="7">
        <v>211130</v>
      </c>
      <c r="U630" s="7" t="s">
        <v>50</v>
      </c>
    </row>
    <row r="631" spans="1:21" x14ac:dyDescent="0.25">
      <c r="A631" s="7" t="s">
        <v>4530</v>
      </c>
      <c r="B631" s="7" t="s">
        <v>2137</v>
      </c>
      <c r="C631" s="7" t="s">
        <v>2138</v>
      </c>
      <c r="D631" s="7" t="s">
        <v>122</v>
      </c>
      <c r="F631" s="9" t="s">
        <v>48</v>
      </c>
      <c r="G631" s="7">
        <v>7944011</v>
      </c>
      <c r="L631" s="7" t="s">
        <v>49</v>
      </c>
      <c r="M631" s="7" t="str">
        <f t="shared" si="9"/>
        <v/>
      </c>
      <c r="N631" s="7">
        <v>0</v>
      </c>
      <c r="O631" s="10">
        <v>0</v>
      </c>
      <c r="P631" s="7">
        <v>0</v>
      </c>
      <c r="Q631" s="11">
        <v>0</v>
      </c>
      <c r="R631" s="7">
        <v>2.6747961041309201</v>
      </c>
      <c r="S631" s="10">
        <v>2.6747961041309201</v>
      </c>
      <c r="T631" s="7">
        <v>221112</v>
      </c>
      <c r="U631" s="7" t="s">
        <v>161</v>
      </c>
    </row>
    <row r="632" spans="1:21" x14ac:dyDescent="0.25">
      <c r="A632" s="7" t="s">
        <v>4530</v>
      </c>
      <c r="B632" s="7" t="s">
        <v>2143</v>
      </c>
      <c r="C632" s="7" t="s">
        <v>470</v>
      </c>
      <c r="D632" s="7" t="s">
        <v>64</v>
      </c>
      <c r="F632" s="9" t="s">
        <v>48</v>
      </c>
      <c r="G632" s="7">
        <v>16676111</v>
      </c>
      <c r="L632" s="7" t="s">
        <v>49</v>
      </c>
      <c r="M632" s="7" t="str">
        <f t="shared" si="9"/>
        <v/>
      </c>
      <c r="N632" s="7">
        <v>0</v>
      </c>
      <c r="O632" s="10">
        <v>0</v>
      </c>
      <c r="P632" s="7">
        <v>0</v>
      </c>
      <c r="Q632" s="11">
        <v>0</v>
      </c>
      <c r="R632" s="7">
        <v>7.8659176532706002E-2</v>
      </c>
      <c r="S632" s="10">
        <v>7.8659176532706002E-2</v>
      </c>
      <c r="T632" s="7">
        <v>2111</v>
      </c>
      <c r="U632" s="7" t="s">
        <v>206</v>
      </c>
    </row>
    <row r="633" spans="1:21" x14ac:dyDescent="0.25">
      <c r="A633" s="7" t="s">
        <v>4530</v>
      </c>
      <c r="B633" s="7" t="s">
        <v>2145</v>
      </c>
      <c r="C633" s="7" t="s">
        <v>2146</v>
      </c>
      <c r="D633" s="7" t="s">
        <v>97</v>
      </c>
      <c r="F633" s="9">
        <v>110041180708</v>
      </c>
      <c r="G633" s="7">
        <v>7989711</v>
      </c>
      <c r="H633" s="7" t="s">
        <v>48</v>
      </c>
      <c r="I633" s="7" t="s">
        <v>48</v>
      </c>
      <c r="J633" s="7" t="s">
        <v>48</v>
      </c>
      <c r="K633" s="7" t="s">
        <v>48</v>
      </c>
      <c r="L633" s="7" t="s">
        <v>49</v>
      </c>
      <c r="M633" s="7" t="str">
        <f t="shared" si="9"/>
        <v/>
      </c>
      <c r="N633" s="7" t="s">
        <v>48</v>
      </c>
      <c r="O633" s="10" t="s">
        <v>48</v>
      </c>
      <c r="P633" s="7" t="s">
        <v>48</v>
      </c>
      <c r="Q633" s="11" t="s">
        <v>48</v>
      </c>
      <c r="R633" s="7">
        <v>0</v>
      </c>
      <c r="S633" s="10">
        <v>0</v>
      </c>
      <c r="T633" s="7">
        <v>928110</v>
      </c>
      <c r="U633" s="7" t="s">
        <v>444</v>
      </c>
    </row>
    <row r="634" spans="1:21" x14ac:dyDescent="0.25">
      <c r="A634" s="7" t="s">
        <v>4530</v>
      </c>
      <c r="B634" s="7" t="s">
        <v>2147</v>
      </c>
      <c r="C634" s="7" t="s">
        <v>63</v>
      </c>
      <c r="D634" s="7" t="s">
        <v>64</v>
      </c>
      <c r="F634" s="9" t="s">
        <v>48</v>
      </c>
      <c r="G634" s="7">
        <v>6811811</v>
      </c>
      <c r="L634" s="7" t="s">
        <v>49</v>
      </c>
      <c r="M634" s="7" t="str">
        <f t="shared" si="9"/>
        <v/>
      </c>
      <c r="N634" s="7">
        <v>0</v>
      </c>
      <c r="O634" s="10">
        <v>0</v>
      </c>
      <c r="P634" s="7">
        <v>0</v>
      </c>
      <c r="Q634" s="11">
        <v>0</v>
      </c>
      <c r="R634" s="7">
        <v>0.42028054634720002</v>
      </c>
      <c r="S634" s="10">
        <v>0.42028054634720002</v>
      </c>
      <c r="T634" s="7">
        <v>2111</v>
      </c>
      <c r="U634" s="7" t="s">
        <v>206</v>
      </c>
    </row>
    <row r="635" spans="1:21" x14ac:dyDescent="0.25">
      <c r="A635" s="7" t="s">
        <v>4530</v>
      </c>
      <c r="B635" s="7" t="s">
        <v>2150</v>
      </c>
      <c r="C635" s="7" t="s">
        <v>2151</v>
      </c>
      <c r="D635" s="7" t="s">
        <v>71</v>
      </c>
      <c r="F635" s="9" t="s">
        <v>48</v>
      </c>
      <c r="G635" s="7">
        <v>7611111</v>
      </c>
      <c r="L635" s="7" t="s">
        <v>49</v>
      </c>
      <c r="M635" s="7" t="str">
        <f t="shared" si="9"/>
        <v/>
      </c>
      <c r="N635" s="7">
        <v>0</v>
      </c>
      <c r="O635" s="10">
        <v>8.5647642375000004</v>
      </c>
      <c r="P635" s="7">
        <v>0</v>
      </c>
      <c r="Q635" s="11">
        <v>0</v>
      </c>
      <c r="R635" s="7">
        <v>2.1808721149599999E-5</v>
      </c>
      <c r="S635" s="10">
        <v>8.5647642375000004</v>
      </c>
      <c r="T635" s="7">
        <v>424910</v>
      </c>
      <c r="U635" s="7" t="s">
        <v>2152</v>
      </c>
    </row>
    <row r="636" spans="1:21" x14ac:dyDescent="0.25">
      <c r="A636" s="7" t="s">
        <v>4530</v>
      </c>
      <c r="B636" s="7" t="s">
        <v>2153</v>
      </c>
      <c r="C636" s="7" t="s">
        <v>2154</v>
      </c>
      <c r="D636" s="7" t="s">
        <v>118</v>
      </c>
      <c r="F636" s="9">
        <v>110000415765</v>
      </c>
      <c r="G636" s="7">
        <v>3780411</v>
      </c>
      <c r="H636" s="7" t="s">
        <v>48</v>
      </c>
      <c r="I636" s="7" t="s">
        <v>48</v>
      </c>
      <c r="J636" s="7" t="s">
        <v>48</v>
      </c>
      <c r="K636" s="7" t="s">
        <v>48</v>
      </c>
      <c r="L636" s="7" t="s">
        <v>49</v>
      </c>
      <c r="M636" s="7" t="str">
        <f t="shared" si="9"/>
        <v/>
      </c>
      <c r="N636" s="7" t="s">
        <v>48</v>
      </c>
      <c r="O636" s="10" t="s">
        <v>48</v>
      </c>
      <c r="P636" s="7" t="s">
        <v>48</v>
      </c>
      <c r="Q636" s="11" t="s">
        <v>48</v>
      </c>
      <c r="R636" s="7">
        <v>1.9917694559070003E-5</v>
      </c>
      <c r="S636" s="10">
        <v>1.9917694559070003E-5</v>
      </c>
      <c r="T636" s="7">
        <v>311421</v>
      </c>
      <c r="U636" s="7" t="s">
        <v>507</v>
      </c>
    </row>
    <row r="637" spans="1:21" x14ac:dyDescent="0.25">
      <c r="A637" s="7" t="s">
        <v>4530</v>
      </c>
      <c r="B637" s="7" t="s">
        <v>2155</v>
      </c>
      <c r="C637" s="7" t="s">
        <v>598</v>
      </c>
      <c r="D637" s="7" t="s">
        <v>64</v>
      </c>
      <c r="F637" s="9" t="s">
        <v>48</v>
      </c>
      <c r="G637" s="7">
        <v>19840411</v>
      </c>
      <c r="L637" s="7" t="s">
        <v>49</v>
      </c>
      <c r="M637" s="7" t="str">
        <f t="shared" si="9"/>
        <v/>
      </c>
      <c r="N637" s="7">
        <v>0</v>
      </c>
      <c r="O637" s="10">
        <v>0</v>
      </c>
      <c r="P637" s="7">
        <v>0</v>
      </c>
      <c r="Q637" s="11">
        <v>0</v>
      </c>
      <c r="R637" s="7">
        <v>6.4784058089827992E-6</v>
      </c>
      <c r="S637" s="10">
        <v>6.4784058089827992E-6</v>
      </c>
      <c r="T637" s="7">
        <v>211120</v>
      </c>
      <c r="U637" s="7" t="s">
        <v>98</v>
      </c>
    </row>
    <row r="638" spans="1:21" x14ac:dyDescent="0.25">
      <c r="A638" s="7" t="s">
        <v>4530</v>
      </c>
      <c r="B638" s="7" t="s">
        <v>2156</v>
      </c>
      <c r="C638" s="7" t="s">
        <v>598</v>
      </c>
      <c r="D638" s="7" t="s">
        <v>64</v>
      </c>
      <c r="F638" s="9" t="s">
        <v>48</v>
      </c>
      <c r="G638" s="7">
        <v>19840511</v>
      </c>
      <c r="L638" s="7" t="s">
        <v>49</v>
      </c>
      <c r="M638" s="7" t="str">
        <f t="shared" si="9"/>
        <v/>
      </c>
      <c r="N638" s="7">
        <v>0</v>
      </c>
      <c r="O638" s="10">
        <v>0</v>
      </c>
      <c r="P638" s="7">
        <v>0</v>
      </c>
      <c r="Q638" s="11">
        <v>0</v>
      </c>
      <c r="R638" s="7">
        <v>1.5507053071663999E-5</v>
      </c>
      <c r="S638" s="10">
        <v>1.5507053071663999E-5</v>
      </c>
      <c r="T638" s="7">
        <v>211120</v>
      </c>
      <c r="U638" s="7" t="s">
        <v>98</v>
      </c>
    </row>
    <row r="639" spans="1:21" x14ac:dyDescent="0.25">
      <c r="A639" s="7" t="s">
        <v>4530</v>
      </c>
      <c r="B639" s="7" t="s">
        <v>2157</v>
      </c>
      <c r="C639" s="7" t="s">
        <v>100</v>
      </c>
      <c r="D639" s="7" t="s">
        <v>64</v>
      </c>
      <c r="F639" s="9" t="s">
        <v>48</v>
      </c>
      <c r="G639" s="7">
        <v>19559311</v>
      </c>
      <c r="L639" s="7" t="s">
        <v>49</v>
      </c>
      <c r="M639" s="7" t="str">
        <f t="shared" si="9"/>
        <v/>
      </c>
      <c r="N639" s="7">
        <v>0</v>
      </c>
      <c r="O639" s="10">
        <v>0</v>
      </c>
      <c r="P639" s="7">
        <v>0</v>
      </c>
      <c r="Q639" s="11">
        <v>0</v>
      </c>
      <c r="R639" s="7">
        <v>6.2370311652110003E-5</v>
      </c>
      <c r="S639" s="10">
        <v>6.2370311652110003E-5</v>
      </c>
      <c r="T639" s="7">
        <v>211120</v>
      </c>
      <c r="U639" s="7" t="s">
        <v>98</v>
      </c>
    </row>
    <row r="640" spans="1:21" x14ac:dyDescent="0.25">
      <c r="A640" s="7" t="s">
        <v>4530</v>
      </c>
      <c r="B640" s="7" t="s">
        <v>2158</v>
      </c>
      <c r="C640" s="7" t="s">
        <v>598</v>
      </c>
      <c r="D640" s="7" t="s">
        <v>64</v>
      </c>
      <c r="F640" s="9" t="s">
        <v>48</v>
      </c>
      <c r="G640" s="7">
        <v>19559011</v>
      </c>
      <c r="L640" s="7" t="s">
        <v>49</v>
      </c>
      <c r="M640" s="7" t="str">
        <f t="shared" si="9"/>
        <v/>
      </c>
      <c r="N640" s="7">
        <v>0</v>
      </c>
      <c r="O640" s="10">
        <v>0</v>
      </c>
      <c r="P640" s="7">
        <v>0</v>
      </c>
      <c r="Q640" s="11">
        <v>0</v>
      </c>
      <c r="R640" s="7">
        <v>4.9443019825583997E-6</v>
      </c>
      <c r="S640" s="10">
        <v>4.9443019825583997E-6</v>
      </c>
      <c r="T640" s="7">
        <v>211120</v>
      </c>
      <c r="U640" s="7" t="s">
        <v>98</v>
      </c>
    </row>
    <row r="641" spans="1:21" x14ac:dyDescent="0.25">
      <c r="A641" s="7" t="s">
        <v>4530</v>
      </c>
      <c r="B641" s="7" t="s">
        <v>2159</v>
      </c>
      <c r="C641" s="7" t="s">
        <v>598</v>
      </c>
      <c r="D641" s="7" t="s">
        <v>64</v>
      </c>
      <c r="F641" s="9" t="s">
        <v>48</v>
      </c>
      <c r="G641" s="7">
        <v>19840811</v>
      </c>
      <c r="L641" s="7" t="s">
        <v>49</v>
      </c>
      <c r="M641" s="7" t="str">
        <f t="shared" si="9"/>
        <v/>
      </c>
      <c r="N641" s="7">
        <v>0</v>
      </c>
      <c r="O641" s="10">
        <v>0</v>
      </c>
      <c r="P641" s="7">
        <v>0</v>
      </c>
      <c r="Q641" s="11">
        <v>0</v>
      </c>
      <c r="R641" s="7">
        <v>6.2370311652110003E-5</v>
      </c>
      <c r="S641" s="10">
        <v>6.2370311652110003E-5</v>
      </c>
      <c r="T641" s="7">
        <v>211120</v>
      </c>
      <c r="U641" s="7" t="s">
        <v>98</v>
      </c>
    </row>
    <row r="642" spans="1:21" x14ac:dyDescent="0.25">
      <c r="A642" s="7" t="s">
        <v>4530</v>
      </c>
      <c r="B642" s="7" t="s">
        <v>2160</v>
      </c>
      <c r="C642" s="7" t="s">
        <v>598</v>
      </c>
      <c r="D642" s="7" t="s">
        <v>64</v>
      </c>
      <c r="F642" s="9" t="s">
        <v>48</v>
      </c>
      <c r="G642" s="7">
        <v>19840911</v>
      </c>
      <c r="L642" s="7" t="s">
        <v>49</v>
      </c>
      <c r="M642" s="7" t="str">
        <f t="shared" si="9"/>
        <v/>
      </c>
      <c r="N642" s="7">
        <v>0</v>
      </c>
      <c r="O642" s="10">
        <v>0</v>
      </c>
      <c r="P642" s="7">
        <v>0</v>
      </c>
      <c r="Q642" s="11">
        <v>0</v>
      </c>
      <c r="R642" s="7">
        <v>6.1516832248717992E-5</v>
      </c>
      <c r="S642" s="10">
        <v>6.1516832248717992E-5</v>
      </c>
      <c r="T642" s="7">
        <v>211120</v>
      </c>
      <c r="U642" s="7" t="s">
        <v>98</v>
      </c>
    </row>
    <row r="643" spans="1:21" x14ac:dyDescent="0.25">
      <c r="A643" s="7" t="s">
        <v>4530</v>
      </c>
      <c r="B643" s="7" t="s">
        <v>2161</v>
      </c>
      <c r="C643" s="7" t="s">
        <v>598</v>
      </c>
      <c r="D643" s="7" t="s">
        <v>64</v>
      </c>
      <c r="F643" s="9" t="s">
        <v>48</v>
      </c>
      <c r="G643" s="7">
        <v>19559211</v>
      </c>
      <c r="L643" s="7" t="s">
        <v>49</v>
      </c>
      <c r="M643" s="7" t="str">
        <f t="shared" ref="M643:M706" si="10">IF(SUM(COUNTIF(H643:K643, "X")) &gt; 0, 1, "")</f>
        <v/>
      </c>
      <c r="N643" s="7">
        <v>0</v>
      </c>
      <c r="O643" s="10">
        <v>0</v>
      </c>
      <c r="P643" s="7">
        <v>0</v>
      </c>
      <c r="Q643" s="11">
        <v>0</v>
      </c>
      <c r="R643" s="7">
        <v>3.0927742156079997E-5</v>
      </c>
      <c r="S643" s="10">
        <v>3.0927742156079997E-5</v>
      </c>
      <c r="T643" s="7">
        <v>211120</v>
      </c>
      <c r="U643" s="7" t="s">
        <v>98</v>
      </c>
    </row>
    <row r="644" spans="1:21" x14ac:dyDescent="0.25">
      <c r="A644" s="7" t="s">
        <v>4530</v>
      </c>
      <c r="B644" s="7" t="s">
        <v>2162</v>
      </c>
      <c r="C644" s="7" t="s">
        <v>598</v>
      </c>
      <c r="D644" s="7" t="s">
        <v>64</v>
      </c>
      <c r="F644" s="9" t="s">
        <v>48</v>
      </c>
      <c r="G644" s="7">
        <v>19841011</v>
      </c>
      <c r="L644" s="7" t="s">
        <v>49</v>
      </c>
      <c r="M644" s="7" t="str">
        <f t="shared" si="10"/>
        <v/>
      </c>
      <c r="N644" s="7">
        <v>0</v>
      </c>
      <c r="O644" s="10">
        <v>0</v>
      </c>
      <c r="P644" s="7">
        <v>0</v>
      </c>
      <c r="Q644" s="11">
        <v>0</v>
      </c>
      <c r="R644" s="7">
        <v>5.7256420554256E-5</v>
      </c>
      <c r="S644" s="10">
        <v>5.7256420554256E-5</v>
      </c>
      <c r="T644" s="7">
        <v>211120</v>
      </c>
      <c r="U644" s="7" t="s">
        <v>98</v>
      </c>
    </row>
    <row r="645" spans="1:21" x14ac:dyDescent="0.25">
      <c r="A645" s="7" t="s">
        <v>4530</v>
      </c>
      <c r="B645" s="7" t="s">
        <v>2163</v>
      </c>
      <c r="C645" s="7" t="s">
        <v>100</v>
      </c>
      <c r="D645" s="7" t="s">
        <v>64</v>
      </c>
      <c r="F645" s="9" t="s">
        <v>48</v>
      </c>
      <c r="G645" s="7">
        <v>19841111</v>
      </c>
      <c r="L645" s="7" t="s">
        <v>49</v>
      </c>
      <c r="M645" s="7" t="str">
        <f t="shared" si="10"/>
        <v/>
      </c>
      <c r="N645" s="7">
        <v>0</v>
      </c>
      <c r="O645" s="10">
        <v>0</v>
      </c>
      <c r="P645" s="7">
        <v>0</v>
      </c>
      <c r="Q645" s="11">
        <v>0</v>
      </c>
      <c r="R645" s="7">
        <v>5.9813139306997996E-5</v>
      </c>
      <c r="S645" s="10">
        <v>5.9813139306997996E-5</v>
      </c>
      <c r="T645" s="7">
        <v>211120</v>
      </c>
      <c r="U645" s="7" t="s">
        <v>98</v>
      </c>
    </row>
    <row r="646" spans="1:21" x14ac:dyDescent="0.25">
      <c r="A646" s="7" t="s">
        <v>4530</v>
      </c>
      <c r="B646" s="7" t="s">
        <v>2164</v>
      </c>
      <c r="C646" s="7" t="s">
        <v>100</v>
      </c>
      <c r="D646" s="7" t="s">
        <v>64</v>
      </c>
      <c r="F646" s="9" t="s">
        <v>48</v>
      </c>
      <c r="G646" s="7">
        <v>19559111</v>
      </c>
      <c r="L646" s="7" t="s">
        <v>49</v>
      </c>
      <c r="M646" s="7" t="str">
        <f t="shared" si="10"/>
        <v/>
      </c>
      <c r="N646" s="7">
        <v>0</v>
      </c>
      <c r="O646" s="10">
        <v>0</v>
      </c>
      <c r="P646" s="7">
        <v>0</v>
      </c>
      <c r="Q646" s="11">
        <v>0</v>
      </c>
      <c r="R646" s="7">
        <v>3.4095540549685997E-5</v>
      </c>
      <c r="S646" s="10">
        <v>3.4095540549685997E-5</v>
      </c>
      <c r="T646" s="7">
        <v>211120</v>
      </c>
      <c r="U646" s="7" t="s">
        <v>98</v>
      </c>
    </row>
    <row r="647" spans="1:21" x14ac:dyDescent="0.25">
      <c r="A647" s="7" t="s">
        <v>4530</v>
      </c>
      <c r="B647" s="7" t="s">
        <v>2165</v>
      </c>
      <c r="C647" s="7" t="s">
        <v>598</v>
      </c>
      <c r="D647" s="7" t="s">
        <v>64</v>
      </c>
      <c r="F647" s="9" t="s">
        <v>48</v>
      </c>
      <c r="G647" s="7">
        <v>19558911</v>
      </c>
      <c r="L647" s="7" t="s">
        <v>49</v>
      </c>
      <c r="M647" s="7" t="str">
        <f t="shared" si="10"/>
        <v/>
      </c>
      <c r="N647" s="7">
        <v>0</v>
      </c>
      <c r="O647" s="10">
        <v>0</v>
      </c>
      <c r="P647" s="7">
        <v>0</v>
      </c>
      <c r="Q647" s="11">
        <v>0</v>
      </c>
      <c r="R647" s="7">
        <v>2.3848253882068003E-5</v>
      </c>
      <c r="S647" s="10">
        <v>2.3848253882068003E-5</v>
      </c>
      <c r="T647" s="7">
        <v>211120</v>
      </c>
      <c r="U647" s="7" t="s">
        <v>98</v>
      </c>
    </row>
    <row r="648" spans="1:21" x14ac:dyDescent="0.25">
      <c r="A648" s="7" t="s">
        <v>4530</v>
      </c>
      <c r="B648" s="7" t="s">
        <v>2166</v>
      </c>
      <c r="C648" s="7" t="s">
        <v>575</v>
      </c>
      <c r="D648" s="7" t="s">
        <v>97</v>
      </c>
      <c r="F648" s="9">
        <v>110010572175</v>
      </c>
      <c r="G648" s="7">
        <v>7230311</v>
      </c>
      <c r="H648" s="7" t="s">
        <v>48</v>
      </c>
      <c r="I648" s="7" t="s">
        <v>48</v>
      </c>
      <c r="J648" s="7" t="s">
        <v>48</v>
      </c>
      <c r="K648" s="7" t="s">
        <v>48</v>
      </c>
      <c r="L648" s="7" t="s">
        <v>49</v>
      </c>
      <c r="M648" s="7" t="str">
        <f t="shared" si="10"/>
        <v/>
      </c>
      <c r="N648" s="7" t="s">
        <v>48</v>
      </c>
      <c r="O648" s="10" t="s">
        <v>48</v>
      </c>
      <c r="P648" s="7" t="s">
        <v>48</v>
      </c>
      <c r="Q648" s="11" t="s">
        <v>48</v>
      </c>
      <c r="R648" s="7">
        <v>58.570024057775989</v>
      </c>
      <c r="S648" s="10">
        <v>58.570024057775989</v>
      </c>
      <c r="T648" s="7">
        <v>211130</v>
      </c>
      <c r="U648" s="7" t="s">
        <v>50</v>
      </c>
    </row>
    <row r="649" spans="1:21" x14ac:dyDescent="0.25">
      <c r="A649" s="7" t="s">
        <v>4530</v>
      </c>
      <c r="B649" s="7" t="s">
        <v>2168</v>
      </c>
      <c r="C649" s="7" t="s">
        <v>579</v>
      </c>
      <c r="D649" s="7" t="s">
        <v>85</v>
      </c>
      <c r="F649" s="9">
        <v>110040898749</v>
      </c>
      <c r="G649" s="7">
        <v>6492611</v>
      </c>
      <c r="H649" s="7" t="s">
        <v>48</v>
      </c>
      <c r="I649" s="7" t="s">
        <v>48</v>
      </c>
      <c r="J649" s="7" t="s">
        <v>48</v>
      </c>
      <c r="K649" s="7" t="s">
        <v>48</v>
      </c>
      <c r="L649" s="7" t="s">
        <v>49</v>
      </c>
      <c r="M649" s="7" t="str">
        <f t="shared" si="10"/>
        <v/>
      </c>
      <c r="N649" s="7" t="s">
        <v>48</v>
      </c>
      <c r="O649" s="10" t="s">
        <v>48</v>
      </c>
      <c r="P649" s="7" t="s">
        <v>48</v>
      </c>
      <c r="Q649" s="11" t="s">
        <v>48</v>
      </c>
      <c r="R649" s="7">
        <v>2.1368101521381999</v>
      </c>
      <c r="S649" s="10">
        <v>2.1368101521381999</v>
      </c>
      <c r="T649" s="7">
        <v>211130</v>
      </c>
      <c r="U649" s="7" t="s">
        <v>50</v>
      </c>
    </row>
    <row r="650" spans="1:21" x14ac:dyDescent="0.25">
      <c r="A650" s="7" t="s">
        <v>4530</v>
      </c>
      <c r="B650" s="7" t="s">
        <v>2169</v>
      </c>
      <c r="C650" s="7" t="s">
        <v>1383</v>
      </c>
      <c r="D650" s="7" t="s">
        <v>401</v>
      </c>
      <c r="F650" s="9" t="s">
        <v>48</v>
      </c>
      <c r="G650" s="7">
        <v>14682011</v>
      </c>
      <c r="L650" s="7" t="s">
        <v>49</v>
      </c>
      <c r="M650" s="7" t="str">
        <f t="shared" si="10"/>
        <v/>
      </c>
      <c r="N650" s="7">
        <v>0</v>
      </c>
      <c r="O650" s="10">
        <v>0</v>
      </c>
      <c r="P650" s="7">
        <v>0</v>
      </c>
      <c r="Q650" s="11">
        <v>0</v>
      </c>
      <c r="R650" s="7">
        <v>5.7742308701E-2</v>
      </c>
      <c r="S650" s="10">
        <v>5.7742308701E-2</v>
      </c>
      <c r="T650" s="7">
        <v>337122</v>
      </c>
      <c r="U650" s="7" t="s">
        <v>1859</v>
      </c>
    </row>
    <row r="651" spans="1:21" x14ac:dyDescent="0.25">
      <c r="A651" s="7" t="s">
        <v>4530</v>
      </c>
      <c r="B651" s="7" t="s">
        <v>2170</v>
      </c>
      <c r="C651" s="7" t="s">
        <v>222</v>
      </c>
      <c r="D651" s="7" t="s">
        <v>58</v>
      </c>
      <c r="F651" s="9" t="s">
        <v>48</v>
      </c>
      <c r="G651" s="7">
        <v>441011</v>
      </c>
      <c r="L651" s="7" t="s">
        <v>49</v>
      </c>
      <c r="M651" s="7" t="str">
        <f t="shared" si="10"/>
        <v/>
      </c>
      <c r="N651" s="7">
        <v>0</v>
      </c>
      <c r="O651" s="10">
        <v>0</v>
      </c>
      <c r="P651" s="7">
        <v>0</v>
      </c>
      <c r="Q651" s="11">
        <v>0</v>
      </c>
      <c r="R651" s="7">
        <v>4.5359237000000005E-3</v>
      </c>
      <c r="S651" s="10">
        <v>4.5359237000000005E-3</v>
      </c>
      <c r="T651" s="7">
        <v>488190</v>
      </c>
      <c r="U651" s="7" t="s">
        <v>2171</v>
      </c>
    </row>
    <row r="652" spans="1:21" x14ac:dyDescent="0.25">
      <c r="A652" s="7" t="s">
        <v>4530</v>
      </c>
      <c r="B652" s="7" t="s">
        <v>2172</v>
      </c>
      <c r="C652" s="7" t="s">
        <v>2173</v>
      </c>
      <c r="D652" s="7" t="s">
        <v>58</v>
      </c>
      <c r="F652" s="9" t="s">
        <v>48</v>
      </c>
      <c r="G652" s="7">
        <v>13909011</v>
      </c>
      <c r="L652" s="7" t="s">
        <v>49</v>
      </c>
      <c r="M652" s="7" t="str">
        <f t="shared" si="10"/>
        <v/>
      </c>
      <c r="N652" s="7">
        <v>0</v>
      </c>
      <c r="O652" s="10">
        <v>0</v>
      </c>
      <c r="P652" s="7">
        <v>0</v>
      </c>
      <c r="Q652" s="11">
        <v>0</v>
      </c>
      <c r="R652" s="7">
        <v>7.2574779200000001E-5</v>
      </c>
      <c r="S652" s="10">
        <v>7.2574779200000001E-5</v>
      </c>
      <c r="T652" s="7">
        <v>221112</v>
      </c>
      <c r="U652" s="7" t="s">
        <v>161</v>
      </c>
    </row>
    <row r="653" spans="1:21" x14ac:dyDescent="0.25">
      <c r="A653" s="7" t="s">
        <v>4530</v>
      </c>
      <c r="B653" s="7" t="s">
        <v>2174</v>
      </c>
      <c r="C653" s="7" t="s">
        <v>244</v>
      </c>
      <c r="D653" s="7" t="s">
        <v>58</v>
      </c>
      <c r="F653" s="9" t="s">
        <v>48</v>
      </c>
      <c r="G653" s="7">
        <v>2147011</v>
      </c>
      <c r="L653" s="7" t="s">
        <v>49</v>
      </c>
      <c r="M653" s="7" t="str">
        <f t="shared" si="10"/>
        <v/>
      </c>
      <c r="N653" s="7">
        <v>0</v>
      </c>
      <c r="O653" s="10">
        <v>0</v>
      </c>
      <c r="P653" s="7">
        <v>0</v>
      </c>
      <c r="Q653" s="11">
        <v>0</v>
      </c>
      <c r="R653" s="7">
        <v>1.2290312061335E-3</v>
      </c>
      <c r="S653" s="10">
        <v>1.2290312061335E-3</v>
      </c>
      <c r="T653" s="7">
        <v>488310</v>
      </c>
      <c r="U653" s="7" t="s">
        <v>2175</v>
      </c>
    </row>
    <row r="654" spans="1:21" x14ac:dyDescent="0.25">
      <c r="A654" s="7" t="s">
        <v>4530</v>
      </c>
      <c r="B654" s="7" t="s">
        <v>2176</v>
      </c>
      <c r="C654" s="7" t="s">
        <v>1934</v>
      </c>
      <c r="D654" s="7" t="s">
        <v>58</v>
      </c>
      <c r="F654" s="9">
        <v>110000526468</v>
      </c>
      <c r="G654" s="7">
        <v>14047511</v>
      </c>
      <c r="H654" s="7" t="s">
        <v>48</v>
      </c>
      <c r="I654" s="7" t="s">
        <v>48</v>
      </c>
      <c r="J654" s="7" t="s">
        <v>48</v>
      </c>
      <c r="K654" s="7" t="s">
        <v>48</v>
      </c>
      <c r="L654" s="7" t="s">
        <v>49</v>
      </c>
      <c r="M654" s="7" t="str">
        <f t="shared" si="10"/>
        <v/>
      </c>
      <c r="N654" s="7" t="s">
        <v>48</v>
      </c>
      <c r="O654" s="10" t="s">
        <v>48</v>
      </c>
      <c r="P654" s="7" t="s">
        <v>48</v>
      </c>
      <c r="Q654" s="11" t="s">
        <v>48</v>
      </c>
      <c r="R654" s="7">
        <v>0.98246066176335012</v>
      </c>
      <c r="S654" s="10">
        <v>0.98246066176335012</v>
      </c>
      <c r="T654" s="7">
        <v>221320</v>
      </c>
      <c r="U654" s="7" t="s">
        <v>86</v>
      </c>
    </row>
    <row r="655" spans="1:21" x14ac:dyDescent="0.25">
      <c r="A655" s="7" t="s">
        <v>4530</v>
      </c>
      <c r="B655" s="7" t="s">
        <v>2177</v>
      </c>
      <c r="C655" s="7" t="s">
        <v>2178</v>
      </c>
      <c r="D655" s="7" t="s">
        <v>58</v>
      </c>
      <c r="F655" s="9" t="s">
        <v>48</v>
      </c>
      <c r="G655" s="7">
        <v>5783611</v>
      </c>
      <c r="L655" s="7" t="s">
        <v>49</v>
      </c>
      <c r="M655" s="7" t="str">
        <f t="shared" si="10"/>
        <v/>
      </c>
      <c r="N655" s="7">
        <v>0</v>
      </c>
      <c r="O655" s="10">
        <v>0</v>
      </c>
      <c r="P655" s="7">
        <v>0</v>
      </c>
      <c r="Q655" s="11">
        <v>0</v>
      </c>
      <c r="R655" s="7">
        <v>2.3314647817999999E-5</v>
      </c>
      <c r="S655" s="10">
        <v>2.3314647817999999E-5</v>
      </c>
      <c r="T655" s="7">
        <v>221320</v>
      </c>
      <c r="U655" s="7" t="s">
        <v>86</v>
      </c>
    </row>
    <row r="656" spans="1:21" x14ac:dyDescent="0.25">
      <c r="A656" s="7" t="s">
        <v>4530</v>
      </c>
      <c r="B656" s="7" t="s">
        <v>2179</v>
      </c>
      <c r="C656" s="7" t="s">
        <v>2180</v>
      </c>
      <c r="D656" s="7" t="s">
        <v>58</v>
      </c>
      <c r="F656" s="9">
        <v>110021311490</v>
      </c>
      <c r="G656" s="7">
        <v>13697211</v>
      </c>
      <c r="H656" s="7" t="s">
        <v>48</v>
      </c>
      <c r="I656" s="7" t="s">
        <v>48</v>
      </c>
      <c r="J656" s="7" t="s">
        <v>48</v>
      </c>
      <c r="K656" s="7" t="s">
        <v>48</v>
      </c>
      <c r="L656" s="7" t="s">
        <v>49</v>
      </c>
      <c r="M656" s="7" t="str">
        <f t="shared" si="10"/>
        <v/>
      </c>
      <c r="N656" s="7" t="s">
        <v>48</v>
      </c>
      <c r="O656" s="10" t="s">
        <v>48</v>
      </c>
      <c r="P656" s="7" t="s">
        <v>48</v>
      </c>
      <c r="Q656" s="11" t="s">
        <v>48</v>
      </c>
      <c r="R656" s="7">
        <v>1.0239407768151099</v>
      </c>
      <c r="S656" s="10">
        <v>1.0239407768151099</v>
      </c>
      <c r="T656" s="7">
        <v>486210</v>
      </c>
      <c r="U656" s="7" t="s">
        <v>65</v>
      </c>
    </row>
    <row r="657" spans="1:21" x14ac:dyDescent="0.25">
      <c r="A657" s="7" t="s">
        <v>4530</v>
      </c>
      <c r="B657" s="7" t="s">
        <v>2181</v>
      </c>
      <c r="C657" s="7" t="s">
        <v>2182</v>
      </c>
      <c r="D657" s="7" t="s">
        <v>97</v>
      </c>
      <c r="F657" s="9" t="s">
        <v>48</v>
      </c>
      <c r="G657" s="7">
        <v>21171911</v>
      </c>
      <c r="L657" s="7" t="s">
        <v>49</v>
      </c>
      <c r="M657" s="7" t="str">
        <f t="shared" si="10"/>
        <v/>
      </c>
      <c r="N657" s="7">
        <v>0</v>
      </c>
      <c r="O657" s="10">
        <v>0</v>
      </c>
      <c r="P657" s="7">
        <v>0</v>
      </c>
      <c r="Q657" s="11">
        <v>0</v>
      </c>
      <c r="R657" s="7">
        <v>0.30281100873408001</v>
      </c>
      <c r="S657" s="10">
        <v>0.30281100873408001</v>
      </c>
      <c r="T657" s="7">
        <v>211130</v>
      </c>
      <c r="U657" s="7" t="s">
        <v>50</v>
      </c>
    </row>
    <row r="658" spans="1:21" x14ac:dyDescent="0.25">
      <c r="A658" s="7" t="s">
        <v>4530</v>
      </c>
      <c r="B658" s="7" t="s">
        <v>2183</v>
      </c>
      <c r="C658" s="7" t="s">
        <v>2184</v>
      </c>
      <c r="D658" s="7" t="s">
        <v>85</v>
      </c>
      <c r="F658" s="9" t="s">
        <v>48</v>
      </c>
      <c r="G658" s="7">
        <v>6599011</v>
      </c>
      <c r="L658" s="7" t="s">
        <v>49</v>
      </c>
      <c r="M658" s="7" t="str">
        <f t="shared" si="10"/>
        <v/>
      </c>
      <c r="N658" s="7">
        <v>0</v>
      </c>
      <c r="O658" s="10">
        <v>0</v>
      </c>
      <c r="P658" s="7">
        <v>0</v>
      </c>
      <c r="Q658" s="11">
        <v>0</v>
      </c>
      <c r="R658" s="7">
        <v>1.2361462560493199</v>
      </c>
      <c r="S658" s="10">
        <v>1.2361462560493199</v>
      </c>
      <c r="T658" s="7">
        <v>486210</v>
      </c>
      <c r="U658" s="7" t="s">
        <v>65</v>
      </c>
    </row>
    <row r="659" spans="1:21" x14ac:dyDescent="0.25">
      <c r="A659" s="7" t="s">
        <v>4530</v>
      </c>
      <c r="B659" s="7" t="s">
        <v>2192</v>
      </c>
      <c r="C659" s="7" t="s">
        <v>872</v>
      </c>
      <c r="D659" s="7" t="s">
        <v>58</v>
      </c>
      <c r="F659" s="9" t="s">
        <v>48</v>
      </c>
      <c r="G659" s="7">
        <v>17210611</v>
      </c>
      <c r="L659" s="7" t="s">
        <v>49</v>
      </c>
      <c r="M659" s="7" t="str">
        <f t="shared" si="10"/>
        <v/>
      </c>
      <c r="N659" s="7">
        <v>0</v>
      </c>
      <c r="O659" s="10">
        <v>0</v>
      </c>
      <c r="P659" s="7">
        <v>0</v>
      </c>
      <c r="Q659" s="11">
        <v>0</v>
      </c>
      <c r="R659" s="7">
        <v>5.9692755891999991E-3</v>
      </c>
      <c r="S659" s="10">
        <v>5.9692755891999991E-3</v>
      </c>
      <c r="T659" s="7">
        <v>334220</v>
      </c>
      <c r="U659" s="7" t="s">
        <v>2193</v>
      </c>
    </row>
    <row r="660" spans="1:21" x14ac:dyDescent="0.25">
      <c r="A660" s="7" t="s">
        <v>4530</v>
      </c>
      <c r="B660" s="7" t="s">
        <v>2194</v>
      </c>
      <c r="C660" s="7" t="s">
        <v>2049</v>
      </c>
      <c r="D660" s="7" t="s">
        <v>58</v>
      </c>
      <c r="F660" s="9" t="s">
        <v>48</v>
      </c>
      <c r="G660" s="7">
        <v>10253011</v>
      </c>
      <c r="L660" s="7" t="s">
        <v>49</v>
      </c>
      <c r="M660" s="7" t="str">
        <f t="shared" si="10"/>
        <v/>
      </c>
      <c r="N660" s="7">
        <v>0</v>
      </c>
      <c r="O660" s="10">
        <v>0</v>
      </c>
      <c r="P660" s="7">
        <v>0</v>
      </c>
      <c r="Q660" s="11">
        <v>0</v>
      </c>
      <c r="R660" s="7">
        <v>2.5876537523760001E-3</v>
      </c>
      <c r="S660" s="10">
        <v>2.5876537523760001E-3</v>
      </c>
      <c r="T660" s="7">
        <v>921190</v>
      </c>
      <c r="U660" s="7" t="s">
        <v>900</v>
      </c>
    </row>
    <row r="661" spans="1:21" x14ac:dyDescent="0.25">
      <c r="A661" s="7" t="s">
        <v>4530</v>
      </c>
      <c r="B661" s="7" t="s">
        <v>2195</v>
      </c>
      <c r="C661" s="7" t="s">
        <v>328</v>
      </c>
      <c r="D661" s="7" t="s">
        <v>58</v>
      </c>
      <c r="F661" s="9">
        <v>110037979658</v>
      </c>
      <c r="G661" s="7">
        <v>10253211</v>
      </c>
      <c r="H661" s="7" t="s">
        <v>48</v>
      </c>
      <c r="I661" s="7" t="s">
        <v>48</v>
      </c>
      <c r="J661" s="7" t="s">
        <v>48</v>
      </c>
      <c r="K661" s="7" t="s">
        <v>48</v>
      </c>
      <c r="L661" s="7" t="s">
        <v>49</v>
      </c>
      <c r="M661" s="7" t="str">
        <f t="shared" si="10"/>
        <v/>
      </c>
      <c r="N661" s="7" t="s">
        <v>48</v>
      </c>
      <c r="O661" s="10" t="s">
        <v>48</v>
      </c>
      <c r="P661" s="7" t="s">
        <v>48</v>
      </c>
      <c r="Q661" s="11" t="s">
        <v>48</v>
      </c>
      <c r="R661" s="7">
        <v>2.2369860270527002E-3</v>
      </c>
      <c r="S661" s="10">
        <v>2.2369860270527002E-3</v>
      </c>
      <c r="T661" s="7">
        <v>921190</v>
      </c>
      <c r="U661" s="7" t="s">
        <v>900</v>
      </c>
    </row>
    <row r="662" spans="1:21" x14ac:dyDescent="0.25">
      <c r="A662" s="7" t="s">
        <v>4530</v>
      </c>
      <c r="B662" s="7" t="s">
        <v>2196</v>
      </c>
      <c r="C662" s="7" t="s">
        <v>872</v>
      </c>
      <c r="D662" s="7" t="s">
        <v>58</v>
      </c>
      <c r="F662" s="9" t="s">
        <v>48</v>
      </c>
      <c r="G662" s="7">
        <v>10253111</v>
      </c>
      <c r="L662" s="7" t="s">
        <v>49</v>
      </c>
      <c r="M662" s="7" t="str">
        <f t="shared" si="10"/>
        <v/>
      </c>
      <c r="N662" s="7">
        <v>0</v>
      </c>
      <c r="O662" s="10">
        <v>0</v>
      </c>
      <c r="P662" s="7">
        <v>0</v>
      </c>
      <c r="Q662" s="11">
        <v>0</v>
      </c>
      <c r="R662" s="7">
        <v>8.9539133837999993E-5</v>
      </c>
      <c r="S662" s="10">
        <v>8.9539133837999993E-5</v>
      </c>
      <c r="T662" s="7">
        <v>921190</v>
      </c>
      <c r="U662" s="7" t="s">
        <v>900</v>
      </c>
    </row>
    <row r="663" spans="1:21" x14ac:dyDescent="0.25">
      <c r="A663" s="7" t="s">
        <v>4530</v>
      </c>
      <c r="B663" s="7" t="s">
        <v>2197</v>
      </c>
      <c r="C663" s="7" t="s">
        <v>872</v>
      </c>
      <c r="D663" s="7" t="s">
        <v>58</v>
      </c>
      <c r="F663" s="9" t="s">
        <v>48</v>
      </c>
      <c r="G663" s="7">
        <v>159511</v>
      </c>
      <c r="L663" s="7" t="s">
        <v>49</v>
      </c>
      <c r="M663" s="7" t="str">
        <f t="shared" si="10"/>
        <v/>
      </c>
      <c r="N663" s="7">
        <v>0</v>
      </c>
      <c r="O663" s="10">
        <v>0</v>
      </c>
      <c r="P663" s="7">
        <v>0</v>
      </c>
      <c r="Q663" s="11">
        <v>0</v>
      </c>
      <c r="R663" s="7">
        <v>1.4424237366000001E-4</v>
      </c>
      <c r="S663" s="10">
        <v>1.4424237366000001E-4</v>
      </c>
      <c r="T663" s="7">
        <v>922140</v>
      </c>
      <c r="U663" s="7" t="s">
        <v>882</v>
      </c>
    </row>
    <row r="664" spans="1:21" x14ac:dyDescent="0.25">
      <c r="A664" s="7" t="s">
        <v>4530</v>
      </c>
      <c r="B664" s="7" t="s">
        <v>2208</v>
      </c>
      <c r="C664" s="7" t="s">
        <v>2209</v>
      </c>
      <c r="D664" s="7" t="s">
        <v>270</v>
      </c>
      <c r="F664" s="9" t="s">
        <v>48</v>
      </c>
      <c r="G664" s="7">
        <v>4002311</v>
      </c>
      <c r="L664" s="7" t="s">
        <v>49</v>
      </c>
      <c r="M664" s="7" t="str">
        <f t="shared" si="10"/>
        <v/>
      </c>
      <c r="N664" s="7">
        <v>0</v>
      </c>
      <c r="O664" s="10">
        <v>5.8714812500000004</v>
      </c>
      <c r="P664" s="7">
        <v>0</v>
      </c>
      <c r="Q664" s="11">
        <v>0</v>
      </c>
      <c r="R664" s="7">
        <v>7.4343789443000005E-2</v>
      </c>
      <c r="S664" s="10">
        <v>5.8714812500000004</v>
      </c>
      <c r="T664" s="7">
        <v>211130</v>
      </c>
      <c r="U664" s="7" t="s">
        <v>50</v>
      </c>
    </row>
    <row r="665" spans="1:21" x14ac:dyDescent="0.25">
      <c r="A665" s="7" t="s">
        <v>4530</v>
      </c>
      <c r="B665" s="7" t="s">
        <v>2210</v>
      </c>
      <c r="C665" s="7" t="s">
        <v>2209</v>
      </c>
      <c r="D665" s="7" t="s">
        <v>270</v>
      </c>
      <c r="F665" s="9">
        <v>110064248942</v>
      </c>
      <c r="G665" s="7">
        <v>4829911</v>
      </c>
      <c r="H665" s="7" t="s">
        <v>48</v>
      </c>
      <c r="I665" s="7" t="s">
        <v>48</v>
      </c>
      <c r="J665" s="7" t="s">
        <v>48</v>
      </c>
      <c r="K665" s="7" t="s">
        <v>48</v>
      </c>
      <c r="L665" s="7" t="s">
        <v>49</v>
      </c>
      <c r="M665" s="7" t="str">
        <f t="shared" si="10"/>
        <v/>
      </c>
      <c r="N665" s="7" t="s">
        <v>48</v>
      </c>
      <c r="O665" s="10" t="s">
        <v>48</v>
      </c>
      <c r="P665" s="7" t="s">
        <v>48</v>
      </c>
      <c r="Q665" s="11" t="s">
        <v>48</v>
      </c>
      <c r="R665" s="7">
        <v>0</v>
      </c>
      <c r="S665" s="10">
        <v>0</v>
      </c>
      <c r="T665" s="7">
        <v>211130</v>
      </c>
      <c r="U665" s="7" t="s">
        <v>50</v>
      </c>
    </row>
    <row r="666" spans="1:21" x14ac:dyDescent="0.25">
      <c r="A666" s="7" t="s">
        <v>4530</v>
      </c>
      <c r="B666" s="7" t="s">
        <v>2211</v>
      </c>
      <c r="C666" s="7" t="s">
        <v>2209</v>
      </c>
      <c r="D666" s="7" t="s">
        <v>270</v>
      </c>
      <c r="F666" s="9" t="s">
        <v>48</v>
      </c>
      <c r="G666" s="7">
        <v>4830011</v>
      </c>
      <c r="L666" s="7" t="s">
        <v>49</v>
      </c>
      <c r="M666" s="7" t="str">
        <f t="shared" si="10"/>
        <v/>
      </c>
      <c r="N666" s="7">
        <v>0</v>
      </c>
      <c r="O666" s="10">
        <v>3.3018447499999999E-2</v>
      </c>
      <c r="P666" s="7">
        <v>0</v>
      </c>
      <c r="Q666" s="11">
        <v>0</v>
      </c>
      <c r="R666" s="7">
        <v>0</v>
      </c>
      <c r="S666" s="10">
        <v>3.3018447499999999E-2</v>
      </c>
      <c r="T666" s="7">
        <v>211130</v>
      </c>
      <c r="U666" s="7" t="s">
        <v>50</v>
      </c>
    </row>
    <row r="667" spans="1:21" x14ac:dyDescent="0.25">
      <c r="A667" s="7" t="s">
        <v>4530</v>
      </c>
      <c r="B667" s="7" t="s">
        <v>2212</v>
      </c>
      <c r="C667" s="7" t="s">
        <v>2213</v>
      </c>
      <c r="D667" s="7" t="s">
        <v>270</v>
      </c>
      <c r="F667" s="9">
        <v>110023151621</v>
      </c>
      <c r="G667" s="7">
        <v>6063011</v>
      </c>
      <c r="H667" s="7" t="s">
        <v>48</v>
      </c>
      <c r="I667" s="7" t="s">
        <v>48</v>
      </c>
      <c r="J667" s="7" t="s">
        <v>48</v>
      </c>
      <c r="K667" s="7" t="s">
        <v>48</v>
      </c>
      <c r="L667" s="7" t="s">
        <v>49</v>
      </c>
      <c r="M667" s="7" t="str">
        <f t="shared" si="10"/>
        <v/>
      </c>
      <c r="N667" s="7" t="s">
        <v>48</v>
      </c>
      <c r="O667" s="10" t="s">
        <v>48</v>
      </c>
      <c r="P667" s="7" t="s">
        <v>48</v>
      </c>
      <c r="Q667" s="11" t="s">
        <v>48</v>
      </c>
      <c r="R667" s="7">
        <v>2.5491891193999996E-2</v>
      </c>
      <c r="S667" s="10">
        <v>2.5491891193999996E-2</v>
      </c>
      <c r="T667" s="7">
        <v>211130</v>
      </c>
      <c r="U667" s="7" t="s">
        <v>50</v>
      </c>
    </row>
    <row r="668" spans="1:21" x14ac:dyDescent="0.25">
      <c r="A668" s="7" t="s">
        <v>4530</v>
      </c>
      <c r="B668" s="7" t="s">
        <v>2214</v>
      </c>
      <c r="C668" s="7" t="s">
        <v>269</v>
      </c>
      <c r="D668" s="7" t="s">
        <v>270</v>
      </c>
      <c r="F668" s="9" t="s">
        <v>48</v>
      </c>
      <c r="G668" s="7">
        <v>5636611</v>
      </c>
      <c r="L668" s="7" t="s">
        <v>49</v>
      </c>
      <c r="M668" s="7" t="str">
        <f t="shared" si="10"/>
        <v/>
      </c>
      <c r="N668" s="7">
        <v>0</v>
      </c>
      <c r="O668" s="10">
        <v>0</v>
      </c>
      <c r="P668" s="7">
        <v>0</v>
      </c>
      <c r="Q668" s="11">
        <v>0</v>
      </c>
      <c r="R668" s="7">
        <v>0.18620873973240001</v>
      </c>
      <c r="S668" s="10">
        <v>0.18620873973240001</v>
      </c>
      <c r="T668" s="7">
        <v>211130</v>
      </c>
      <c r="U668" s="7" t="s">
        <v>50</v>
      </c>
    </row>
    <row r="669" spans="1:21" x14ac:dyDescent="0.25">
      <c r="A669" s="7" t="s">
        <v>4530</v>
      </c>
      <c r="B669" s="7" t="s">
        <v>2215</v>
      </c>
      <c r="C669" s="7" t="s">
        <v>269</v>
      </c>
      <c r="D669" s="7" t="s">
        <v>270</v>
      </c>
      <c r="F669" s="9">
        <v>110041110561</v>
      </c>
      <c r="G669" s="7">
        <v>5621911</v>
      </c>
      <c r="H669" s="7" t="s">
        <v>48</v>
      </c>
      <c r="I669" s="7" t="s">
        <v>48</v>
      </c>
      <c r="J669" s="7" t="s">
        <v>48</v>
      </c>
      <c r="K669" s="7" t="s">
        <v>48</v>
      </c>
      <c r="L669" s="7" t="s">
        <v>49</v>
      </c>
      <c r="M669" s="7" t="str">
        <f t="shared" si="10"/>
        <v/>
      </c>
      <c r="N669" s="7" t="s">
        <v>48</v>
      </c>
      <c r="O669" s="10" t="s">
        <v>48</v>
      </c>
      <c r="P669" s="7" t="s">
        <v>48</v>
      </c>
      <c r="Q669" s="11" t="s">
        <v>48</v>
      </c>
      <c r="R669" s="7">
        <v>0</v>
      </c>
      <c r="S669" s="10">
        <v>0</v>
      </c>
      <c r="T669" s="7">
        <v>211130</v>
      </c>
      <c r="U669" s="7" t="s">
        <v>50</v>
      </c>
    </row>
    <row r="670" spans="1:21" x14ac:dyDescent="0.25">
      <c r="A670" s="7" t="s">
        <v>4530</v>
      </c>
      <c r="B670" s="7" t="s">
        <v>2216</v>
      </c>
      <c r="C670" s="7" t="s">
        <v>633</v>
      </c>
      <c r="D670" s="7" t="s">
        <v>270</v>
      </c>
      <c r="F670" s="9" t="s">
        <v>48</v>
      </c>
      <c r="G670" s="7">
        <v>6333811</v>
      </c>
      <c r="L670" s="7" t="s">
        <v>49</v>
      </c>
      <c r="M670" s="7" t="str">
        <f t="shared" si="10"/>
        <v/>
      </c>
      <c r="N670" s="7">
        <v>0</v>
      </c>
      <c r="O670" s="10">
        <v>0</v>
      </c>
      <c r="P670" s="7">
        <v>0</v>
      </c>
      <c r="Q670" s="11">
        <v>0</v>
      </c>
      <c r="R670" s="7">
        <v>5.3796055081999992E-2</v>
      </c>
      <c r="S670" s="10">
        <v>5.3796055081999992E-2</v>
      </c>
      <c r="T670" s="7">
        <v>211130</v>
      </c>
      <c r="U670" s="7" t="s">
        <v>50</v>
      </c>
    </row>
    <row r="671" spans="1:21" x14ac:dyDescent="0.25">
      <c r="A671" s="7" t="s">
        <v>4530</v>
      </c>
      <c r="B671" s="7" t="s">
        <v>2217</v>
      </c>
      <c r="C671" s="7" t="s">
        <v>2218</v>
      </c>
      <c r="D671" s="7" t="s">
        <v>270</v>
      </c>
      <c r="F671" s="9">
        <v>110020749038</v>
      </c>
      <c r="G671" s="7">
        <v>4928811</v>
      </c>
      <c r="H671" s="7" t="s">
        <v>48</v>
      </c>
      <c r="I671" s="7" t="s">
        <v>48</v>
      </c>
      <c r="J671" s="7" t="s">
        <v>48</v>
      </c>
      <c r="K671" s="7" t="s">
        <v>48</v>
      </c>
      <c r="L671" s="7" t="s">
        <v>49</v>
      </c>
      <c r="M671" s="7" t="str">
        <f t="shared" si="10"/>
        <v/>
      </c>
      <c r="N671" s="7" t="s">
        <v>48</v>
      </c>
      <c r="O671" s="10" t="s">
        <v>48</v>
      </c>
      <c r="P671" s="7" t="s">
        <v>48</v>
      </c>
      <c r="Q671" s="11" t="s">
        <v>48</v>
      </c>
      <c r="R671" s="7">
        <v>3.7434978296099999E-2</v>
      </c>
      <c r="S671" s="10">
        <v>3.7434978296099999E-2</v>
      </c>
      <c r="T671" s="7">
        <v>211130</v>
      </c>
      <c r="U671" s="7" t="s">
        <v>50</v>
      </c>
    </row>
    <row r="672" spans="1:21" x14ac:dyDescent="0.25">
      <c r="A672" s="7" t="s">
        <v>4530</v>
      </c>
      <c r="B672" s="7" t="s">
        <v>2219</v>
      </c>
      <c r="C672" s="7" t="s">
        <v>633</v>
      </c>
      <c r="D672" s="7" t="s">
        <v>270</v>
      </c>
      <c r="F672" s="9">
        <v>110040968824</v>
      </c>
      <c r="G672" s="7">
        <v>4066011</v>
      </c>
      <c r="H672" s="7" t="s">
        <v>48</v>
      </c>
      <c r="I672" s="7" t="s">
        <v>48</v>
      </c>
      <c r="J672" s="7" t="s">
        <v>48</v>
      </c>
      <c r="K672" s="7" t="s">
        <v>48</v>
      </c>
      <c r="L672" s="7" t="s">
        <v>49</v>
      </c>
      <c r="M672" s="7" t="str">
        <f t="shared" si="10"/>
        <v/>
      </c>
      <c r="N672" s="7" t="s">
        <v>48</v>
      </c>
      <c r="O672" s="10" t="s">
        <v>48</v>
      </c>
      <c r="P672" s="7" t="s">
        <v>48</v>
      </c>
      <c r="Q672" s="11" t="s">
        <v>48</v>
      </c>
      <c r="R672" s="7">
        <v>0</v>
      </c>
      <c r="S672" s="10">
        <v>0</v>
      </c>
      <c r="T672" s="7">
        <v>211130</v>
      </c>
      <c r="U672" s="7" t="s">
        <v>50</v>
      </c>
    </row>
    <row r="673" spans="1:21" x14ac:dyDescent="0.25">
      <c r="A673" s="7" t="s">
        <v>4530</v>
      </c>
      <c r="B673" s="7" t="s">
        <v>2220</v>
      </c>
      <c r="C673" s="7" t="s">
        <v>1915</v>
      </c>
      <c r="D673" s="7" t="s">
        <v>270</v>
      </c>
      <c r="F673" s="9">
        <v>110013895482</v>
      </c>
      <c r="G673" s="7">
        <v>4065811</v>
      </c>
      <c r="H673" s="7" t="s">
        <v>48</v>
      </c>
      <c r="I673" s="7" t="s">
        <v>48</v>
      </c>
      <c r="J673" s="7" t="s">
        <v>48</v>
      </c>
      <c r="K673" s="7" t="s">
        <v>48</v>
      </c>
      <c r="L673" s="7" t="s">
        <v>49</v>
      </c>
      <c r="M673" s="7" t="str">
        <f t="shared" si="10"/>
        <v/>
      </c>
      <c r="N673" s="7" t="s">
        <v>48</v>
      </c>
      <c r="O673" s="10" t="s">
        <v>48</v>
      </c>
      <c r="P673" s="7" t="s">
        <v>48</v>
      </c>
      <c r="Q673" s="11" t="s">
        <v>48</v>
      </c>
      <c r="R673" s="7">
        <v>0</v>
      </c>
      <c r="S673" s="10">
        <v>0</v>
      </c>
      <c r="T673" s="7">
        <v>211130</v>
      </c>
      <c r="U673" s="7" t="s">
        <v>50</v>
      </c>
    </row>
    <row r="674" spans="1:21" x14ac:dyDescent="0.25">
      <c r="A674" s="7" t="s">
        <v>4530</v>
      </c>
      <c r="B674" s="7" t="s">
        <v>2221</v>
      </c>
      <c r="C674" s="7" t="s">
        <v>269</v>
      </c>
      <c r="D674" s="7" t="s">
        <v>270</v>
      </c>
      <c r="F674" s="9">
        <v>110001840429</v>
      </c>
      <c r="G674" s="7">
        <v>5017811</v>
      </c>
      <c r="H674" s="7" t="s">
        <v>48</v>
      </c>
      <c r="I674" s="7" t="s">
        <v>48</v>
      </c>
      <c r="J674" s="7" t="s">
        <v>48</v>
      </c>
      <c r="K674" s="7" t="s">
        <v>48</v>
      </c>
      <c r="L674" s="7" t="s">
        <v>49</v>
      </c>
      <c r="M674" s="7" t="str">
        <f t="shared" si="10"/>
        <v/>
      </c>
      <c r="N674" s="7" t="s">
        <v>48</v>
      </c>
      <c r="O674" s="10" t="s">
        <v>48</v>
      </c>
      <c r="P674" s="7" t="s">
        <v>48</v>
      </c>
      <c r="Q674" s="11" t="s">
        <v>48</v>
      </c>
      <c r="R674" s="7">
        <v>0</v>
      </c>
      <c r="S674" s="10">
        <v>0</v>
      </c>
      <c r="T674" s="7">
        <v>211130</v>
      </c>
      <c r="U674" s="7" t="s">
        <v>50</v>
      </c>
    </row>
    <row r="675" spans="1:21" x14ac:dyDescent="0.25">
      <c r="A675" s="7" t="s">
        <v>4530</v>
      </c>
      <c r="B675" s="7" t="s">
        <v>2222</v>
      </c>
      <c r="C675" s="7" t="s">
        <v>2223</v>
      </c>
      <c r="D675" s="7" t="s">
        <v>270</v>
      </c>
      <c r="F675" s="9">
        <v>110010567779</v>
      </c>
      <c r="G675" s="7">
        <v>6063111</v>
      </c>
      <c r="H675" s="7" t="s">
        <v>48</v>
      </c>
      <c r="I675" s="7" t="s">
        <v>48</v>
      </c>
      <c r="J675" s="7" t="s">
        <v>48</v>
      </c>
      <c r="K675" s="7" t="s">
        <v>48</v>
      </c>
      <c r="L675" s="7" t="s">
        <v>49</v>
      </c>
      <c r="M675" s="7" t="str">
        <f t="shared" si="10"/>
        <v/>
      </c>
      <c r="N675" s="7" t="s">
        <v>48</v>
      </c>
      <c r="O675" s="10" t="s">
        <v>48</v>
      </c>
      <c r="P675" s="7" t="s">
        <v>48</v>
      </c>
      <c r="Q675" s="11" t="s">
        <v>48</v>
      </c>
      <c r="R675" s="7">
        <v>0.17508665482000002</v>
      </c>
      <c r="S675" s="10">
        <v>0.17508665482000002</v>
      </c>
      <c r="T675" s="7">
        <v>211130</v>
      </c>
      <c r="U675" s="7" t="s">
        <v>50</v>
      </c>
    </row>
    <row r="676" spans="1:21" x14ac:dyDescent="0.25">
      <c r="A676" s="7" t="s">
        <v>4530</v>
      </c>
      <c r="B676" s="7" t="s">
        <v>2224</v>
      </c>
      <c r="C676" s="7" t="s">
        <v>633</v>
      </c>
      <c r="D676" s="7" t="s">
        <v>270</v>
      </c>
      <c r="F676" s="9" t="s">
        <v>48</v>
      </c>
      <c r="G676" s="7">
        <v>6317311</v>
      </c>
      <c r="L676" s="7" t="s">
        <v>49</v>
      </c>
      <c r="M676" s="7" t="str">
        <f t="shared" si="10"/>
        <v/>
      </c>
      <c r="N676" s="7">
        <v>0</v>
      </c>
      <c r="O676" s="10">
        <v>0</v>
      </c>
      <c r="P676" s="7">
        <v>0</v>
      </c>
      <c r="Q676" s="11">
        <v>0</v>
      </c>
      <c r="R676" s="7">
        <v>0.10976935354</v>
      </c>
      <c r="S676" s="10">
        <v>0.10976935354</v>
      </c>
      <c r="T676" s="7">
        <v>211130</v>
      </c>
      <c r="U676" s="7" t="s">
        <v>50</v>
      </c>
    </row>
    <row r="677" spans="1:21" x14ac:dyDescent="0.25">
      <c r="A677" s="7" t="s">
        <v>4530</v>
      </c>
      <c r="B677" s="7" t="s">
        <v>2225</v>
      </c>
      <c r="C677" s="7" t="s">
        <v>269</v>
      </c>
      <c r="D677" s="7" t="s">
        <v>270</v>
      </c>
      <c r="F677" s="9" t="s">
        <v>48</v>
      </c>
      <c r="G677" s="7">
        <v>5636711</v>
      </c>
      <c r="L677" s="7" t="s">
        <v>49</v>
      </c>
      <c r="M677" s="7" t="str">
        <f t="shared" si="10"/>
        <v/>
      </c>
      <c r="N677" s="7">
        <v>0</v>
      </c>
      <c r="O677" s="10">
        <v>0</v>
      </c>
      <c r="P677" s="7">
        <v>0</v>
      </c>
      <c r="Q677" s="11">
        <v>0</v>
      </c>
      <c r="R677" s="7">
        <v>0</v>
      </c>
      <c r="S677" s="10">
        <v>0</v>
      </c>
      <c r="T677" s="7">
        <v>211130</v>
      </c>
      <c r="U677" s="7" t="s">
        <v>50</v>
      </c>
    </row>
    <row r="678" spans="1:21" x14ac:dyDescent="0.25">
      <c r="A678" s="7" t="s">
        <v>4530</v>
      </c>
      <c r="B678" s="7" t="s">
        <v>2226</v>
      </c>
      <c r="C678" s="7" t="s">
        <v>269</v>
      </c>
      <c r="D678" s="7" t="s">
        <v>270</v>
      </c>
      <c r="F678" s="9" t="s">
        <v>48</v>
      </c>
      <c r="G678" s="7">
        <v>5636811</v>
      </c>
      <c r="L678" s="7" t="s">
        <v>49</v>
      </c>
      <c r="M678" s="7" t="str">
        <f t="shared" si="10"/>
        <v/>
      </c>
      <c r="N678" s="7">
        <v>0</v>
      </c>
      <c r="O678" s="10">
        <v>9.3201840000000005E-3</v>
      </c>
      <c r="P678" s="7">
        <v>0</v>
      </c>
      <c r="Q678" s="11">
        <v>0</v>
      </c>
      <c r="R678" s="7">
        <v>0</v>
      </c>
      <c r="S678" s="10">
        <v>9.3201840000000005E-3</v>
      </c>
      <c r="T678" s="7">
        <v>211130</v>
      </c>
      <c r="U678" s="7" t="s">
        <v>50</v>
      </c>
    </row>
    <row r="679" spans="1:21" x14ac:dyDescent="0.25">
      <c r="A679" s="7" t="s">
        <v>4530</v>
      </c>
      <c r="B679" s="7" t="s">
        <v>2227</v>
      </c>
      <c r="C679" s="7" t="s">
        <v>2228</v>
      </c>
      <c r="D679" s="7" t="s">
        <v>270</v>
      </c>
      <c r="F679" s="9">
        <v>110010308470</v>
      </c>
      <c r="G679" s="7">
        <v>5217111</v>
      </c>
      <c r="H679" s="7" t="s">
        <v>48</v>
      </c>
      <c r="I679" s="7" t="s">
        <v>48</v>
      </c>
      <c r="J679" s="7" t="s">
        <v>48</v>
      </c>
      <c r="K679" s="7" t="s">
        <v>48</v>
      </c>
      <c r="L679" s="7" t="s">
        <v>49</v>
      </c>
      <c r="M679" s="7" t="str">
        <f t="shared" si="10"/>
        <v/>
      </c>
      <c r="N679" s="7" t="s">
        <v>48</v>
      </c>
      <c r="O679" s="10" t="s">
        <v>48</v>
      </c>
      <c r="P679" s="7" t="s">
        <v>48</v>
      </c>
      <c r="Q679" s="11" t="s">
        <v>48</v>
      </c>
      <c r="R679" s="7">
        <v>0.27895930754999998</v>
      </c>
      <c r="S679" s="10">
        <v>0.27895930754999998</v>
      </c>
      <c r="T679" s="7">
        <v>211130</v>
      </c>
      <c r="U679" s="7" t="s">
        <v>50</v>
      </c>
    </row>
    <row r="680" spans="1:21" x14ac:dyDescent="0.25">
      <c r="A680" s="7" t="s">
        <v>4530</v>
      </c>
      <c r="B680" s="7" t="s">
        <v>2229</v>
      </c>
      <c r="C680" s="7" t="s">
        <v>319</v>
      </c>
      <c r="D680" s="7" t="s">
        <v>270</v>
      </c>
      <c r="F680" s="9">
        <v>110012611343</v>
      </c>
      <c r="G680" s="7">
        <v>4806211</v>
      </c>
      <c r="H680" s="7" t="s">
        <v>48</v>
      </c>
      <c r="I680" s="7" t="s">
        <v>48</v>
      </c>
      <c r="J680" s="7" t="s">
        <v>48</v>
      </c>
      <c r="K680" s="7" t="s">
        <v>48</v>
      </c>
      <c r="L680" s="7" t="s">
        <v>49</v>
      </c>
      <c r="M680" s="7" t="str">
        <f t="shared" si="10"/>
        <v/>
      </c>
      <c r="N680" s="7" t="s">
        <v>48</v>
      </c>
      <c r="O680" s="10" t="s">
        <v>48</v>
      </c>
      <c r="P680" s="7" t="s">
        <v>48</v>
      </c>
      <c r="Q680" s="11" t="s">
        <v>48</v>
      </c>
      <c r="R680" s="7">
        <v>7.7156062136999992E-2</v>
      </c>
      <c r="S680" s="10">
        <v>7.7156062136999992E-2</v>
      </c>
      <c r="T680" s="7">
        <v>211130</v>
      </c>
      <c r="U680" s="7" t="s">
        <v>50</v>
      </c>
    </row>
    <row r="681" spans="1:21" x14ac:dyDescent="0.25">
      <c r="A681" s="7" t="s">
        <v>4530</v>
      </c>
      <c r="B681" s="7" t="s">
        <v>2230</v>
      </c>
      <c r="C681" s="7" t="s">
        <v>1908</v>
      </c>
      <c r="D681" s="7" t="s">
        <v>270</v>
      </c>
      <c r="F681" s="9">
        <v>110002379079</v>
      </c>
      <c r="G681" s="7">
        <v>4001911</v>
      </c>
      <c r="H681" s="7" t="s">
        <v>48</v>
      </c>
      <c r="I681" s="7" t="s">
        <v>48</v>
      </c>
      <c r="J681" s="7" t="s">
        <v>48</v>
      </c>
      <c r="K681" s="7" t="s">
        <v>48</v>
      </c>
      <c r="L681" s="7" t="s">
        <v>49</v>
      </c>
      <c r="M681" s="7" t="str">
        <f t="shared" si="10"/>
        <v/>
      </c>
      <c r="N681" s="7" t="s">
        <v>48</v>
      </c>
      <c r="O681" s="10" t="s">
        <v>48</v>
      </c>
      <c r="P681" s="7" t="s">
        <v>48</v>
      </c>
      <c r="Q681" s="11" t="s">
        <v>48</v>
      </c>
      <c r="R681" s="7">
        <v>0</v>
      </c>
      <c r="S681" s="10">
        <v>0</v>
      </c>
      <c r="T681" s="7">
        <v>211130</v>
      </c>
      <c r="U681" s="7" t="s">
        <v>50</v>
      </c>
    </row>
    <row r="682" spans="1:21" x14ac:dyDescent="0.25">
      <c r="A682" s="7" t="s">
        <v>4530</v>
      </c>
      <c r="B682" s="7" t="s">
        <v>2231</v>
      </c>
      <c r="C682" s="7" t="s">
        <v>2232</v>
      </c>
      <c r="D682" s="7" t="s">
        <v>270</v>
      </c>
      <c r="F682" s="9" t="s">
        <v>48</v>
      </c>
      <c r="G682" s="7">
        <v>4830111</v>
      </c>
      <c r="L682" s="7" t="s">
        <v>49</v>
      </c>
      <c r="M682" s="7" t="str">
        <f t="shared" si="10"/>
        <v/>
      </c>
      <c r="N682" s="7">
        <v>0</v>
      </c>
      <c r="O682" s="10">
        <v>0</v>
      </c>
      <c r="P682" s="7">
        <v>0</v>
      </c>
      <c r="Q682" s="11">
        <v>0</v>
      </c>
      <c r="R682" s="7">
        <v>1.7014249798700001E-2</v>
      </c>
      <c r="S682" s="10">
        <v>1.7014249798700001E-2</v>
      </c>
      <c r="T682" s="7">
        <v>211130</v>
      </c>
      <c r="U682" s="7" t="s">
        <v>50</v>
      </c>
    </row>
    <row r="683" spans="1:21" x14ac:dyDescent="0.25">
      <c r="A683" s="7" t="s">
        <v>4530</v>
      </c>
      <c r="B683" s="7" t="s">
        <v>2233</v>
      </c>
      <c r="C683" s="7" t="s">
        <v>2234</v>
      </c>
      <c r="D683" s="7" t="s">
        <v>270</v>
      </c>
      <c r="F683" s="9">
        <v>110010567788</v>
      </c>
      <c r="G683" s="7">
        <v>6076611</v>
      </c>
      <c r="H683" s="7" t="s">
        <v>48</v>
      </c>
      <c r="I683" s="7" t="s">
        <v>48</v>
      </c>
      <c r="J683" s="7" t="s">
        <v>48</v>
      </c>
      <c r="K683" s="7" t="s">
        <v>48</v>
      </c>
      <c r="L683" s="7" t="s">
        <v>49</v>
      </c>
      <c r="M683" s="7" t="str">
        <f t="shared" si="10"/>
        <v/>
      </c>
      <c r="N683" s="7" t="s">
        <v>48</v>
      </c>
      <c r="O683" s="10" t="s">
        <v>48</v>
      </c>
      <c r="P683" s="7" t="s">
        <v>48</v>
      </c>
      <c r="Q683" s="11" t="s">
        <v>48</v>
      </c>
      <c r="R683" s="7">
        <v>9.0627755525999998E-2</v>
      </c>
      <c r="S683" s="10">
        <v>9.0627755525999998E-2</v>
      </c>
      <c r="T683" s="7">
        <v>211130</v>
      </c>
      <c r="U683" s="7" t="s">
        <v>50</v>
      </c>
    </row>
    <row r="684" spans="1:21" x14ac:dyDescent="0.25">
      <c r="A684" s="7" t="s">
        <v>4530</v>
      </c>
      <c r="B684" s="7" t="s">
        <v>2235</v>
      </c>
      <c r="C684" s="7" t="s">
        <v>2213</v>
      </c>
      <c r="D684" s="7" t="s">
        <v>270</v>
      </c>
      <c r="F684" s="9" t="s">
        <v>48</v>
      </c>
      <c r="G684" s="7">
        <v>6062911</v>
      </c>
      <c r="L684" s="7" t="s">
        <v>49</v>
      </c>
      <c r="M684" s="7" t="str">
        <f t="shared" si="10"/>
        <v/>
      </c>
      <c r="N684" s="7">
        <v>0</v>
      </c>
      <c r="O684" s="10">
        <v>0</v>
      </c>
      <c r="P684" s="7">
        <v>0</v>
      </c>
      <c r="Q684" s="11">
        <v>0</v>
      </c>
      <c r="R684" s="7">
        <v>0</v>
      </c>
      <c r="S684" s="10">
        <v>0</v>
      </c>
      <c r="T684" s="7">
        <v>211130</v>
      </c>
      <c r="U684" s="7" t="s">
        <v>50</v>
      </c>
    </row>
    <row r="685" spans="1:21" x14ac:dyDescent="0.25">
      <c r="A685" s="7" t="s">
        <v>4530</v>
      </c>
      <c r="B685" s="7" t="s">
        <v>2236</v>
      </c>
      <c r="C685" s="7" t="s">
        <v>2234</v>
      </c>
      <c r="D685" s="7" t="s">
        <v>270</v>
      </c>
      <c r="F685" s="9">
        <v>110021106248</v>
      </c>
      <c r="G685" s="7">
        <v>5970111</v>
      </c>
      <c r="H685" s="7" t="s">
        <v>48</v>
      </c>
      <c r="I685" s="7" t="s">
        <v>48</v>
      </c>
      <c r="J685" s="7" t="s">
        <v>48</v>
      </c>
      <c r="K685" s="7" t="s">
        <v>48</v>
      </c>
      <c r="L685" s="7" t="s">
        <v>49</v>
      </c>
      <c r="M685" s="7" t="str">
        <f t="shared" si="10"/>
        <v/>
      </c>
      <c r="N685" s="7" t="s">
        <v>48</v>
      </c>
      <c r="O685" s="10" t="s">
        <v>48</v>
      </c>
      <c r="P685" s="7" t="s">
        <v>48</v>
      </c>
      <c r="Q685" s="11" t="s">
        <v>48</v>
      </c>
      <c r="R685" s="7">
        <v>0</v>
      </c>
      <c r="S685" s="10">
        <v>0</v>
      </c>
      <c r="T685" s="7">
        <v>211130</v>
      </c>
      <c r="U685" s="7" t="s">
        <v>50</v>
      </c>
    </row>
    <row r="686" spans="1:21" x14ac:dyDescent="0.25">
      <c r="A686" s="7" t="s">
        <v>4530</v>
      </c>
      <c r="B686" s="7" t="s">
        <v>2237</v>
      </c>
      <c r="C686" s="7" t="s">
        <v>2238</v>
      </c>
      <c r="D686" s="7" t="s">
        <v>270</v>
      </c>
      <c r="F686" s="9">
        <v>110007271399</v>
      </c>
      <c r="G686" s="7">
        <v>7024411</v>
      </c>
      <c r="H686" s="7" t="s">
        <v>48</v>
      </c>
      <c r="I686" s="7" t="s">
        <v>48</v>
      </c>
      <c r="J686" s="7" t="s">
        <v>48</v>
      </c>
      <c r="K686" s="7" t="s">
        <v>48</v>
      </c>
      <c r="L686" s="7" t="s">
        <v>49</v>
      </c>
      <c r="M686" s="7" t="str">
        <f t="shared" si="10"/>
        <v/>
      </c>
      <c r="N686" s="7" t="s">
        <v>48</v>
      </c>
      <c r="O686" s="10" t="s">
        <v>48</v>
      </c>
      <c r="P686" s="7" t="s">
        <v>48</v>
      </c>
      <c r="Q686" s="11" t="s">
        <v>48</v>
      </c>
      <c r="R686" s="7">
        <v>0.107637469401</v>
      </c>
      <c r="S686" s="10">
        <v>0.107637469401</v>
      </c>
      <c r="T686" s="7">
        <v>211130</v>
      </c>
      <c r="U686" s="7" t="s">
        <v>50</v>
      </c>
    </row>
    <row r="687" spans="1:21" x14ac:dyDescent="0.25">
      <c r="A687" s="7" t="s">
        <v>4530</v>
      </c>
      <c r="B687" s="7" t="s">
        <v>2239</v>
      </c>
      <c r="C687" s="7" t="s">
        <v>633</v>
      </c>
      <c r="D687" s="7" t="s">
        <v>270</v>
      </c>
      <c r="F687" s="9" t="s">
        <v>48</v>
      </c>
      <c r="G687" s="7">
        <v>6242611</v>
      </c>
      <c r="L687" s="7" t="s">
        <v>49</v>
      </c>
      <c r="M687" s="7" t="str">
        <f t="shared" si="10"/>
        <v/>
      </c>
      <c r="N687" s="7">
        <v>0</v>
      </c>
      <c r="O687" s="10">
        <v>0</v>
      </c>
      <c r="P687" s="7">
        <v>0</v>
      </c>
      <c r="Q687" s="11">
        <v>0</v>
      </c>
      <c r="R687" s="7">
        <v>0</v>
      </c>
      <c r="S687" s="10">
        <v>0</v>
      </c>
      <c r="T687" s="7">
        <v>211130</v>
      </c>
      <c r="U687" s="7" t="s">
        <v>50</v>
      </c>
    </row>
    <row r="688" spans="1:21" x14ac:dyDescent="0.25">
      <c r="A688" s="7" t="s">
        <v>4530</v>
      </c>
      <c r="B688" s="7" t="s">
        <v>2240</v>
      </c>
      <c r="C688" s="7" t="s">
        <v>633</v>
      </c>
      <c r="D688" s="7" t="s">
        <v>270</v>
      </c>
      <c r="F688" s="9" t="s">
        <v>48</v>
      </c>
      <c r="G688" s="7">
        <v>7024911</v>
      </c>
      <c r="L688" s="7" t="s">
        <v>49</v>
      </c>
      <c r="M688" s="7" t="str">
        <f t="shared" si="10"/>
        <v/>
      </c>
      <c r="N688" s="7">
        <v>0</v>
      </c>
      <c r="O688" s="10">
        <v>0</v>
      </c>
      <c r="P688" s="7">
        <v>0</v>
      </c>
      <c r="Q688" s="11">
        <v>0</v>
      </c>
      <c r="R688" s="7">
        <v>3.5402884478499999E-2</v>
      </c>
      <c r="S688" s="10">
        <v>3.5402884478499999E-2</v>
      </c>
      <c r="T688" s="7">
        <v>211130</v>
      </c>
      <c r="U688" s="7" t="s">
        <v>50</v>
      </c>
    </row>
    <row r="689" spans="1:21" x14ac:dyDescent="0.25">
      <c r="A689" s="7" t="s">
        <v>4530</v>
      </c>
      <c r="B689" s="7" t="s">
        <v>2241</v>
      </c>
      <c r="C689" s="7" t="s">
        <v>635</v>
      </c>
      <c r="D689" s="7" t="s">
        <v>270</v>
      </c>
      <c r="F689" s="9" t="s">
        <v>48</v>
      </c>
      <c r="G689" s="7">
        <v>6318111</v>
      </c>
      <c r="L689" s="7" t="s">
        <v>49</v>
      </c>
      <c r="M689" s="7" t="str">
        <f t="shared" si="10"/>
        <v/>
      </c>
      <c r="N689" s="7">
        <v>0</v>
      </c>
      <c r="O689" s="10">
        <v>0</v>
      </c>
      <c r="P689" s="7">
        <v>0</v>
      </c>
      <c r="Q689" s="11">
        <v>0</v>
      </c>
      <c r="R689" s="7">
        <v>0</v>
      </c>
      <c r="S689" s="10">
        <v>0</v>
      </c>
      <c r="T689" s="7">
        <v>211130</v>
      </c>
      <c r="U689" s="7" t="s">
        <v>50</v>
      </c>
    </row>
    <row r="690" spans="1:21" x14ac:dyDescent="0.25">
      <c r="A690" s="7" t="s">
        <v>4530</v>
      </c>
      <c r="B690" s="7" t="s">
        <v>2242</v>
      </c>
      <c r="C690" s="7" t="s">
        <v>2213</v>
      </c>
      <c r="D690" s="7" t="s">
        <v>270</v>
      </c>
      <c r="F690" s="9" t="s">
        <v>48</v>
      </c>
      <c r="G690" s="7">
        <v>13723611</v>
      </c>
      <c r="L690" s="7" t="s">
        <v>49</v>
      </c>
      <c r="M690" s="7" t="str">
        <f t="shared" si="10"/>
        <v/>
      </c>
      <c r="N690" s="7">
        <v>0</v>
      </c>
      <c r="O690" s="10">
        <v>0</v>
      </c>
      <c r="P690" s="7">
        <v>0</v>
      </c>
      <c r="Q690" s="11">
        <v>0</v>
      </c>
      <c r="R690" s="7">
        <v>9.9109932844999998E-2</v>
      </c>
      <c r="S690" s="10">
        <v>9.9109932844999998E-2</v>
      </c>
      <c r="T690" s="7">
        <v>211130</v>
      </c>
      <c r="U690" s="7" t="s">
        <v>50</v>
      </c>
    </row>
    <row r="691" spans="1:21" x14ac:dyDescent="0.25">
      <c r="A691" s="7" t="s">
        <v>4530</v>
      </c>
      <c r="B691" s="7" t="s">
        <v>2243</v>
      </c>
      <c r="C691" s="7" t="s">
        <v>269</v>
      </c>
      <c r="D691" s="7" t="s">
        <v>270</v>
      </c>
      <c r="F691" s="9" t="s">
        <v>48</v>
      </c>
      <c r="G691" s="7">
        <v>5622211</v>
      </c>
      <c r="L691" s="7" t="s">
        <v>49</v>
      </c>
      <c r="M691" s="7" t="str">
        <f t="shared" si="10"/>
        <v/>
      </c>
      <c r="N691" s="7">
        <v>0</v>
      </c>
      <c r="O691" s="10">
        <v>0</v>
      </c>
      <c r="P691" s="7">
        <v>0</v>
      </c>
      <c r="Q691" s="11">
        <v>0</v>
      </c>
      <c r="R691" s="7">
        <v>0.10691172160899999</v>
      </c>
      <c r="S691" s="10">
        <v>0.10691172160899999</v>
      </c>
      <c r="T691" s="7">
        <v>211130</v>
      </c>
      <c r="U691" s="7" t="s">
        <v>50</v>
      </c>
    </row>
    <row r="692" spans="1:21" x14ac:dyDescent="0.25">
      <c r="A692" s="7" t="s">
        <v>4530</v>
      </c>
      <c r="B692" s="7" t="s">
        <v>2244</v>
      </c>
      <c r="C692" s="7" t="s">
        <v>269</v>
      </c>
      <c r="D692" s="7" t="s">
        <v>270</v>
      </c>
      <c r="F692" s="9">
        <v>110020903815</v>
      </c>
      <c r="G692" s="7">
        <v>5637011</v>
      </c>
      <c r="H692" s="7" t="s">
        <v>48</v>
      </c>
      <c r="I692" s="7" t="s">
        <v>48</v>
      </c>
      <c r="J692" s="7" t="s">
        <v>48</v>
      </c>
      <c r="K692" s="7" t="s">
        <v>48</v>
      </c>
      <c r="L692" s="7" t="s">
        <v>49</v>
      </c>
      <c r="M692" s="7" t="str">
        <f t="shared" si="10"/>
        <v/>
      </c>
      <c r="N692" s="7" t="s">
        <v>48</v>
      </c>
      <c r="O692" s="10" t="s">
        <v>48</v>
      </c>
      <c r="P692" s="7" t="s">
        <v>48</v>
      </c>
      <c r="Q692" s="11" t="s">
        <v>48</v>
      </c>
      <c r="R692" s="7">
        <v>0.30752655501260001</v>
      </c>
      <c r="S692" s="10">
        <v>0.30752655501260001</v>
      </c>
      <c r="T692" s="7">
        <v>211130</v>
      </c>
      <c r="U692" s="7" t="s">
        <v>50</v>
      </c>
    </row>
    <row r="693" spans="1:21" x14ac:dyDescent="0.25">
      <c r="A693" s="7" t="s">
        <v>4530</v>
      </c>
      <c r="B693" s="7" t="s">
        <v>2245</v>
      </c>
      <c r="C693" s="7" t="s">
        <v>2246</v>
      </c>
      <c r="D693" s="7" t="s">
        <v>270</v>
      </c>
      <c r="F693" s="9" t="s">
        <v>48</v>
      </c>
      <c r="G693" s="7">
        <v>4831811</v>
      </c>
      <c r="L693" s="7" t="s">
        <v>49</v>
      </c>
      <c r="M693" s="7" t="str">
        <f t="shared" si="10"/>
        <v/>
      </c>
      <c r="N693" s="7">
        <v>0</v>
      </c>
      <c r="O693" s="10">
        <v>0</v>
      </c>
      <c r="P693" s="7">
        <v>0</v>
      </c>
      <c r="Q693" s="11">
        <v>0</v>
      </c>
      <c r="R693" s="7">
        <v>2.2656938881499999E-2</v>
      </c>
      <c r="S693" s="10">
        <v>2.2656938881499999E-2</v>
      </c>
      <c r="T693" s="7">
        <v>211130</v>
      </c>
      <c r="U693" s="7" t="s">
        <v>50</v>
      </c>
    </row>
    <row r="694" spans="1:21" x14ac:dyDescent="0.25">
      <c r="A694" s="7" t="s">
        <v>4530</v>
      </c>
      <c r="B694" s="7" t="s">
        <v>2247</v>
      </c>
      <c r="C694" s="7" t="s">
        <v>2223</v>
      </c>
      <c r="D694" s="7" t="s">
        <v>270</v>
      </c>
      <c r="F694" s="9" t="s">
        <v>48</v>
      </c>
      <c r="G694" s="7">
        <v>6076811</v>
      </c>
      <c r="L694" s="7" t="s">
        <v>49</v>
      </c>
      <c r="M694" s="7" t="str">
        <f t="shared" si="10"/>
        <v/>
      </c>
      <c r="N694" s="7">
        <v>0</v>
      </c>
      <c r="O694" s="10">
        <v>0</v>
      </c>
      <c r="P694" s="7">
        <v>0</v>
      </c>
      <c r="Q694" s="11">
        <v>0</v>
      </c>
      <c r="R694" s="7">
        <v>0</v>
      </c>
      <c r="S694" s="10">
        <v>0</v>
      </c>
      <c r="T694" s="7">
        <v>211130</v>
      </c>
      <c r="U694" s="7" t="s">
        <v>50</v>
      </c>
    </row>
    <row r="695" spans="1:21" x14ac:dyDescent="0.25">
      <c r="A695" s="7" t="s">
        <v>4530</v>
      </c>
      <c r="B695" s="7" t="s">
        <v>2248</v>
      </c>
      <c r="C695" s="7" t="s">
        <v>2249</v>
      </c>
      <c r="D695" s="7" t="s">
        <v>270</v>
      </c>
      <c r="F695" s="9" t="s">
        <v>48</v>
      </c>
      <c r="G695" s="7">
        <v>14771811</v>
      </c>
      <c r="L695" s="7" t="s">
        <v>49</v>
      </c>
      <c r="M695" s="7" t="str">
        <f t="shared" si="10"/>
        <v/>
      </c>
      <c r="N695" s="7">
        <v>0</v>
      </c>
      <c r="O695" s="10">
        <v>0</v>
      </c>
      <c r="P695" s="7">
        <v>0</v>
      </c>
      <c r="Q695" s="11">
        <v>0</v>
      </c>
      <c r="R695" s="7">
        <v>1.7966793775700002E-2</v>
      </c>
      <c r="S695" s="10">
        <v>1.7966793775700002E-2</v>
      </c>
      <c r="T695" s="7">
        <v>211130</v>
      </c>
      <c r="U695" s="7" t="s">
        <v>50</v>
      </c>
    </row>
    <row r="696" spans="1:21" x14ac:dyDescent="0.25">
      <c r="A696" s="7" t="s">
        <v>4530</v>
      </c>
      <c r="B696" s="7" t="s">
        <v>2250</v>
      </c>
      <c r="C696" s="7" t="s">
        <v>2251</v>
      </c>
      <c r="D696" s="7" t="s">
        <v>270</v>
      </c>
      <c r="F696" s="9" t="s">
        <v>48</v>
      </c>
      <c r="G696" s="7">
        <v>6075811</v>
      </c>
      <c r="L696" s="7" t="s">
        <v>49</v>
      </c>
      <c r="M696" s="7" t="str">
        <f t="shared" si="10"/>
        <v/>
      </c>
      <c r="N696" s="7">
        <v>0</v>
      </c>
      <c r="O696" s="10">
        <v>0</v>
      </c>
      <c r="P696" s="7">
        <v>0</v>
      </c>
      <c r="Q696" s="11">
        <v>0</v>
      </c>
      <c r="R696" s="7">
        <v>0.23083315709299998</v>
      </c>
      <c r="S696" s="10">
        <v>0.23083315709299998</v>
      </c>
      <c r="T696" s="7">
        <v>211130</v>
      </c>
      <c r="U696" s="7" t="s">
        <v>50</v>
      </c>
    </row>
    <row r="697" spans="1:21" x14ac:dyDescent="0.25">
      <c r="A697" s="7" t="s">
        <v>4530</v>
      </c>
      <c r="B697" s="7" t="s">
        <v>2252</v>
      </c>
      <c r="C697" s="7" t="s">
        <v>2253</v>
      </c>
      <c r="D697" s="7" t="s">
        <v>270</v>
      </c>
      <c r="F697" s="9" t="s">
        <v>48</v>
      </c>
      <c r="G697" s="7">
        <v>9543311</v>
      </c>
      <c r="L697" s="7" t="s">
        <v>49</v>
      </c>
      <c r="M697" s="7" t="str">
        <f t="shared" si="10"/>
        <v/>
      </c>
      <c r="N697" s="7">
        <v>0</v>
      </c>
      <c r="O697" s="10">
        <v>0</v>
      </c>
      <c r="P697" s="7">
        <v>0</v>
      </c>
      <c r="Q697" s="11">
        <v>0</v>
      </c>
      <c r="R697" s="7">
        <v>1.4465060679299999</v>
      </c>
      <c r="S697" s="10">
        <v>1.4465060679299999</v>
      </c>
      <c r="T697" s="7">
        <v>211130</v>
      </c>
      <c r="U697" s="7" t="s">
        <v>50</v>
      </c>
    </row>
    <row r="698" spans="1:21" x14ac:dyDescent="0.25">
      <c r="A698" s="7" t="s">
        <v>4530</v>
      </c>
      <c r="B698" s="7" t="s">
        <v>2254</v>
      </c>
      <c r="C698" s="7" t="s">
        <v>2255</v>
      </c>
      <c r="D698" s="7" t="s">
        <v>270</v>
      </c>
      <c r="F698" s="9" t="s">
        <v>48</v>
      </c>
      <c r="G698" s="7">
        <v>6138611</v>
      </c>
      <c r="L698" s="7" t="s">
        <v>49</v>
      </c>
      <c r="M698" s="7" t="str">
        <f t="shared" si="10"/>
        <v/>
      </c>
      <c r="N698" s="7">
        <v>0</v>
      </c>
      <c r="O698" s="10">
        <v>0</v>
      </c>
      <c r="P698" s="7">
        <v>0</v>
      </c>
      <c r="Q698" s="11">
        <v>0</v>
      </c>
      <c r="R698" s="7">
        <v>6.7993496263000011E-2</v>
      </c>
      <c r="S698" s="10">
        <v>6.7993496263000011E-2</v>
      </c>
      <c r="T698" s="7">
        <v>211130</v>
      </c>
      <c r="U698" s="7" t="s">
        <v>50</v>
      </c>
    </row>
    <row r="699" spans="1:21" x14ac:dyDescent="0.25">
      <c r="A699" s="7" t="s">
        <v>4530</v>
      </c>
      <c r="B699" s="7" t="s">
        <v>2256</v>
      </c>
      <c r="C699" s="7" t="s">
        <v>272</v>
      </c>
      <c r="D699" s="7" t="s">
        <v>270</v>
      </c>
      <c r="F699" s="9">
        <v>110013838552</v>
      </c>
      <c r="G699" s="7">
        <v>6317111</v>
      </c>
      <c r="H699" s="7" t="s">
        <v>48</v>
      </c>
      <c r="I699" s="7" t="s">
        <v>48</v>
      </c>
      <c r="J699" s="7" t="s">
        <v>48</v>
      </c>
      <c r="K699" s="7" t="s">
        <v>48</v>
      </c>
      <c r="L699" s="7" t="s">
        <v>49</v>
      </c>
      <c r="M699" s="7" t="str">
        <f t="shared" si="10"/>
        <v/>
      </c>
      <c r="N699" s="7" t="s">
        <v>48</v>
      </c>
      <c r="O699" s="10" t="s">
        <v>48</v>
      </c>
      <c r="P699" s="7" t="s">
        <v>48</v>
      </c>
      <c r="Q699" s="11" t="s">
        <v>48</v>
      </c>
      <c r="R699" s="7">
        <v>5.9465959706999999E-2</v>
      </c>
      <c r="S699" s="10">
        <v>5.9465959706999999E-2</v>
      </c>
      <c r="T699" s="7">
        <v>211130</v>
      </c>
      <c r="U699" s="7" t="s">
        <v>50</v>
      </c>
    </row>
    <row r="700" spans="1:21" x14ac:dyDescent="0.25">
      <c r="A700" s="7" t="s">
        <v>4530</v>
      </c>
      <c r="B700" s="7" t="s">
        <v>2257</v>
      </c>
      <c r="C700" s="7" t="s">
        <v>272</v>
      </c>
      <c r="D700" s="7" t="s">
        <v>270</v>
      </c>
      <c r="F700" s="9" t="s">
        <v>48</v>
      </c>
      <c r="G700" s="7">
        <v>6317211</v>
      </c>
      <c r="L700" s="7" t="s">
        <v>49</v>
      </c>
      <c r="M700" s="7" t="str">
        <f t="shared" si="10"/>
        <v/>
      </c>
      <c r="N700" s="7">
        <v>0</v>
      </c>
      <c r="O700" s="10">
        <v>0</v>
      </c>
      <c r="P700" s="7">
        <v>0</v>
      </c>
      <c r="Q700" s="11">
        <v>0</v>
      </c>
      <c r="R700" s="7">
        <v>0.206067013691</v>
      </c>
      <c r="S700" s="10">
        <v>0.206067013691</v>
      </c>
      <c r="T700" s="7">
        <v>211130</v>
      </c>
      <c r="U700" s="7" t="s">
        <v>50</v>
      </c>
    </row>
    <row r="701" spans="1:21" x14ac:dyDescent="0.25">
      <c r="A701" s="7" t="s">
        <v>4530</v>
      </c>
      <c r="B701" s="7" t="s">
        <v>2258</v>
      </c>
      <c r="C701" s="7" t="s">
        <v>633</v>
      </c>
      <c r="D701" s="7" t="s">
        <v>270</v>
      </c>
      <c r="F701" s="9">
        <v>110017844118</v>
      </c>
      <c r="G701" s="7">
        <v>6242411</v>
      </c>
      <c r="H701" s="7" t="s">
        <v>48</v>
      </c>
      <c r="I701" s="7" t="s">
        <v>48</v>
      </c>
      <c r="J701" s="7" t="s">
        <v>48</v>
      </c>
      <c r="K701" s="7" t="s">
        <v>48</v>
      </c>
      <c r="L701" s="7" t="s">
        <v>49</v>
      </c>
      <c r="M701" s="7" t="str">
        <f t="shared" si="10"/>
        <v/>
      </c>
      <c r="N701" s="7" t="s">
        <v>48</v>
      </c>
      <c r="O701" s="10" t="s">
        <v>48</v>
      </c>
      <c r="P701" s="7" t="s">
        <v>48</v>
      </c>
      <c r="Q701" s="11" t="s">
        <v>48</v>
      </c>
      <c r="R701" s="7">
        <v>0.23691129485099999</v>
      </c>
      <c r="S701" s="10">
        <v>0.23691129485099999</v>
      </c>
      <c r="T701" s="7">
        <v>211130</v>
      </c>
      <c r="U701" s="7" t="s">
        <v>50</v>
      </c>
    </row>
    <row r="702" spans="1:21" x14ac:dyDescent="0.25">
      <c r="A702" s="7" t="s">
        <v>4530</v>
      </c>
      <c r="B702" s="7" t="s">
        <v>2260</v>
      </c>
      <c r="C702" s="7" t="s">
        <v>598</v>
      </c>
      <c r="D702" s="7" t="s">
        <v>64</v>
      </c>
      <c r="F702" s="9" t="s">
        <v>48</v>
      </c>
      <c r="G702" s="7">
        <v>20368211</v>
      </c>
      <c r="L702" s="7" t="s">
        <v>49</v>
      </c>
      <c r="M702" s="7" t="str">
        <f t="shared" si="10"/>
        <v/>
      </c>
      <c r="N702" s="7">
        <v>0</v>
      </c>
      <c r="O702" s="10">
        <v>0</v>
      </c>
      <c r="P702" s="7">
        <v>0</v>
      </c>
      <c r="Q702" s="11">
        <v>0</v>
      </c>
      <c r="R702" s="7">
        <v>0.3258856063980286</v>
      </c>
      <c r="S702" s="10">
        <v>0.3258856063980286</v>
      </c>
      <c r="T702" s="7">
        <v>211120</v>
      </c>
      <c r="U702" s="7" t="s">
        <v>98</v>
      </c>
    </row>
    <row r="703" spans="1:21" x14ac:dyDescent="0.25">
      <c r="A703" s="7" t="s">
        <v>4530</v>
      </c>
      <c r="B703" s="7" t="s">
        <v>2261</v>
      </c>
      <c r="C703" s="7" t="s">
        <v>754</v>
      </c>
      <c r="D703" s="7" t="s">
        <v>71</v>
      </c>
      <c r="F703" s="9" t="s">
        <v>48</v>
      </c>
      <c r="G703" s="7">
        <v>9477111</v>
      </c>
      <c r="L703" s="7" t="s">
        <v>49</v>
      </c>
      <c r="M703" s="7" t="str">
        <f t="shared" si="10"/>
        <v/>
      </c>
      <c r="N703" s="7">
        <v>0</v>
      </c>
      <c r="O703" s="10">
        <v>0</v>
      </c>
      <c r="P703" s="7">
        <v>0</v>
      </c>
      <c r="Q703" s="11">
        <v>0</v>
      </c>
      <c r="R703" s="7">
        <v>2.2715905889600001E-3</v>
      </c>
      <c r="S703" s="10">
        <v>2.2715905889600001E-3</v>
      </c>
      <c r="T703" s="7">
        <v>311512</v>
      </c>
      <c r="U703" s="7" t="s">
        <v>2262</v>
      </c>
    </row>
    <row r="704" spans="1:21" x14ac:dyDescent="0.25">
      <c r="A704" s="7" t="s">
        <v>4530</v>
      </c>
      <c r="B704" s="7" t="s">
        <v>2266</v>
      </c>
      <c r="C704" s="7" t="s">
        <v>2267</v>
      </c>
      <c r="D704" s="7" t="s">
        <v>109</v>
      </c>
      <c r="F704" s="9" t="s">
        <v>48</v>
      </c>
      <c r="G704" s="7">
        <v>6885011</v>
      </c>
      <c r="L704" s="7" t="s">
        <v>49</v>
      </c>
      <c r="M704" s="7" t="str">
        <f t="shared" si="10"/>
        <v/>
      </c>
      <c r="N704" s="7">
        <v>0</v>
      </c>
      <c r="O704" s="10">
        <v>294.795171428571</v>
      </c>
      <c r="P704" s="7">
        <v>0</v>
      </c>
      <c r="Q704" s="11">
        <v>0</v>
      </c>
      <c r="R704" s="7">
        <v>0.39147206939038665</v>
      </c>
      <c r="S704" s="10">
        <v>294.795171428571</v>
      </c>
      <c r="T704" s="7">
        <v>486210</v>
      </c>
      <c r="U704" s="7" t="s">
        <v>65</v>
      </c>
    </row>
    <row r="705" spans="1:21" x14ac:dyDescent="0.25">
      <c r="A705" s="7" t="s">
        <v>4530</v>
      </c>
      <c r="B705" s="7" t="s">
        <v>2273</v>
      </c>
      <c r="C705" s="7" t="s">
        <v>884</v>
      </c>
      <c r="D705" s="7" t="s">
        <v>64</v>
      </c>
      <c r="F705" s="9">
        <v>110054283262</v>
      </c>
      <c r="G705" s="7">
        <v>14548111</v>
      </c>
      <c r="H705" s="7" t="s">
        <v>48</v>
      </c>
      <c r="I705" s="7" t="s">
        <v>48</v>
      </c>
      <c r="J705" s="7" t="s">
        <v>48</v>
      </c>
      <c r="K705" s="7" t="s">
        <v>48</v>
      </c>
      <c r="L705" s="7" t="s">
        <v>49</v>
      </c>
      <c r="M705" s="7" t="str">
        <f t="shared" si="10"/>
        <v/>
      </c>
      <c r="N705" s="7" t="s">
        <v>48</v>
      </c>
      <c r="O705" s="10" t="s">
        <v>48</v>
      </c>
      <c r="P705" s="7" t="s">
        <v>48</v>
      </c>
      <c r="Q705" s="11" t="s">
        <v>48</v>
      </c>
      <c r="R705" s="7">
        <v>0.13397032084898</v>
      </c>
      <c r="S705" s="10">
        <v>0.13397032084898</v>
      </c>
      <c r="T705" s="7">
        <v>486210</v>
      </c>
      <c r="U705" s="7" t="s">
        <v>65</v>
      </c>
    </row>
    <row r="706" spans="1:21" x14ac:dyDescent="0.25">
      <c r="A706" s="7" t="s">
        <v>4530</v>
      </c>
      <c r="B706" s="7" t="s">
        <v>2274</v>
      </c>
      <c r="C706" s="7" t="s">
        <v>470</v>
      </c>
      <c r="D706" s="7" t="s">
        <v>64</v>
      </c>
      <c r="F706" s="9" t="s">
        <v>48</v>
      </c>
      <c r="G706" s="7">
        <v>18103511</v>
      </c>
      <c r="L706" s="7" t="s">
        <v>49</v>
      </c>
      <c r="M706" s="7" t="str">
        <f t="shared" si="10"/>
        <v/>
      </c>
      <c r="N706" s="7">
        <v>0</v>
      </c>
      <c r="O706" s="10">
        <v>0</v>
      </c>
      <c r="P706" s="7">
        <v>0</v>
      </c>
      <c r="Q706" s="11">
        <v>0</v>
      </c>
      <c r="R706" s="7">
        <v>2.4329696823586003E-2</v>
      </c>
      <c r="S706" s="10">
        <v>2.4329696823586003E-2</v>
      </c>
      <c r="T706" s="7">
        <v>2111</v>
      </c>
      <c r="U706" s="7" t="s">
        <v>206</v>
      </c>
    </row>
    <row r="707" spans="1:21" x14ac:dyDescent="0.25">
      <c r="A707" s="7" t="s">
        <v>4530</v>
      </c>
      <c r="B707" s="7" t="s">
        <v>2275</v>
      </c>
      <c r="C707" s="7" t="s">
        <v>2276</v>
      </c>
      <c r="D707" s="7" t="s">
        <v>270</v>
      </c>
      <c r="F707" s="9" t="s">
        <v>48</v>
      </c>
      <c r="G707" s="7">
        <v>9510211</v>
      </c>
      <c r="L707" s="7" t="s">
        <v>49</v>
      </c>
      <c r="M707" s="7" t="str">
        <f t="shared" ref="M707:M770" si="11">IF(SUM(COUNTIF(H707:K707, "X")) &gt; 0, 1, "")</f>
        <v/>
      </c>
      <c r="N707" s="7">
        <v>0</v>
      </c>
      <c r="O707" s="10">
        <v>0</v>
      </c>
      <c r="P707" s="7">
        <v>0</v>
      </c>
      <c r="Q707" s="11">
        <v>0</v>
      </c>
      <c r="R707" s="7">
        <v>4.9985879173999999E-2</v>
      </c>
      <c r="S707" s="10">
        <v>4.9985879173999999E-2</v>
      </c>
      <c r="T707" s="7">
        <v>211130</v>
      </c>
      <c r="U707" s="7" t="s">
        <v>50</v>
      </c>
    </row>
    <row r="708" spans="1:21" x14ac:dyDescent="0.25">
      <c r="A708" s="7" t="s">
        <v>4530</v>
      </c>
      <c r="B708" s="7" t="s">
        <v>2277</v>
      </c>
      <c r="C708" s="7" t="s">
        <v>2278</v>
      </c>
      <c r="D708" s="7" t="s">
        <v>270</v>
      </c>
      <c r="F708" s="9">
        <v>110001294251</v>
      </c>
      <c r="G708" s="7">
        <v>7022811</v>
      </c>
      <c r="H708" s="7" t="s">
        <v>48</v>
      </c>
      <c r="I708" s="7" t="s">
        <v>48</v>
      </c>
      <c r="J708" s="7" t="s">
        <v>48</v>
      </c>
      <c r="K708" s="7" t="s">
        <v>48</v>
      </c>
      <c r="L708" s="7" t="s">
        <v>49</v>
      </c>
      <c r="M708" s="7" t="str">
        <f t="shared" si="11"/>
        <v/>
      </c>
      <c r="N708" s="7" t="s">
        <v>48</v>
      </c>
      <c r="O708" s="10" t="s">
        <v>48</v>
      </c>
      <c r="P708" s="7" t="s">
        <v>48</v>
      </c>
      <c r="Q708" s="11" t="s">
        <v>48</v>
      </c>
      <c r="R708" s="7">
        <v>0.11648252061600001</v>
      </c>
      <c r="S708" s="10">
        <v>0.11648252061600001</v>
      </c>
      <c r="T708" s="7">
        <v>211130</v>
      </c>
      <c r="U708" s="7" t="s">
        <v>50</v>
      </c>
    </row>
    <row r="709" spans="1:21" x14ac:dyDescent="0.25">
      <c r="A709" s="7" t="s">
        <v>4530</v>
      </c>
      <c r="B709" s="7" t="s">
        <v>2279</v>
      </c>
      <c r="C709" s="7" t="s">
        <v>100</v>
      </c>
      <c r="D709" s="7" t="s">
        <v>64</v>
      </c>
      <c r="F709" s="9" t="s">
        <v>48</v>
      </c>
      <c r="G709" s="7">
        <v>19848711</v>
      </c>
      <c r="L709" s="7" t="s">
        <v>49</v>
      </c>
      <c r="M709" s="7" t="str">
        <f t="shared" si="11"/>
        <v/>
      </c>
      <c r="N709" s="7">
        <v>0</v>
      </c>
      <c r="O709" s="10">
        <v>0</v>
      </c>
      <c r="P709" s="7">
        <v>0</v>
      </c>
      <c r="Q709" s="11">
        <v>0</v>
      </c>
      <c r="R709" s="7">
        <v>5.1796619915039997E-2</v>
      </c>
      <c r="S709" s="10">
        <v>5.1796619915039997E-2</v>
      </c>
      <c r="T709" s="7">
        <v>211120</v>
      </c>
      <c r="U709" s="7" t="s">
        <v>98</v>
      </c>
    </row>
    <row r="710" spans="1:21" x14ac:dyDescent="0.25">
      <c r="A710" s="7" t="s">
        <v>4530</v>
      </c>
      <c r="B710" s="7" t="s">
        <v>2282</v>
      </c>
      <c r="C710" s="7" t="s">
        <v>2283</v>
      </c>
      <c r="D710" s="7" t="s">
        <v>71</v>
      </c>
      <c r="F710" s="9" t="s">
        <v>48</v>
      </c>
      <c r="G710" s="7">
        <v>6250811</v>
      </c>
      <c r="L710" s="7" t="s">
        <v>49</v>
      </c>
      <c r="M710" s="7" t="str">
        <f t="shared" si="11"/>
        <v/>
      </c>
      <c r="N710" s="7">
        <v>0</v>
      </c>
      <c r="O710" s="10">
        <v>0</v>
      </c>
      <c r="P710" s="7">
        <v>0</v>
      </c>
      <c r="Q710" s="11">
        <v>0</v>
      </c>
      <c r="R710" s="7">
        <v>3.6350892531799997E-4</v>
      </c>
      <c r="S710" s="10">
        <v>3.6350892531799997E-4</v>
      </c>
      <c r="T710" s="7">
        <v>311513</v>
      </c>
      <c r="U710" s="7" t="s">
        <v>606</v>
      </c>
    </row>
    <row r="711" spans="1:21" x14ac:dyDescent="0.25">
      <c r="A711" s="7" t="s">
        <v>4530</v>
      </c>
      <c r="B711" s="7" t="s">
        <v>2287</v>
      </c>
      <c r="C711" s="7" t="s">
        <v>2288</v>
      </c>
      <c r="D711" s="7" t="s">
        <v>229</v>
      </c>
      <c r="F711" s="9">
        <v>110058302180</v>
      </c>
      <c r="G711" s="7">
        <v>15619911</v>
      </c>
      <c r="H711" s="7" t="s">
        <v>48</v>
      </c>
      <c r="I711" s="7" t="s">
        <v>48</v>
      </c>
      <c r="J711" s="7" t="s">
        <v>48</v>
      </c>
      <c r="K711" s="7" t="s">
        <v>48</v>
      </c>
      <c r="L711" s="7" t="s">
        <v>49</v>
      </c>
      <c r="M711" s="7" t="str">
        <f t="shared" si="11"/>
        <v/>
      </c>
      <c r="N711" s="7" t="s">
        <v>48</v>
      </c>
      <c r="O711" s="10" t="s">
        <v>48</v>
      </c>
      <c r="P711" s="7" t="s">
        <v>48</v>
      </c>
      <c r="Q711" s="11" t="s">
        <v>48</v>
      </c>
      <c r="R711" s="7">
        <v>1.2700586359999999</v>
      </c>
      <c r="S711" s="10">
        <v>1.2700586359999999</v>
      </c>
      <c r="T711" s="7">
        <v>486210</v>
      </c>
      <c r="U711" s="7" t="s">
        <v>65</v>
      </c>
    </row>
    <row r="712" spans="1:21" x14ac:dyDescent="0.25">
      <c r="A712" s="7" t="s">
        <v>4530</v>
      </c>
      <c r="B712" s="7" t="s">
        <v>2290</v>
      </c>
      <c r="C712" s="7" t="s">
        <v>100</v>
      </c>
      <c r="D712" s="7" t="s">
        <v>64</v>
      </c>
      <c r="F712" s="9" t="s">
        <v>48</v>
      </c>
      <c r="G712" s="7">
        <v>19849011</v>
      </c>
      <c r="L712" s="7" t="s">
        <v>49</v>
      </c>
      <c r="M712" s="7" t="str">
        <f t="shared" si="11"/>
        <v/>
      </c>
      <c r="N712" s="7">
        <v>0</v>
      </c>
      <c r="O712" s="10">
        <v>0</v>
      </c>
      <c r="P712" s="7">
        <v>0</v>
      </c>
      <c r="Q712" s="11">
        <v>0</v>
      </c>
      <c r="R712" s="7">
        <v>5.1796619915039997E-2</v>
      </c>
      <c r="S712" s="10">
        <v>5.1796619915039997E-2</v>
      </c>
      <c r="T712" s="7">
        <v>211120</v>
      </c>
      <c r="U712" s="7" t="s">
        <v>98</v>
      </c>
    </row>
    <row r="713" spans="1:21" x14ac:dyDescent="0.25">
      <c r="A713" s="7" t="s">
        <v>4530</v>
      </c>
      <c r="B713" s="7" t="s">
        <v>2291</v>
      </c>
      <c r="C713" s="7" t="s">
        <v>2292</v>
      </c>
      <c r="D713" s="7" t="s">
        <v>270</v>
      </c>
      <c r="F713" s="9" t="s">
        <v>48</v>
      </c>
      <c r="G713" s="7">
        <v>5908111</v>
      </c>
      <c r="L713" s="7" t="s">
        <v>49</v>
      </c>
      <c r="M713" s="7" t="str">
        <f t="shared" si="11"/>
        <v/>
      </c>
      <c r="N713" s="7">
        <v>0</v>
      </c>
      <c r="O713" s="10">
        <v>0</v>
      </c>
      <c r="P713" s="7">
        <v>0</v>
      </c>
      <c r="Q713" s="11">
        <v>0</v>
      </c>
      <c r="R713" s="7">
        <v>0.36278317752600003</v>
      </c>
      <c r="S713" s="10">
        <v>0.36278317752600003</v>
      </c>
      <c r="T713" s="7">
        <v>213112</v>
      </c>
      <c r="U713" s="7" t="s">
        <v>102</v>
      </c>
    </row>
    <row r="714" spans="1:21" x14ac:dyDescent="0.25">
      <c r="A714" s="7" t="s">
        <v>4530</v>
      </c>
      <c r="B714" s="7" t="s">
        <v>2293</v>
      </c>
      <c r="C714" s="7" t="s">
        <v>2294</v>
      </c>
      <c r="D714" s="7" t="s">
        <v>156</v>
      </c>
      <c r="F714" s="9" t="s">
        <v>48</v>
      </c>
      <c r="G714" s="7">
        <v>16873811</v>
      </c>
      <c r="L714" s="7" t="s">
        <v>49</v>
      </c>
      <c r="M714" s="7" t="str">
        <f t="shared" si="11"/>
        <v/>
      </c>
      <c r="N714" s="7">
        <v>0</v>
      </c>
      <c r="O714" s="10">
        <v>1.3198472895E-2</v>
      </c>
      <c r="P714" s="7">
        <v>0</v>
      </c>
      <c r="Q714" s="11">
        <v>0</v>
      </c>
      <c r="R714" s="7">
        <v>4.6616957923535998E-3</v>
      </c>
      <c r="S714" s="10">
        <v>1.3198472895E-2</v>
      </c>
      <c r="T714" s="7">
        <v>541890</v>
      </c>
      <c r="U714" s="7" t="s">
        <v>2295</v>
      </c>
    </row>
    <row r="715" spans="1:21" x14ac:dyDescent="0.25">
      <c r="A715" s="7" t="s">
        <v>4530</v>
      </c>
      <c r="B715" s="7" t="s">
        <v>2299</v>
      </c>
      <c r="C715" s="7" t="s">
        <v>464</v>
      </c>
      <c r="D715" s="7" t="s">
        <v>64</v>
      </c>
      <c r="F715" s="9" t="s">
        <v>48</v>
      </c>
      <c r="G715" s="7">
        <v>20647311</v>
      </c>
      <c r="L715" s="7" t="s">
        <v>49</v>
      </c>
      <c r="M715" s="7" t="str">
        <f t="shared" si="11"/>
        <v/>
      </c>
      <c r="N715" s="7">
        <v>0</v>
      </c>
      <c r="O715" s="10">
        <v>0</v>
      </c>
      <c r="P715" s="7">
        <v>0</v>
      </c>
      <c r="Q715" s="11">
        <v>0</v>
      </c>
      <c r="R715" s="7">
        <v>7.9687107561599996E-3</v>
      </c>
      <c r="S715" s="10">
        <v>7.9687107561599996E-3</v>
      </c>
      <c r="T715" s="7">
        <v>211120</v>
      </c>
      <c r="U715" s="7" t="s">
        <v>98</v>
      </c>
    </row>
    <row r="716" spans="1:21" x14ac:dyDescent="0.25">
      <c r="A716" s="7" t="s">
        <v>4530</v>
      </c>
      <c r="B716" s="7" t="s">
        <v>2306</v>
      </c>
      <c r="C716" s="7" t="s">
        <v>1672</v>
      </c>
      <c r="D716" s="7" t="s">
        <v>58</v>
      </c>
      <c r="F716" s="9" t="s">
        <v>48</v>
      </c>
      <c r="G716" s="7">
        <v>17239411</v>
      </c>
      <c r="L716" s="7" t="s">
        <v>49</v>
      </c>
      <c r="M716" s="7" t="str">
        <f t="shared" si="11"/>
        <v/>
      </c>
      <c r="N716" s="7">
        <v>0</v>
      </c>
      <c r="O716" s="10">
        <v>0</v>
      </c>
      <c r="P716" s="7">
        <v>0</v>
      </c>
      <c r="Q716" s="11">
        <v>0</v>
      </c>
      <c r="R716" s="7">
        <v>1.3914535619831002E-3</v>
      </c>
      <c r="S716" s="10">
        <v>1.3914535619831002E-3</v>
      </c>
      <c r="T716" s="7">
        <v>221310</v>
      </c>
      <c r="U716" s="7" t="s">
        <v>115</v>
      </c>
    </row>
    <row r="717" spans="1:21" x14ac:dyDescent="0.25">
      <c r="A717" s="7" t="s">
        <v>4530</v>
      </c>
      <c r="B717" s="7" t="s">
        <v>2307</v>
      </c>
      <c r="C717" s="7" t="s">
        <v>2308</v>
      </c>
      <c r="D717" s="7" t="s">
        <v>71</v>
      </c>
      <c r="F717" s="9" t="s">
        <v>48</v>
      </c>
      <c r="G717" s="7">
        <v>13595411</v>
      </c>
      <c r="L717" s="7" t="s">
        <v>49</v>
      </c>
      <c r="M717" s="7" t="str">
        <f t="shared" si="11"/>
        <v/>
      </c>
      <c r="N717" s="7">
        <v>0</v>
      </c>
      <c r="O717" s="10">
        <v>0</v>
      </c>
      <c r="P717" s="7">
        <v>0</v>
      </c>
      <c r="Q717" s="11">
        <v>0</v>
      </c>
      <c r="R717" s="7">
        <v>1.4076785610580001E-3</v>
      </c>
      <c r="S717" s="10">
        <v>1.4076785610580001E-3</v>
      </c>
      <c r="T717" s="7">
        <v>713940</v>
      </c>
      <c r="U717" s="7" t="s">
        <v>2309</v>
      </c>
    </row>
    <row r="718" spans="1:21" x14ac:dyDescent="0.25">
      <c r="A718" s="7" t="s">
        <v>4530</v>
      </c>
      <c r="B718" s="7" t="s">
        <v>2310</v>
      </c>
      <c r="C718" s="7" t="s">
        <v>2311</v>
      </c>
      <c r="D718" s="7" t="s">
        <v>58</v>
      </c>
      <c r="F718" s="9" t="s">
        <v>48</v>
      </c>
      <c r="G718" s="7">
        <v>5682311</v>
      </c>
      <c r="L718" s="7" t="s">
        <v>49</v>
      </c>
      <c r="M718" s="7" t="str">
        <f t="shared" si="11"/>
        <v/>
      </c>
      <c r="N718" s="7">
        <v>0</v>
      </c>
      <c r="O718" s="10">
        <v>0</v>
      </c>
      <c r="P718" s="7">
        <v>0</v>
      </c>
      <c r="Q718" s="11">
        <v>0</v>
      </c>
      <c r="R718" s="7">
        <v>2.4539347217000002E-3</v>
      </c>
      <c r="S718" s="10">
        <v>2.4539347217000002E-3</v>
      </c>
      <c r="T718" s="7">
        <v>457110</v>
      </c>
      <c r="U718" s="7" t="s">
        <v>2312</v>
      </c>
    </row>
    <row r="719" spans="1:21" x14ac:dyDescent="0.25">
      <c r="A719" s="7" t="s">
        <v>4530</v>
      </c>
      <c r="B719" s="7" t="s">
        <v>2313</v>
      </c>
      <c r="C719" s="7" t="s">
        <v>2314</v>
      </c>
      <c r="D719" s="7" t="s">
        <v>97</v>
      </c>
      <c r="F719" s="9">
        <v>110015846094</v>
      </c>
      <c r="G719" s="7">
        <v>8241211</v>
      </c>
      <c r="H719" s="7" t="s">
        <v>48</v>
      </c>
      <c r="I719" s="7" t="s">
        <v>48</v>
      </c>
      <c r="J719" s="7" t="s">
        <v>48</v>
      </c>
      <c r="K719" s="7" t="s">
        <v>48</v>
      </c>
      <c r="L719" s="7" t="s">
        <v>49</v>
      </c>
      <c r="M719" s="7" t="str">
        <f t="shared" si="11"/>
        <v/>
      </c>
      <c r="N719" s="7" t="s">
        <v>48</v>
      </c>
      <c r="O719" s="10" t="s">
        <v>48</v>
      </c>
      <c r="P719" s="7" t="s">
        <v>48</v>
      </c>
      <c r="Q719" s="11" t="s">
        <v>48</v>
      </c>
      <c r="R719" s="7">
        <v>15.2011413054886</v>
      </c>
      <c r="S719" s="10">
        <v>15.2011413054886</v>
      </c>
      <c r="T719" s="7">
        <v>211130</v>
      </c>
      <c r="U719" s="7" t="s">
        <v>50</v>
      </c>
    </row>
    <row r="720" spans="1:21" x14ac:dyDescent="0.25">
      <c r="A720" s="7" t="s">
        <v>4530</v>
      </c>
      <c r="B720" s="7" t="s">
        <v>2316</v>
      </c>
      <c r="C720" s="7" t="s">
        <v>220</v>
      </c>
      <c r="D720" s="7" t="s">
        <v>396</v>
      </c>
      <c r="F720" s="9" t="s">
        <v>48</v>
      </c>
      <c r="G720" s="7">
        <v>7548311</v>
      </c>
      <c r="L720" s="7" t="s">
        <v>49</v>
      </c>
      <c r="M720" s="7" t="str">
        <f t="shared" si="11"/>
        <v/>
      </c>
      <c r="N720" s="7">
        <v>0</v>
      </c>
      <c r="O720" s="10">
        <v>0</v>
      </c>
      <c r="P720" s="7">
        <v>0</v>
      </c>
      <c r="Q720" s="11">
        <v>0</v>
      </c>
      <c r="R720" s="7">
        <v>12.833579642883999</v>
      </c>
      <c r="S720" s="10">
        <v>12.833579642883999</v>
      </c>
      <c r="T720" s="7">
        <v>486210</v>
      </c>
      <c r="U720" s="7" t="s">
        <v>65</v>
      </c>
    </row>
    <row r="721" spans="1:21" x14ac:dyDescent="0.25">
      <c r="A721" s="7" t="s">
        <v>4530</v>
      </c>
      <c r="B721" s="7" t="s">
        <v>2317</v>
      </c>
      <c r="C721" s="7" t="s">
        <v>2318</v>
      </c>
      <c r="D721" s="7" t="s">
        <v>201</v>
      </c>
      <c r="F721" s="9">
        <v>110007385418</v>
      </c>
      <c r="G721" s="7">
        <v>8116211</v>
      </c>
      <c r="H721" s="7" t="s">
        <v>48</v>
      </c>
      <c r="I721" s="7" t="s">
        <v>48</v>
      </c>
      <c r="J721" s="7" t="s">
        <v>48</v>
      </c>
      <c r="K721" s="7" t="s">
        <v>48</v>
      </c>
      <c r="L721" s="7" t="s">
        <v>49</v>
      </c>
      <c r="M721" s="7" t="str">
        <f t="shared" si="11"/>
        <v/>
      </c>
      <c r="N721" s="7" t="s">
        <v>48</v>
      </c>
      <c r="O721" s="10" t="s">
        <v>48</v>
      </c>
      <c r="P721" s="7" t="s">
        <v>48</v>
      </c>
      <c r="Q721" s="11" t="s">
        <v>48</v>
      </c>
      <c r="R721" s="7">
        <v>11.205999500850002</v>
      </c>
      <c r="S721" s="10">
        <v>11.205999500850002</v>
      </c>
      <c r="T721" s="7">
        <v>211130</v>
      </c>
      <c r="U721" s="7" t="s">
        <v>50</v>
      </c>
    </row>
    <row r="722" spans="1:21" x14ac:dyDescent="0.25">
      <c r="A722" s="7" t="s">
        <v>4530</v>
      </c>
      <c r="B722" s="7" t="s">
        <v>2319</v>
      </c>
      <c r="C722" s="7" t="s">
        <v>2318</v>
      </c>
      <c r="D722" s="7" t="s">
        <v>201</v>
      </c>
      <c r="F722" s="9" t="s">
        <v>48</v>
      </c>
      <c r="G722" s="7">
        <v>16366911</v>
      </c>
      <c r="L722" s="7" t="s">
        <v>49</v>
      </c>
      <c r="M722" s="7" t="str">
        <f t="shared" si="11"/>
        <v/>
      </c>
      <c r="N722" s="7">
        <v>4.9895160700000005</v>
      </c>
      <c r="O722" s="10">
        <v>0</v>
      </c>
      <c r="P722" s="7">
        <v>0.45359237000000002</v>
      </c>
      <c r="Q722" s="11">
        <v>0</v>
      </c>
      <c r="R722" s="7">
        <v>6.2243396506983997</v>
      </c>
      <c r="S722" s="10">
        <v>6.2243396506983997</v>
      </c>
      <c r="T722" s="7">
        <v>211130</v>
      </c>
      <c r="U722" s="7" t="s">
        <v>50</v>
      </c>
    </row>
    <row r="723" spans="1:21" x14ac:dyDescent="0.25">
      <c r="A723" s="7" t="s">
        <v>4530</v>
      </c>
      <c r="B723" s="7" t="s">
        <v>2323</v>
      </c>
      <c r="C723" s="7" t="s">
        <v>2324</v>
      </c>
      <c r="D723" s="7" t="s">
        <v>396</v>
      </c>
      <c r="F723" s="9" t="s">
        <v>48</v>
      </c>
      <c r="G723" s="7">
        <v>7525511</v>
      </c>
      <c r="L723" s="7" t="s">
        <v>49</v>
      </c>
      <c r="M723" s="7" t="str">
        <f t="shared" si="11"/>
        <v/>
      </c>
      <c r="N723" s="7">
        <v>0</v>
      </c>
      <c r="O723" s="10">
        <v>0</v>
      </c>
      <c r="P723" s="7">
        <v>0</v>
      </c>
      <c r="Q723" s="11">
        <v>0</v>
      </c>
      <c r="R723" s="7">
        <v>1.0281629053135439</v>
      </c>
      <c r="S723" s="10">
        <v>1.0281629053135439</v>
      </c>
      <c r="T723" s="7">
        <v>486210</v>
      </c>
      <c r="U723" s="7" t="s">
        <v>65</v>
      </c>
    </row>
    <row r="724" spans="1:21" x14ac:dyDescent="0.25">
      <c r="A724" s="7" t="s">
        <v>4530</v>
      </c>
      <c r="B724" s="7" t="s">
        <v>2327</v>
      </c>
      <c r="C724" s="7" t="s">
        <v>810</v>
      </c>
      <c r="D724" s="7" t="s">
        <v>58</v>
      </c>
      <c r="F724" s="9" t="s">
        <v>48</v>
      </c>
      <c r="G724" s="7">
        <v>10016111</v>
      </c>
      <c r="L724" s="7" t="s">
        <v>49</v>
      </c>
      <c r="M724" s="7" t="str">
        <f t="shared" si="11"/>
        <v/>
      </c>
      <c r="N724" s="7">
        <v>0</v>
      </c>
      <c r="O724" s="10">
        <v>0</v>
      </c>
      <c r="P724" s="7">
        <v>0</v>
      </c>
      <c r="Q724" s="11">
        <v>0</v>
      </c>
      <c r="R724" s="7">
        <v>4.8534383589999994E-4</v>
      </c>
      <c r="S724" s="10">
        <v>4.8534383589999994E-4</v>
      </c>
      <c r="T724" s="7">
        <v>486210</v>
      </c>
      <c r="U724" s="7" t="s">
        <v>65</v>
      </c>
    </row>
    <row r="725" spans="1:21" x14ac:dyDescent="0.25">
      <c r="A725" s="7" t="s">
        <v>4530</v>
      </c>
      <c r="B725" s="7" t="s">
        <v>2334</v>
      </c>
      <c r="C725" s="7" t="s">
        <v>2335</v>
      </c>
      <c r="D725" s="7" t="s">
        <v>122</v>
      </c>
      <c r="F725" s="9" t="s">
        <v>48</v>
      </c>
      <c r="G725" s="7">
        <v>8310311</v>
      </c>
      <c r="L725" s="7" t="s">
        <v>49</v>
      </c>
      <c r="M725" s="7" t="str">
        <f t="shared" si="11"/>
        <v/>
      </c>
      <c r="N725" s="7">
        <v>0</v>
      </c>
      <c r="O725" s="10">
        <v>0</v>
      </c>
      <c r="P725" s="7">
        <v>0</v>
      </c>
      <c r="Q725" s="11">
        <v>0</v>
      </c>
      <c r="R725" s="7">
        <v>0.58967008099999996</v>
      </c>
      <c r="S725" s="10">
        <v>0.58967008099999996</v>
      </c>
      <c r="T725" s="7">
        <v>622110</v>
      </c>
      <c r="U725" s="7" t="s">
        <v>1352</v>
      </c>
    </row>
    <row r="726" spans="1:21" x14ac:dyDescent="0.25">
      <c r="A726" s="7" t="s">
        <v>4530</v>
      </c>
      <c r="B726" s="7" t="s">
        <v>2338</v>
      </c>
      <c r="C726" s="7" t="s">
        <v>2339</v>
      </c>
      <c r="D726" s="7" t="s">
        <v>85</v>
      </c>
      <c r="F726" s="9" t="s">
        <v>48</v>
      </c>
      <c r="G726" s="7">
        <v>9124211</v>
      </c>
      <c r="L726" s="7" t="s">
        <v>49</v>
      </c>
      <c r="M726" s="7" t="str">
        <f t="shared" si="11"/>
        <v/>
      </c>
      <c r="N726" s="7">
        <v>0</v>
      </c>
      <c r="O726" s="10">
        <v>0</v>
      </c>
      <c r="P726" s="7">
        <v>0</v>
      </c>
      <c r="Q726" s="11">
        <v>0</v>
      </c>
      <c r="R726" s="7">
        <v>5.1796619915039997E-4</v>
      </c>
      <c r="S726" s="10">
        <v>5.1796619915039997E-4</v>
      </c>
      <c r="T726" s="7">
        <v>486210</v>
      </c>
      <c r="U726" s="7" t="s">
        <v>65</v>
      </c>
    </row>
    <row r="727" spans="1:21" x14ac:dyDescent="0.25">
      <c r="A727" s="7" t="s">
        <v>4530</v>
      </c>
      <c r="B727" s="7" t="s">
        <v>2340</v>
      </c>
      <c r="C727" s="7" t="s">
        <v>2341</v>
      </c>
      <c r="D727" s="7" t="s">
        <v>85</v>
      </c>
      <c r="F727" s="9">
        <v>110007196550</v>
      </c>
      <c r="G727" s="7">
        <v>4020011</v>
      </c>
      <c r="H727" s="7" t="s">
        <v>48</v>
      </c>
      <c r="I727" s="7" t="s">
        <v>48</v>
      </c>
      <c r="J727" s="7" t="s">
        <v>48</v>
      </c>
      <c r="K727" s="7" t="s">
        <v>48</v>
      </c>
      <c r="L727" s="7" t="s">
        <v>49</v>
      </c>
      <c r="M727" s="7" t="str">
        <f t="shared" si="11"/>
        <v/>
      </c>
      <c r="N727" s="7" t="s">
        <v>48</v>
      </c>
      <c r="O727" s="10" t="s">
        <v>48</v>
      </c>
      <c r="P727" s="7" t="s">
        <v>48</v>
      </c>
      <c r="Q727" s="11" t="s">
        <v>48</v>
      </c>
      <c r="R727" s="7">
        <v>4.7035333381929192</v>
      </c>
      <c r="S727" s="10">
        <v>4.7035333381929192</v>
      </c>
      <c r="T727" s="7">
        <v>211130</v>
      </c>
      <c r="U727" s="7" t="s">
        <v>50</v>
      </c>
    </row>
    <row r="728" spans="1:21" x14ac:dyDescent="0.25">
      <c r="A728" s="7" t="s">
        <v>4530</v>
      </c>
      <c r="B728" s="7" t="s">
        <v>2344</v>
      </c>
      <c r="C728" s="7" t="s">
        <v>2345</v>
      </c>
      <c r="D728" s="7" t="s">
        <v>270</v>
      </c>
      <c r="F728" s="9">
        <v>110009027837</v>
      </c>
      <c r="G728" s="7">
        <v>6075911</v>
      </c>
      <c r="H728" s="7" t="s">
        <v>48</v>
      </c>
      <c r="I728" s="7" t="s">
        <v>48</v>
      </c>
      <c r="J728" s="7" t="s">
        <v>48</v>
      </c>
      <c r="K728" s="7" t="s">
        <v>48</v>
      </c>
      <c r="L728" s="7" t="s">
        <v>49</v>
      </c>
      <c r="M728" s="7" t="str">
        <f t="shared" si="11"/>
        <v/>
      </c>
      <c r="N728" s="7" t="s">
        <v>48</v>
      </c>
      <c r="O728" s="10" t="s">
        <v>48</v>
      </c>
      <c r="P728" s="7" t="s">
        <v>48</v>
      </c>
      <c r="Q728" s="11" t="s">
        <v>48</v>
      </c>
      <c r="R728" s="7">
        <v>1.16391802142</v>
      </c>
      <c r="S728" s="10">
        <v>1.16391802142</v>
      </c>
      <c r="T728" s="7">
        <v>332813</v>
      </c>
      <c r="U728" s="7" t="s">
        <v>2346</v>
      </c>
    </row>
    <row r="729" spans="1:21" x14ac:dyDescent="0.25">
      <c r="A729" s="7" t="s">
        <v>4530</v>
      </c>
      <c r="B729" s="7" t="s">
        <v>2347</v>
      </c>
      <c r="C729" s="7" t="s">
        <v>2348</v>
      </c>
      <c r="D729" s="7" t="s">
        <v>58</v>
      </c>
      <c r="F729" s="9">
        <v>110001183317</v>
      </c>
      <c r="G729" s="7">
        <v>10611</v>
      </c>
      <c r="H729" s="7" t="s">
        <v>48</v>
      </c>
      <c r="I729" s="7" t="s">
        <v>48</v>
      </c>
      <c r="J729" s="7" t="s">
        <v>48</v>
      </c>
      <c r="K729" s="7" t="s">
        <v>48</v>
      </c>
      <c r="L729" s="7" t="s">
        <v>49</v>
      </c>
      <c r="M729" s="7" t="str">
        <f t="shared" si="11"/>
        <v/>
      </c>
      <c r="N729" s="7" t="s">
        <v>48</v>
      </c>
      <c r="O729" s="10" t="s">
        <v>48</v>
      </c>
      <c r="P729" s="7" t="s">
        <v>48</v>
      </c>
      <c r="Q729" s="11" t="s">
        <v>48</v>
      </c>
      <c r="R729" s="7">
        <v>6.9399632609999998E-4</v>
      </c>
      <c r="S729" s="10">
        <v>6.9399632609999998E-4</v>
      </c>
      <c r="T729" s="7">
        <v>311421</v>
      </c>
      <c r="U729" s="7" t="s">
        <v>507</v>
      </c>
    </row>
    <row r="730" spans="1:21" x14ac:dyDescent="0.25">
      <c r="A730" s="7" t="s">
        <v>4530</v>
      </c>
      <c r="B730" s="7" t="s">
        <v>2351</v>
      </c>
      <c r="C730" s="7" t="s">
        <v>2352</v>
      </c>
      <c r="D730" s="7" t="s">
        <v>109</v>
      </c>
      <c r="F730" s="9" t="s">
        <v>48</v>
      </c>
      <c r="G730" s="7">
        <v>6271011</v>
      </c>
      <c r="L730" s="7" t="s">
        <v>49</v>
      </c>
      <c r="M730" s="7" t="str">
        <f t="shared" si="11"/>
        <v/>
      </c>
      <c r="N730" s="7">
        <v>0</v>
      </c>
      <c r="O730" s="10">
        <v>0</v>
      </c>
      <c r="P730" s="7">
        <v>0</v>
      </c>
      <c r="Q730" s="11">
        <v>0</v>
      </c>
      <c r="R730" s="7">
        <v>5.6626326321241607E-2</v>
      </c>
      <c r="S730" s="10">
        <v>5.6626326321241607E-2</v>
      </c>
      <c r="T730" s="7">
        <v>486210</v>
      </c>
      <c r="U730" s="7" t="s">
        <v>65</v>
      </c>
    </row>
    <row r="731" spans="1:21" x14ac:dyDescent="0.25">
      <c r="A731" s="7" t="s">
        <v>4530</v>
      </c>
      <c r="B731" s="7" t="s">
        <v>2354</v>
      </c>
      <c r="C731" s="7" t="s">
        <v>2355</v>
      </c>
      <c r="D731" s="7" t="s">
        <v>71</v>
      </c>
      <c r="F731" s="9">
        <v>110008799906</v>
      </c>
      <c r="G731" s="7">
        <v>8482711</v>
      </c>
      <c r="H731" s="7" t="s">
        <v>48</v>
      </c>
      <c r="I731" s="7" t="s">
        <v>48</v>
      </c>
      <c r="J731" s="7" t="s">
        <v>48</v>
      </c>
      <c r="K731" s="7" t="s">
        <v>48</v>
      </c>
      <c r="L731" s="7" t="s">
        <v>49</v>
      </c>
      <c r="M731" s="7" t="str">
        <f t="shared" si="11"/>
        <v/>
      </c>
      <c r="N731" s="7" t="s">
        <v>48</v>
      </c>
      <c r="O731" s="10" t="s">
        <v>48</v>
      </c>
      <c r="P731" s="7" t="s">
        <v>48</v>
      </c>
      <c r="Q731" s="11" t="s">
        <v>48</v>
      </c>
      <c r="R731" s="7">
        <v>2.3396294444600002E-3</v>
      </c>
      <c r="S731" s="10">
        <v>2.3396294444600002E-3</v>
      </c>
      <c r="T731" s="7">
        <v>321219</v>
      </c>
      <c r="U731" s="7" t="s">
        <v>1278</v>
      </c>
    </row>
    <row r="732" spans="1:21" x14ac:dyDescent="0.25">
      <c r="A732" s="7" t="s">
        <v>4530</v>
      </c>
      <c r="B732" s="7" t="s">
        <v>2356</v>
      </c>
      <c r="C732" s="7" t="s">
        <v>2357</v>
      </c>
      <c r="D732" s="7" t="s">
        <v>323</v>
      </c>
      <c r="F732" s="9" t="s">
        <v>48</v>
      </c>
      <c r="G732" s="7">
        <v>7277911</v>
      </c>
      <c r="L732" s="7" t="s">
        <v>49</v>
      </c>
      <c r="M732" s="7" t="str">
        <f t="shared" si="11"/>
        <v/>
      </c>
      <c r="N732" s="7">
        <v>0</v>
      </c>
      <c r="O732" s="10">
        <v>0</v>
      </c>
      <c r="P732" s="7">
        <v>0</v>
      </c>
      <c r="Q732" s="11">
        <v>0</v>
      </c>
      <c r="R732" s="7">
        <v>2.6954272994879998</v>
      </c>
      <c r="S732" s="10">
        <v>2.6954272994879998</v>
      </c>
      <c r="T732" s="7">
        <v>321999</v>
      </c>
      <c r="U732" s="7" t="s">
        <v>1402</v>
      </c>
    </row>
    <row r="733" spans="1:21" x14ac:dyDescent="0.25">
      <c r="A733" s="7" t="s">
        <v>4530</v>
      </c>
      <c r="B733" s="7" t="s">
        <v>2358</v>
      </c>
      <c r="C733" s="7" t="s">
        <v>2359</v>
      </c>
      <c r="D733" s="7" t="s">
        <v>362</v>
      </c>
      <c r="F733" s="9">
        <v>110022429326</v>
      </c>
      <c r="G733" s="7">
        <v>5502411</v>
      </c>
      <c r="H733" s="7" t="s">
        <v>48</v>
      </c>
      <c r="I733" s="7" t="s">
        <v>48</v>
      </c>
      <c r="J733" s="7" t="s">
        <v>48</v>
      </c>
      <c r="K733" s="7" t="s">
        <v>48</v>
      </c>
      <c r="L733" s="7" t="s">
        <v>49</v>
      </c>
      <c r="M733" s="7" t="str">
        <f t="shared" si="11"/>
        <v/>
      </c>
      <c r="N733" s="7" t="s">
        <v>48</v>
      </c>
      <c r="O733" s="10" t="s">
        <v>48</v>
      </c>
      <c r="P733" s="7" t="s">
        <v>48</v>
      </c>
      <c r="Q733" s="11" t="s">
        <v>48</v>
      </c>
      <c r="R733" s="7">
        <v>0.96103522616640014</v>
      </c>
      <c r="S733" s="10">
        <v>0.96103522616640014</v>
      </c>
      <c r="T733" s="7">
        <v>486210</v>
      </c>
      <c r="U733" s="7" t="s">
        <v>65</v>
      </c>
    </row>
    <row r="734" spans="1:21" x14ac:dyDescent="0.25">
      <c r="A734" s="7" t="s">
        <v>4530</v>
      </c>
      <c r="B734" s="7" t="s">
        <v>2360</v>
      </c>
      <c r="C734" s="7" t="s">
        <v>425</v>
      </c>
      <c r="D734" s="7" t="s">
        <v>362</v>
      </c>
      <c r="F734" s="9" t="s">
        <v>48</v>
      </c>
      <c r="G734" s="7">
        <v>7353711</v>
      </c>
      <c r="L734" s="7" t="s">
        <v>49</v>
      </c>
      <c r="M734" s="7" t="str">
        <f t="shared" si="11"/>
        <v/>
      </c>
      <c r="N734" s="7">
        <v>0</v>
      </c>
      <c r="O734" s="10">
        <v>0</v>
      </c>
      <c r="P734" s="7">
        <v>0</v>
      </c>
      <c r="Q734" s="11">
        <v>0</v>
      </c>
      <c r="R734" s="7">
        <v>9.43835003496E-6</v>
      </c>
      <c r="S734" s="10">
        <v>9.43835003496E-6</v>
      </c>
      <c r="T734" s="7">
        <v>221122</v>
      </c>
      <c r="U734" s="7" t="s">
        <v>345</v>
      </c>
    </row>
    <row r="735" spans="1:21" x14ac:dyDescent="0.25">
      <c r="A735" s="7" t="s">
        <v>4530</v>
      </c>
      <c r="B735" s="7" t="s">
        <v>2361</v>
      </c>
      <c r="C735" s="7" t="s">
        <v>425</v>
      </c>
      <c r="D735" s="7" t="s">
        <v>362</v>
      </c>
      <c r="F735" s="9" t="s">
        <v>48</v>
      </c>
      <c r="G735" s="7">
        <v>5702311</v>
      </c>
      <c r="L735" s="7" t="s">
        <v>49</v>
      </c>
      <c r="M735" s="7" t="str">
        <f t="shared" si="11"/>
        <v/>
      </c>
      <c r="N735" s="7">
        <v>0</v>
      </c>
      <c r="O735" s="10">
        <v>0</v>
      </c>
      <c r="P735" s="7">
        <v>0</v>
      </c>
      <c r="Q735" s="11">
        <v>0</v>
      </c>
      <c r="R735" s="7">
        <v>2.4289871413499997E-6</v>
      </c>
      <c r="S735" s="10">
        <v>2.4289871413499997E-6</v>
      </c>
      <c r="T735" s="7">
        <v>221122</v>
      </c>
      <c r="U735" s="7" t="s">
        <v>345</v>
      </c>
    </row>
    <row r="736" spans="1:21" x14ac:dyDescent="0.25">
      <c r="A736" s="7" t="s">
        <v>4530</v>
      </c>
      <c r="B736" s="7" t="s">
        <v>2364</v>
      </c>
      <c r="C736" s="7" t="s">
        <v>2365</v>
      </c>
      <c r="D736" s="7" t="s">
        <v>401</v>
      </c>
      <c r="F736" s="9" t="s">
        <v>48</v>
      </c>
      <c r="G736" s="7">
        <v>8050011</v>
      </c>
      <c r="L736" s="7" t="s">
        <v>49</v>
      </c>
      <c r="M736" s="7" t="str">
        <f t="shared" si="11"/>
        <v/>
      </c>
      <c r="N736" s="7">
        <v>0</v>
      </c>
      <c r="O736" s="10">
        <v>0</v>
      </c>
      <c r="P736" s="7">
        <v>0</v>
      </c>
      <c r="Q736" s="11">
        <v>0</v>
      </c>
      <c r="R736" s="7">
        <v>5.6708118097399991</v>
      </c>
      <c r="S736" s="10">
        <v>5.6708118097399991</v>
      </c>
      <c r="T736" s="7">
        <v>486210</v>
      </c>
      <c r="U736" s="7" t="s">
        <v>65</v>
      </c>
    </row>
    <row r="737" spans="1:21" x14ac:dyDescent="0.25">
      <c r="A737" s="7" t="s">
        <v>4530</v>
      </c>
      <c r="B737" s="7" t="s">
        <v>2371</v>
      </c>
      <c r="C737" s="7" t="s">
        <v>2372</v>
      </c>
      <c r="D737" s="7" t="s">
        <v>58</v>
      </c>
      <c r="F737" s="9" t="s">
        <v>48</v>
      </c>
      <c r="G737" s="7">
        <v>5797411</v>
      </c>
      <c r="L737" s="7" t="s">
        <v>49</v>
      </c>
      <c r="M737" s="7" t="str">
        <f t="shared" si="11"/>
        <v/>
      </c>
      <c r="N737" s="7">
        <v>0</v>
      </c>
      <c r="O737" s="10">
        <v>0</v>
      </c>
      <c r="P737" s="7">
        <v>0</v>
      </c>
      <c r="Q737" s="11">
        <v>0</v>
      </c>
      <c r="R737" s="7">
        <v>9.2986435849999995E-4</v>
      </c>
      <c r="S737" s="10">
        <v>9.2986435849999995E-4</v>
      </c>
      <c r="T737" s="7">
        <v>324122</v>
      </c>
      <c r="U737" s="7" t="s">
        <v>2373</v>
      </c>
    </row>
    <row r="738" spans="1:21" x14ac:dyDescent="0.25">
      <c r="A738" s="7" t="s">
        <v>4530</v>
      </c>
      <c r="B738" s="7" t="s">
        <v>2376</v>
      </c>
      <c r="C738" s="7" t="s">
        <v>2377</v>
      </c>
      <c r="D738" s="7" t="s">
        <v>85</v>
      </c>
      <c r="F738" s="9">
        <v>110038368263</v>
      </c>
      <c r="G738" s="7">
        <v>4160711</v>
      </c>
      <c r="H738" s="7" t="s">
        <v>48</v>
      </c>
      <c r="I738" s="7" t="s">
        <v>48</v>
      </c>
      <c r="J738" s="7" t="s">
        <v>48</v>
      </c>
      <c r="K738" s="7" t="s">
        <v>48</v>
      </c>
      <c r="L738" s="7" t="s">
        <v>49</v>
      </c>
      <c r="M738" s="7" t="str">
        <f t="shared" si="11"/>
        <v/>
      </c>
      <c r="N738" s="7" t="s">
        <v>48</v>
      </c>
      <c r="O738" s="10" t="s">
        <v>48</v>
      </c>
      <c r="P738" s="7" t="s">
        <v>48</v>
      </c>
      <c r="Q738" s="11" t="s">
        <v>48</v>
      </c>
      <c r="R738" s="7">
        <v>12.889389648088802</v>
      </c>
      <c r="S738" s="10">
        <v>12.889389648088802</v>
      </c>
      <c r="T738" s="7">
        <v>486210</v>
      </c>
      <c r="U738" s="7" t="s">
        <v>65</v>
      </c>
    </row>
    <row r="739" spans="1:21" x14ac:dyDescent="0.25">
      <c r="A739" s="7" t="s">
        <v>4530</v>
      </c>
      <c r="B739" s="7" t="s">
        <v>2378</v>
      </c>
      <c r="C739" s="7" t="s">
        <v>502</v>
      </c>
      <c r="D739" s="7" t="s">
        <v>58</v>
      </c>
      <c r="F739" s="9" t="s">
        <v>48</v>
      </c>
      <c r="G739" s="7">
        <v>18777611</v>
      </c>
      <c r="L739" s="7" t="s">
        <v>49</v>
      </c>
      <c r="M739" s="7" t="str">
        <f t="shared" si="11"/>
        <v/>
      </c>
      <c r="N739" s="7">
        <v>0</v>
      </c>
      <c r="O739" s="10">
        <v>0</v>
      </c>
      <c r="P739" s="7">
        <v>0</v>
      </c>
      <c r="Q739" s="11">
        <v>0</v>
      </c>
      <c r="R739" s="7">
        <v>4.5495314710999994E-5</v>
      </c>
      <c r="S739" s="10">
        <v>4.5495314710999994E-5</v>
      </c>
      <c r="T739" s="7">
        <v>311999</v>
      </c>
      <c r="U739" s="7" t="s">
        <v>2379</v>
      </c>
    </row>
    <row r="740" spans="1:21" x14ac:dyDescent="0.25">
      <c r="A740" s="7" t="s">
        <v>4530</v>
      </c>
      <c r="B740" s="7" t="s">
        <v>2381</v>
      </c>
      <c r="C740" s="7" t="s">
        <v>2382</v>
      </c>
      <c r="D740" s="7" t="s">
        <v>67</v>
      </c>
      <c r="F740" s="9" t="s">
        <v>48</v>
      </c>
      <c r="G740" s="7">
        <v>5623011</v>
      </c>
      <c r="L740" s="7" t="s">
        <v>49</v>
      </c>
      <c r="M740" s="7" t="str">
        <f t="shared" si="11"/>
        <v/>
      </c>
      <c r="N740" s="7">
        <v>0</v>
      </c>
      <c r="O740" s="10">
        <v>0</v>
      </c>
      <c r="P740" s="7">
        <v>0</v>
      </c>
      <c r="Q740" s="11">
        <v>0</v>
      </c>
      <c r="R740" s="7">
        <v>7.9687107561599992E-5</v>
      </c>
      <c r="S740" s="10">
        <v>7.9687107561599992E-5</v>
      </c>
      <c r="T740" s="7">
        <v>928110</v>
      </c>
      <c r="U740" s="7" t="s">
        <v>444</v>
      </c>
    </row>
    <row r="741" spans="1:21" x14ac:dyDescent="0.25">
      <c r="A741" s="7" t="s">
        <v>4530</v>
      </c>
      <c r="B741" s="7" t="s">
        <v>2385</v>
      </c>
      <c r="C741" s="7" t="s">
        <v>2386</v>
      </c>
      <c r="D741" s="7" t="s">
        <v>71</v>
      </c>
      <c r="F741" s="9" t="s">
        <v>48</v>
      </c>
      <c r="G741" s="7">
        <v>7489911</v>
      </c>
      <c r="L741" s="7" t="s">
        <v>49</v>
      </c>
      <c r="M741" s="7" t="str">
        <f t="shared" si="11"/>
        <v/>
      </c>
      <c r="N741" s="7">
        <v>0</v>
      </c>
      <c r="O741" s="10">
        <v>3.9770400000000001</v>
      </c>
      <c r="P741" s="7">
        <v>0</v>
      </c>
      <c r="Q741" s="11">
        <v>0</v>
      </c>
      <c r="R741" s="7">
        <v>8.267446691042001E-5</v>
      </c>
      <c r="S741" s="10">
        <v>3.9770400000000001</v>
      </c>
      <c r="T741" s="7">
        <v>611310</v>
      </c>
      <c r="U741" s="7" t="s">
        <v>552</v>
      </c>
    </row>
    <row r="742" spans="1:21" x14ac:dyDescent="0.25">
      <c r="A742" s="7" t="s">
        <v>4530</v>
      </c>
      <c r="B742" s="7" t="s">
        <v>2389</v>
      </c>
      <c r="C742" s="7" t="s">
        <v>1620</v>
      </c>
      <c r="D742" s="7" t="s">
        <v>484</v>
      </c>
      <c r="F742" s="9" t="s">
        <v>48</v>
      </c>
      <c r="G742" s="7">
        <v>5298011</v>
      </c>
      <c r="L742" s="7" t="s">
        <v>49</v>
      </c>
      <c r="M742" s="7" t="str">
        <f t="shared" si="11"/>
        <v/>
      </c>
      <c r="N742" s="7">
        <v>0</v>
      </c>
      <c r="O742" s="10">
        <v>4.3327197800000002E-2</v>
      </c>
      <c r="P742" s="7">
        <v>0</v>
      </c>
      <c r="Q742" s="11">
        <v>0</v>
      </c>
      <c r="R742" s="7">
        <v>1.3482035295036001E-3</v>
      </c>
      <c r="S742" s="10">
        <v>4.3327197800000002E-2</v>
      </c>
      <c r="T742" s="7">
        <v>221112</v>
      </c>
      <c r="U742" s="7" t="s">
        <v>161</v>
      </c>
    </row>
    <row r="743" spans="1:21" x14ac:dyDescent="0.25">
      <c r="A743" s="7" t="s">
        <v>4530</v>
      </c>
      <c r="B743" s="7" t="s">
        <v>2393</v>
      </c>
      <c r="C743" s="7" t="s">
        <v>441</v>
      </c>
      <c r="D743" s="7" t="s">
        <v>58</v>
      </c>
      <c r="F743" s="9" t="s">
        <v>48</v>
      </c>
      <c r="G743" s="7">
        <v>13698311</v>
      </c>
      <c r="L743" s="7" t="s">
        <v>49</v>
      </c>
      <c r="M743" s="7" t="str">
        <f t="shared" si="11"/>
        <v/>
      </c>
      <c r="N743" s="7">
        <v>0</v>
      </c>
      <c r="O743" s="10">
        <v>0</v>
      </c>
      <c r="P743" s="7">
        <v>0</v>
      </c>
      <c r="Q743" s="11">
        <v>0</v>
      </c>
      <c r="R743" s="7">
        <v>0.21011215044665996</v>
      </c>
      <c r="S743" s="10">
        <v>0.21011215044665996</v>
      </c>
      <c r="T743" s="7">
        <v>211120</v>
      </c>
      <c r="U743" s="7" t="s">
        <v>98</v>
      </c>
    </row>
    <row r="744" spans="1:21" x14ac:dyDescent="0.25">
      <c r="A744" s="7" t="s">
        <v>4530</v>
      </c>
      <c r="B744" s="7" t="s">
        <v>2394</v>
      </c>
      <c r="C744" s="7" t="s">
        <v>369</v>
      </c>
      <c r="D744" s="7" t="s">
        <v>134</v>
      </c>
      <c r="F744" s="9" t="s">
        <v>48</v>
      </c>
      <c r="G744" s="7">
        <v>3075311</v>
      </c>
      <c r="L744" s="7" t="s">
        <v>49</v>
      </c>
      <c r="M744" s="7" t="str">
        <f t="shared" si="11"/>
        <v/>
      </c>
      <c r="N744" s="7">
        <v>0</v>
      </c>
      <c r="O744" s="10">
        <v>0</v>
      </c>
      <c r="P744" s="7">
        <v>0</v>
      </c>
      <c r="Q744" s="11">
        <v>0</v>
      </c>
      <c r="R744" s="7">
        <v>2.9085794259983998E-4</v>
      </c>
      <c r="S744" s="10">
        <v>2.9085794259983998E-4</v>
      </c>
      <c r="T744" s="7">
        <v>334513</v>
      </c>
      <c r="U744" s="7" t="s">
        <v>2395</v>
      </c>
    </row>
    <row r="745" spans="1:21" x14ac:dyDescent="0.25">
      <c r="A745" s="7" t="s">
        <v>4530</v>
      </c>
      <c r="B745" s="7" t="s">
        <v>2396</v>
      </c>
      <c r="C745" s="7" t="s">
        <v>1292</v>
      </c>
      <c r="D745" s="7" t="s">
        <v>160</v>
      </c>
      <c r="F745" s="9" t="s">
        <v>48</v>
      </c>
      <c r="G745" s="7">
        <v>5837811</v>
      </c>
      <c r="L745" s="7" t="s">
        <v>49</v>
      </c>
      <c r="M745" s="7" t="str">
        <f t="shared" si="11"/>
        <v/>
      </c>
      <c r="N745" s="7">
        <v>0</v>
      </c>
      <c r="O745" s="10">
        <v>0</v>
      </c>
      <c r="P745" s="7">
        <v>0</v>
      </c>
      <c r="Q745" s="11">
        <v>0</v>
      </c>
      <c r="R745" s="7">
        <v>5.0163052353722009</v>
      </c>
      <c r="S745" s="10">
        <v>5.0163052353722009</v>
      </c>
      <c r="T745" s="7">
        <v>211120</v>
      </c>
      <c r="U745" s="7" t="s">
        <v>98</v>
      </c>
    </row>
    <row r="746" spans="1:21" x14ac:dyDescent="0.25">
      <c r="A746" s="7" t="s">
        <v>4530</v>
      </c>
      <c r="B746" s="7" t="s">
        <v>2397</v>
      </c>
      <c r="C746" s="7" t="s">
        <v>2398</v>
      </c>
      <c r="D746" s="7" t="s">
        <v>160</v>
      </c>
      <c r="F746" s="9">
        <v>110041119330</v>
      </c>
      <c r="G746" s="7">
        <v>5837711</v>
      </c>
      <c r="H746" s="7" t="s">
        <v>48</v>
      </c>
      <c r="I746" s="7" t="s">
        <v>48</v>
      </c>
      <c r="J746" s="7" t="s">
        <v>48</v>
      </c>
      <c r="K746" s="7" t="s">
        <v>48</v>
      </c>
      <c r="L746" s="7" t="s">
        <v>49</v>
      </c>
      <c r="M746" s="7" t="str">
        <f t="shared" si="11"/>
        <v/>
      </c>
      <c r="N746" s="7" t="s">
        <v>48</v>
      </c>
      <c r="O746" s="10" t="s">
        <v>48</v>
      </c>
      <c r="P746" s="7" t="s">
        <v>48</v>
      </c>
      <c r="Q746" s="11" t="s">
        <v>48</v>
      </c>
      <c r="R746" s="7">
        <v>3.1197538897756001</v>
      </c>
      <c r="S746" s="10">
        <v>3.1197538897756001</v>
      </c>
      <c r="T746" s="7">
        <v>211120</v>
      </c>
      <c r="U746" s="7" t="s">
        <v>98</v>
      </c>
    </row>
    <row r="747" spans="1:21" x14ac:dyDescent="0.25">
      <c r="A747" s="7" t="s">
        <v>4530</v>
      </c>
      <c r="B747" s="7" t="s">
        <v>2399</v>
      </c>
      <c r="C747" s="7" t="s">
        <v>2400</v>
      </c>
      <c r="D747" s="7" t="s">
        <v>160</v>
      </c>
      <c r="F747" s="9">
        <v>110007278711</v>
      </c>
      <c r="G747" s="7">
        <v>5837611</v>
      </c>
      <c r="H747" s="7" t="s">
        <v>48</v>
      </c>
      <c r="I747" s="7" t="s">
        <v>48</v>
      </c>
      <c r="J747" s="7" t="s">
        <v>48</v>
      </c>
      <c r="K747" s="7" t="s">
        <v>48</v>
      </c>
      <c r="L747" s="7" t="s">
        <v>49</v>
      </c>
      <c r="M747" s="7" t="str">
        <f t="shared" si="11"/>
        <v/>
      </c>
      <c r="N747" s="7" t="s">
        <v>48</v>
      </c>
      <c r="O747" s="10" t="s">
        <v>48</v>
      </c>
      <c r="P747" s="7" t="s">
        <v>48</v>
      </c>
      <c r="Q747" s="11" t="s">
        <v>48</v>
      </c>
      <c r="R747" s="7">
        <v>0.30679536411215996</v>
      </c>
      <c r="S747" s="10">
        <v>0.30679536411215996</v>
      </c>
      <c r="T747" s="7">
        <v>211120</v>
      </c>
      <c r="U747" s="7" t="s">
        <v>98</v>
      </c>
    </row>
    <row r="748" spans="1:21" x14ac:dyDescent="0.25">
      <c r="A748" s="7" t="s">
        <v>4530</v>
      </c>
      <c r="B748" s="7" t="s">
        <v>2410</v>
      </c>
      <c r="C748" s="7" t="s">
        <v>2411</v>
      </c>
      <c r="D748" s="7" t="s">
        <v>1101</v>
      </c>
      <c r="F748" s="9">
        <v>110000537250</v>
      </c>
      <c r="G748" s="7">
        <v>4957911</v>
      </c>
      <c r="H748" s="7" t="s">
        <v>48</v>
      </c>
      <c r="I748" s="7" t="s">
        <v>48</v>
      </c>
      <c r="J748" s="7" t="s">
        <v>48</v>
      </c>
      <c r="K748" s="7" t="s">
        <v>48</v>
      </c>
      <c r="L748" s="7" t="s">
        <v>49</v>
      </c>
      <c r="M748" s="7" t="str">
        <f t="shared" si="11"/>
        <v/>
      </c>
      <c r="N748" s="7" t="s">
        <v>48</v>
      </c>
      <c r="O748" s="10" t="s">
        <v>48</v>
      </c>
      <c r="P748" s="7" t="s">
        <v>48</v>
      </c>
      <c r="Q748" s="11" t="s">
        <v>48</v>
      </c>
      <c r="R748" s="7">
        <v>0</v>
      </c>
      <c r="S748" s="10">
        <v>0</v>
      </c>
      <c r="T748" s="7">
        <v>324110</v>
      </c>
      <c r="U748" s="7" t="s">
        <v>185</v>
      </c>
    </row>
    <row r="749" spans="1:21" x14ac:dyDescent="0.25">
      <c r="A749" s="7" t="s">
        <v>4530</v>
      </c>
      <c r="B749" s="7" t="s">
        <v>2412</v>
      </c>
      <c r="C749" s="7" t="s">
        <v>2413</v>
      </c>
      <c r="D749" s="7" t="s">
        <v>85</v>
      </c>
      <c r="F749" s="9">
        <v>110042061238</v>
      </c>
      <c r="G749" s="7">
        <v>6476111</v>
      </c>
      <c r="H749" s="7" t="s">
        <v>48</v>
      </c>
      <c r="I749" s="7" t="s">
        <v>48</v>
      </c>
      <c r="J749" s="7" t="s">
        <v>48</v>
      </c>
      <c r="K749" s="7" t="s">
        <v>48</v>
      </c>
      <c r="L749" s="7" t="s">
        <v>49</v>
      </c>
      <c r="M749" s="7" t="str">
        <f t="shared" si="11"/>
        <v/>
      </c>
      <c r="N749" s="7" t="s">
        <v>48</v>
      </c>
      <c r="O749" s="10" t="s">
        <v>48</v>
      </c>
      <c r="P749" s="7" t="s">
        <v>48</v>
      </c>
      <c r="Q749" s="11" t="s">
        <v>48</v>
      </c>
      <c r="R749" s="7">
        <v>1.9958064280000001</v>
      </c>
      <c r="S749" s="10">
        <v>1.9958064280000001</v>
      </c>
      <c r="T749" s="7">
        <v>324110</v>
      </c>
      <c r="U749" s="7" t="s">
        <v>185</v>
      </c>
    </row>
    <row r="750" spans="1:21" x14ac:dyDescent="0.25">
      <c r="A750" s="7" t="s">
        <v>4530</v>
      </c>
      <c r="B750" s="7" t="s">
        <v>2418</v>
      </c>
      <c r="C750" s="7" t="s">
        <v>464</v>
      </c>
      <c r="D750" s="7" t="s">
        <v>64</v>
      </c>
      <c r="F750" s="9" t="s">
        <v>48</v>
      </c>
      <c r="G750" s="7">
        <v>20658311</v>
      </c>
      <c r="L750" s="7" t="s">
        <v>49</v>
      </c>
      <c r="M750" s="7" t="str">
        <f t="shared" si="11"/>
        <v/>
      </c>
      <c r="N750" s="7">
        <v>0</v>
      </c>
      <c r="O750" s="10">
        <v>0</v>
      </c>
      <c r="P750" s="7">
        <v>0</v>
      </c>
      <c r="Q750" s="11">
        <v>0</v>
      </c>
      <c r="R750" s="7">
        <v>7.9687107561599996E-3</v>
      </c>
      <c r="S750" s="10">
        <v>7.9687107561599996E-3</v>
      </c>
      <c r="T750" s="7">
        <v>2111</v>
      </c>
      <c r="U750" s="7" t="s">
        <v>206</v>
      </c>
    </row>
    <row r="751" spans="1:21" x14ac:dyDescent="0.25">
      <c r="A751" s="7" t="s">
        <v>4530</v>
      </c>
      <c r="B751" s="7" t="s">
        <v>2419</v>
      </c>
      <c r="C751" s="7" t="s">
        <v>464</v>
      </c>
      <c r="D751" s="7" t="s">
        <v>64</v>
      </c>
      <c r="F751" s="9" t="s">
        <v>48</v>
      </c>
      <c r="G751" s="7">
        <v>20658411</v>
      </c>
      <c r="L751" s="7" t="s">
        <v>49</v>
      </c>
      <c r="M751" s="7" t="str">
        <f t="shared" si="11"/>
        <v/>
      </c>
      <c r="N751" s="7">
        <v>0</v>
      </c>
      <c r="O751" s="10">
        <v>0</v>
      </c>
      <c r="P751" s="7">
        <v>0</v>
      </c>
      <c r="Q751" s="11">
        <v>0</v>
      </c>
      <c r="R751" s="7">
        <v>3.2273278562447998E-3</v>
      </c>
      <c r="S751" s="10">
        <v>3.2273278562447998E-3</v>
      </c>
      <c r="T751" s="7">
        <v>211120</v>
      </c>
      <c r="U751" s="7" t="s">
        <v>98</v>
      </c>
    </row>
    <row r="752" spans="1:21" x14ac:dyDescent="0.25">
      <c r="A752" s="7" t="s">
        <v>4530</v>
      </c>
      <c r="B752" s="7" t="s">
        <v>2420</v>
      </c>
      <c r="C752" s="7" t="s">
        <v>2421</v>
      </c>
      <c r="D752" s="7" t="s">
        <v>323</v>
      </c>
      <c r="F752" s="9" t="s">
        <v>48</v>
      </c>
      <c r="G752" s="7">
        <v>8504911</v>
      </c>
      <c r="L752" s="7" t="s">
        <v>49</v>
      </c>
      <c r="M752" s="7" t="str">
        <f t="shared" si="11"/>
        <v/>
      </c>
      <c r="N752" s="7">
        <v>0</v>
      </c>
      <c r="O752" s="10">
        <v>0</v>
      </c>
      <c r="P752" s="7">
        <v>0</v>
      </c>
      <c r="Q752" s="11">
        <v>0</v>
      </c>
      <c r="R752" s="7">
        <v>0.20087338105449998</v>
      </c>
      <c r="S752" s="10">
        <v>0.20087338105449998</v>
      </c>
      <c r="T752" s="7">
        <v>928110</v>
      </c>
      <c r="U752" s="7" t="s">
        <v>444</v>
      </c>
    </row>
    <row r="753" spans="1:21" x14ac:dyDescent="0.25">
      <c r="A753" s="7" t="s">
        <v>4530</v>
      </c>
      <c r="B753" s="7" t="s">
        <v>2422</v>
      </c>
      <c r="C753" s="7" t="s">
        <v>2269</v>
      </c>
      <c r="D753" s="7" t="s">
        <v>389</v>
      </c>
      <c r="F753" s="9" t="s">
        <v>48</v>
      </c>
      <c r="G753" s="7">
        <v>15543811</v>
      </c>
      <c r="L753" s="7" t="s">
        <v>49</v>
      </c>
      <c r="M753" s="7" t="str">
        <f t="shared" si="11"/>
        <v/>
      </c>
      <c r="N753" s="7">
        <v>0</v>
      </c>
      <c r="O753" s="10">
        <v>0</v>
      </c>
      <c r="P753" s="7">
        <v>0</v>
      </c>
      <c r="Q753" s="11">
        <v>0</v>
      </c>
      <c r="R753" s="7">
        <v>1.7281869297000001</v>
      </c>
      <c r="S753" s="10">
        <v>1.7281869297000001</v>
      </c>
      <c r="T753" s="7">
        <v>928110</v>
      </c>
      <c r="U753" s="7" t="s">
        <v>444</v>
      </c>
    </row>
    <row r="754" spans="1:21" x14ac:dyDescent="0.25">
      <c r="A754" s="7" t="s">
        <v>4530</v>
      </c>
      <c r="B754" s="7" t="s">
        <v>2423</v>
      </c>
      <c r="C754" s="7" t="s">
        <v>205</v>
      </c>
      <c r="D754" s="7" t="s">
        <v>64</v>
      </c>
      <c r="F754" s="9" t="s">
        <v>48</v>
      </c>
      <c r="G754" s="7">
        <v>19562411</v>
      </c>
      <c r="L754" s="7" t="s">
        <v>49</v>
      </c>
      <c r="M754" s="7" t="str">
        <f t="shared" si="11"/>
        <v/>
      </c>
      <c r="N754" s="7">
        <v>0</v>
      </c>
      <c r="O754" s="10">
        <v>0</v>
      </c>
      <c r="P754" s="7">
        <v>0</v>
      </c>
      <c r="Q754" s="11">
        <v>0</v>
      </c>
      <c r="R754" s="7">
        <v>0.61303008805499992</v>
      </c>
      <c r="S754" s="10">
        <v>0.61303008805499992</v>
      </c>
      <c r="T754" s="7">
        <v>2111</v>
      </c>
      <c r="U754" s="7" t="s">
        <v>206</v>
      </c>
    </row>
    <row r="755" spans="1:21" x14ac:dyDescent="0.25">
      <c r="A755" s="7" t="s">
        <v>4530</v>
      </c>
      <c r="B755" s="7" t="s">
        <v>2426</v>
      </c>
      <c r="C755" s="7" t="s">
        <v>1410</v>
      </c>
      <c r="D755" s="7" t="s">
        <v>401</v>
      </c>
      <c r="F755" s="9" t="s">
        <v>48</v>
      </c>
      <c r="G755" s="7">
        <v>17966511</v>
      </c>
      <c r="L755" s="7" t="s">
        <v>49</v>
      </c>
      <c r="M755" s="7" t="str">
        <f t="shared" si="11"/>
        <v/>
      </c>
      <c r="N755" s="7">
        <v>0</v>
      </c>
      <c r="O755" s="10">
        <v>2.3930662500000002E-2</v>
      </c>
      <c r="P755" s="7">
        <v>0</v>
      </c>
      <c r="Q755" s="11">
        <v>0</v>
      </c>
      <c r="R755" s="7">
        <v>3.4391373493400001</v>
      </c>
      <c r="S755" s="10">
        <v>3.4391373493400001</v>
      </c>
      <c r="T755" s="7">
        <v>486210</v>
      </c>
      <c r="U755" s="7" t="s">
        <v>65</v>
      </c>
    </row>
    <row r="756" spans="1:21" x14ac:dyDescent="0.25">
      <c r="A756" s="7" t="s">
        <v>4530</v>
      </c>
      <c r="B756" s="7" t="s">
        <v>2427</v>
      </c>
      <c r="C756" s="7" t="s">
        <v>2428</v>
      </c>
      <c r="D756" s="7" t="s">
        <v>270</v>
      </c>
      <c r="F756" s="9" t="s">
        <v>48</v>
      </c>
      <c r="G756" s="7">
        <v>17975311</v>
      </c>
      <c r="L756" s="7" t="s">
        <v>49</v>
      </c>
      <c r="M756" s="7" t="str">
        <f t="shared" si="11"/>
        <v/>
      </c>
      <c r="N756" s="7">
        <v>0</v>
      </c>
      <c r="O756" s="10">
        <v>0</v>
      </c>
      <c r="P756" s="7">
        <v>0</v>
      </c>
      <c r="Q756" s="11">
        <v>0</v>
      </c>
      <c r="R756" s="7">
        <v>18.728828957299999</v>
      </c>
      <c r="S756" s="10">
        <v>18.728828957299999</v>
      </c>
      <c r="T756" s="7">
        <v>221112</v>
      </c>
      <c r="U756" s="7" t="s">
        <v>161</v>
      </c>
    </row>
    <row r="757" spans="1:21" x14ac:dyDescent="0.25">
      <c r="A757" s="7" t="s">
        <v>4530</v>
      </c>
      <c r="B757" s="7" t="s">
        <v>2431</v>
      </c>
      <c r="C757" s="7" t="s">
        <v>2432</v>
      </c>
      <c r="D757" s="7" t="s">
        <v>201</v>
      </c>
      <c r="F757" s="9" t="s">
        <v>48</v>
      </c>
      <c r="G757" s="7">
        <v>16363911</v>
      </c>
      <c r="L757" s="7" t="s">
        <v>49</v>
      </c>
      <c r="M757" s="7" t="str">
        <f t="shared" si="11"/>
        <v/>
      </c>
      <c r="N757" s="7">
        <v>0</v>
      </c>
      <c r="O757" s="10">
        <v>0</v>
      </c>
      <c r="P757" s="7">
        <v>0</v>
      </c>
      <c r="Q757" s="11">
        <v>0</v>
      </c>
      <c r="R757" s="7">
        <v>1.8909750624367681</v>
      </c>
      <c r="S757" s="10">
        <v>1.8909750624367681</v>
      </c>
      <c r="T757" s="7">
        <v>211130</v>
      </c>
      <c r="U757" s="7" t="s">
        <v>50</v>
      </c>
    </row>
    <row r="758" spans="1:21" x14ac:dyDescent="0.25">
      <c r="A758" s="7" t="s">
        <v>4530</v>
      </c>
      <c r="B758" s="7" t="s">
        <v>2436</v>
      </c>
      <c r="C758" s="7" t="s">
        <v>2437</v>
      </c>
      <c r="D758" s="7" t="s">
        <v>350</v>
      </c>
      <c r="F758" s="9">
        <v>110000418664</v>
      </c>
      <c r="G758" s="7">
        <v>6155111</v>
      </c>
      <c r="H758" s="7" t="s">
        <v>48</v>
      </c>
      <c r="I758" s="7" t="s">
        <v>48</v>
      </c>
      <c r="J758" s="7" t="s">
        <v>48</v>
      </c>
      <c r="K758" s="7" t="s">
        <v>48</v>
      </c>
      <c r="L758" s="7" t="s">
        <v>49</v>
      </c>
      <c r="M758" s="7" t="str">
        <f t="shared" si="11"/>
        <v/>
      </c>
      <c r="N758" s="7" t="s">
        <v>48</v>
      </c>
      <c r="O758" s="10" t="s">
        <v>48</v>
      </c>
      <c r="P758" s="7" t="s">
        <v>48</v>
      </c>
      <c r="Q758" s="11" t="s">
        <v>48</v>
      </c>
      <c r="R758" s="7">
        <v>8.3914588449999995E-4</v>
      </c>
      <c r="S758" s="10">
        <v>8.3914588449999995E-4</v>
      </c>
      <c r="T758" s="7">
        <v>332510</v>
      </c>
      <c r="U758" s="7" t="s">
        <v>2438</v>
      </c>
    </row>
    <row r="759" spans="1:21" x14ac:dyDescent="0.25">
      <c r="A759" s="7" t="s">
        <v>4530</v>
      </c>
      <c r="B759" s="7" t="s">
        <v>2439</v>
      </c>
      <c r="C759" s="7" t="s">
        <v>1194</v>
      </c>
      <c r="D759" s="7" t="s">
        <v>134</v>
      </c>
      <c r="F759" s="9">
        <v>110000312518</v>
      </c>
      <c r="G759" s="7">
        <v>5474811</v>
      </c>
      <c r="H759" s="7" t="s">
        <v>48</v>
      </c>
      <c r="I759" s="7" t="s">
        <v>48</v>
      </c>
      <c r="J759" s="7" t="s">
        <v>48</v>
      </c>
      <c r="K759" s="7" t="s">
        <v>48</v>
      </c>
      <c r="L759" s="7" t="s">
        <v>49</v>
      </c>
      <c r="M759" s="7" t="str">
        <f t="shared" si="11"/>
        <v/>
      </c>
      <c r="N759" s="7" t="s">
        <v>48</v>
      </c>
      <c r="O759" s="10" t="s">
        <v>48</v>
      </c>
      <c r="P759" s="7" t="s">
        <v>48</v>
      </c>
      <c r="Q759" s="11" t="s">
        <v>48</v>
      </c>
      <c r="R759" s="7">
        <v>0.11277917115424345</v>
      </c>
      <c r="S759" s="10">
        <v>0.11277917115424345</v>
      </c>
      <c r="T759" s="7">
        <v>339910</v>
      </c>
      <c r="U759" s="7" t="s">
        <v>370</v>
      </c>
    </row>
    <row r="760" spans="1:21" x14ac:dyDescent="0.25">
      <c r="A760" s="7" t="s">
        <v>4530</v>
      </c>
      <c r="B760" s="7" t="s">
        <v>2440</v>
      </c>
      <c r="C760" s="7" t="s">
        <v>2441</v>
      </c>
      <c r="D760" s="7" t="s">
        <v>201</v>
      </c>
      <c r="F760" s="9" t="s">
        <v>48</v>
      </c>
      <c r="G760" s="7">
        <v>16354111</v>
      </c>
      <c r="L760" s="7" t="s">
        <v>49</v>
      </c>
      <c r="M760" s="7" t="str">
        <f t="shared" si="11"/>
        <v/>
      </c>
      <c r="N760" s="7">
        <v>0</v>
      </c>
      <c r="O760" s="10">
        <v>0</v>
      </c>
      <c r="P760" s="7">
        <v>0</v>
      </c>
      <c r="Q760" s="11">
        <v>0</v>
      </c>
      <c r="R760" s="7">
        <v>0.766191539204784</v>
      </c>
      <c r="S760" s="10">
        <v>0.766191539204784</v>
      </c>
      <c r="T760" s="7">
        <v>211130</v>
      </c>
      <c r="U760" s="7" t="s">
        <v>50</v>
      </c>
    </row>
    <row r="761" spans="1:21" x14ac:dyDescent="0.25">
      <c r="A761" s="7" t="s">
        <v>4530</v>
      </c>
      <c r="B761" s="7" t="s">
        <v>2442</v>
      </c>
      <c r="C761" s="7" t="s">
        <v>2443</v>
      </c>
      <c r="D761" s="7" t="s">
        <v>270</v>
      </c>
      <c r="F761" s="9">
        <v>110017436390</v>
      </c>
      <c r="G761" s="7">
        <v>7348611</v>
      </c>
      <c r="H761" s="7" t="s">
        <v>48</v>
      </c>
      <c r="I761" s="7" t="s">
        <v>48</v>
      </c>
      <c r="J761" s="7" t="s">
        <v>48</v>
      </c>
      <c r="K761" s="7" t="s">
        <v>48</v>
      </c>
      <c r="L761" s="7" t="s">
        <v>49</v>
      </c>
      <c r="M761" s="7" t="str">
        <f t="shared" si="11"/>
        <v/>
      </c>
      <c r="N761" s="7" t="s">
        <v>48</v>
      </c>
      <c r="O761" s="10" t="s">
        <v>48</v>
      </c>
      <c r="P761" s="7" t="s">
        <v>48</v>
      </c>
      <c r="Q761" s="11" t="s">
        <v>48</v>
      </c>
      <c r="R761" s="7">
        <v>1.4714536482800001E-4</v>
      </c>
      <c r="S761" s="10">
        <v>1.4714536482800001E-4</v>
      </c>
      <c r="T761" s="7">
        <v>326199</v>
      </c>
      <c r="U761" s="7" t="s">
        <v>2444</v>
      </c>
    </row>
    <row r="762" spans="1:21" x14ac:dyDescent="0.25">
      <c r="A762" s="7" t="s">
        <v>4530</v>
      </c>
      <c r="B762" s="7" t="s">
        <v>2445</v>
      </c>
      <c r="C762" s="7" t="s">
        <v>865</v>
      </c>
      <c r="D762" s="7" t="s">
        <v>201</v>
      </c>
      <c r="F762" s="9" t="s">
        <v>48</v>
      </c>
      <c r="G762" s="7">
        <v>17000311</v>
      </c>
      <c r="L762" s="7" t="s">
        <v>49</v>
      </c>
      <c r="M762" s="7" t="str">
        <f t="shared" si="11"/>
        <v/>
      </c>
      <c r="N762" s="7">
        <v>0</v>
      </c>
      <c r="O762" s="10">
        <v>0</v>
      </c>
      <c r="P762" s="7">
        <v>0</v>
      </c>
      <c r="Q762" s="11">
        <v>0</v>
      </c>
      <c r="R762" s="7">
        <v>1.3387415926654</v>
      </c>
      <c r="S762" s="10">
        <v>1.3387415926654</v>
      </c>
      <c r="T762" s="7">
        <v>211130</v>
      </c>
      <c r="U762" s="7" t="s">
        <v>50</v>
      </c>
    </row>
    <row r="763" spans="1:21" x14ac:dyDescent="0.25">
      <c r="A763" s="7" t="s">
        <v>4530</v>
      </c>
      <c r="B763" s="7" t="s">
        <v>2450</v>
      </c>
      <c r="C763" s="7" t="s">
        <v>2451</v>
      </c>
      <c r="D763" s="7" t="s">
        <v>201</v>
      </c>
      <c r="F763" s="9">
        <v>110007385409</v>
      </c>
      <c r="G763" s="7">
        <v>8116311</v>
      </c>
      <c r="H763" s="7" t="s">
        <v>48</v>
      </c>
      <c r="I763" s="7" t="s">
        <v>48</v>
      </c>
      <c r="J763" s="7" t="s">
        <v>48</v>
      </c>
      <c r="K763" s="7" t="s">
        <v>48</v>
      </c>
      <c r="L763" s="7" t="s">
        <v>49</v>
      </c>
      <c r="M763" s="7" t="str">
        <f t="shared" si="11"/>
        <v/>
      </c>
      <c r="N763" s="7" t="s">
        <v>48</v>
      </c>
      <c r="O763" s="10" t="s">
        <v>48</v>
      </c>
      <c r="P763" s="7" t="s">
        <v>48</v>
      </c>
      <c r="Q763" s="11" t="s">
        <v>48</v>
      </c>
      <c r="R763" s="7">
        <v>16.780511110321726</v>
      </c>
      <c r="S763" s="10">
        <v>16.780511110321726</v>
      </c>
      <c r="T763" s="7">
        <v>211130</v>
      </c>
      <c r="U763" s="7" t="s">
        <v>50</v>
      </c>
    </row>
    <row r="764" spans="1:21" x14ac:dyDescent="0.25">
      <c r="A764" s="7" t="s">
        <v>4530</v>
      </c>
      <c r="B764" s="7" t="s">
        <v>2455</v>
      </c>
      <c r="C764" s="7" t="s">
        <v>2456</v>
      </c>
      <c r="D764" s="7" t="s">
        <v>401</v>
      </c>
      <c r="F764" s="9" t="s">
        <v>48</v>
      </c>
      <c r="G764" s="7">
        <v>16578111</v>
      </c>
      <c r="L764" s="7" t="s">
        <v>49</v>
      </c>
      <c r="M764" s="7" t="str">
        <f t="shared" si="11"/>
        <v/>
      </c>
      <c r="N764" s="7">
        <v>0</v>
      </c>
      <c r="O764" s="10">
        <v>0</v>
      </c>
      <c r="P764" s="7">
        <v>0</v>
      </c>
      <c r="Q764" s="11">
        <v>0</v>
      </c>
      <c r="R764" s="7">
        <v>4.3738097869619998E-2</v>
      </c>
      <c r="S764" s="10">
        <v>4.3738097869619998E-2</v>
      </c>
      <c r="T764" s="7">
        <v>423930</v>
      </c>
      <c r="U764" s="7" t="s">
        <v>1133</v>
      </c>
    </row>
    <row r="765" spans="1:21" x14ac:dyDescent="0.25">
      <c r="A765" s="7" t="s">
        <v>4530</v>
      </c>
      <c r="B765" s="7" t="s">
        <v>2457</v>
      </c>
      <c r="C765" s="7" t="s">
        <v>2458</v>
      </c>
      <c r="D765" s="7" t="s">
        <v>85</v>
      </c>
      <c r="F765" s="9" t="s">
        <v>48</v>
      </c>
      <c r="G765" s="7">
        <v>6601211</v>
      </c>
      <c r="L765" s="7" t="s">
        <v>49</v>
      </c>
      <c r="M765" s="7" t="str">
        <f t="shared" si="11"/>
        <v/>
      </c>
      <c r="N765" s="7">
        <v>0</v>
      </c>
      <c r="O765" s="10">
        <v>0</v>
      </c>
      <c r="P765" s="7">
        <v>0</v>
      </c>
      <c r="Q765" s="11">
        <v>0</v>
      </c>
      <c r="R765" s="7">
        <v>1.2749937209856001E-3</v>
      </c>
      <c r="S765" s="10">
        <v>1.2749937209856001E-3</v>
      </c>
      <c r="T765" s="7">
        <v>486910</v>
      </c>
      <c r="U765" s="7" t="s">
        <v>2459</v>
      </c>
    </row>
    <row r="766" spans="1:21" x14ac:dyDescent="0.25">
      <c r="A766" s="7" t="s">
        <v>4530</v>
      </c>
      <c r="B766" s="7" t="s">
        <v>2460</v>
      </c>
      <c r="C766" s="7" t="s">
        <v>2461</v>
      </c>
      <c r="D766" s="7" t="s">
        <v>58</v>
      </c>
      <c r="F766" s="9" t="s">
        <v>48</v>
      </c>
      <c r="G766" s="7">
        <v>18559411</v>
      </c>
      <c r="L766" s="7" t="s">
        <v>49</v>
      </c>
      <c r="M766" s="7" t="str">
        <f t="shared" si="11"/>
        <v/>
      </c>
      <c r="N766" s="7">
        <v>0</v>
      </c>
      <c r="O766" s="10">
        <v>0</v>
      </c>
      <c r="P766" s="7">
        <v>0</v>
      </c>
      <c r="Q766" s="11">
        <v>0</v>
      </c>
      <c r="R766" s="7">
        <v>3.2658650639999992E-5</v>
      </c>
      <c r="S766" s="10">
        <v>3.2658650639999992E-5</v>
      </c>
      <c r="T766" s="7">
        <v>221112</v>
      </c>
      <c r="U766" s="7" t="s">
        <v>161</v>
      </c>
    </row>
    <row r="767" spans="1:21" x14ac:dyDescent="0.25">
      <c r="A767" s="7" t="s">
        <v>4530</v>
      </c>
      <c r="B767" s="7" t="s">
        <v>2465</v>
      </c>
      <c r="C767" s="7" t="s">
        <v>1468</v>
      </c>
      <c r="D767" s="7" t="s">
        <v>144</v>
      </c>
      <c r="F767" s="9">
        <v>110071163079</v>
      </c>
      <c r="G767" s="7">
        <v>19084111</v>
      </c>
      <c r="H767" s="7" t="s">
        <v>48</v>
      </c>
      <c r="I767" s="7" t="s">
        <v>48</v>
      </c>
      <c r="J767" s="7" t="s">
        <v>48</v>
      </c>
      <c r="K767" s="7" t="s">
        <v>48</v>
      </c>
      <c r="L767" s="7" t="s">
        <v>49</v>
      </c>
      <c r="M767" s="7" t="str">
        <f t="shared" si="11"/>
        <v/>
      </c>
      <c r="N767" s="7" t="s">
        <v>48</v>
      </c>
      <c r="O767" s="10" t="s">
        <v>48</v>
      </c>
      <c r="P767" s="7" t="s">
        <v>48</v>
      </c>
      <c r="Q767" s="11" t="s">
        <v>48</v>
      </c>
      <c r="R767" s="7">
        <v>1.47236083302</v>
      </c>
      <c r="S767" s="10">
        <v>1.47236083302</v>
      </c>
      <c r="T767" s="7">
        <v>221118</v>
      </c>
      <c r="U767" s="7" t="s">
        <v>1157</v>
      </c>
    </row>
    <row r="768" spans="1:21" x14ac:dyDescent="0.25">
      <c r="A768" s="7" t="s">
        <v>4530</v>
      </c>
      <c r="B768" s="7" t="s">
        <v>2469</v>
      </c>
      <c r="C768" s="7" t="s">
        <v>2470</v>
      </c>
      <c r="D768" s="7" t="s">
        <v>144</v>
      </c>
      <c r="F768" s="9" t="s">
        <v>48</v>
      </c>
      <c r="G768" s="7">
        <v>19431011</v>
      </c>
      <c r="L768" s="7" t="s">
        <v>49</v>
      </c>
      <c r="M768" s="7" t="str">
        <f t="shared" si="11"/>
        <v/>
      </c>
      <c r="N768" s="7">
        <v>0</v>
      </c>
      <c r="O768" s="10">
        <v>0</v>
      </c>
      <c r="P768" s="7">
        <v>0</v>
      </c>
      <c r="Q768" s="11">
        <v>0</v>
      </c>
      <c r="R768" s="7">
        <v>5.6608327776E-4</v>
      </c>
      <c r="S768" s="10">
        <v>5.6608327776E-4</v>
      </c>
      <c r="T768" s="7">
        <v>486210</v>
      </c>
      <c r="U768" s="7" t="s">
        <v>65</v>
      </c>
    </row>
    <row r="769" spans="1:21" x14ac:dyDescent="0.25">
      <c r="A769" s="7" t="s">
        <v>4530</v>
      </c>
      <c r="B769" s="7" t="s">
        <v>2471</v>
      </c>
      <c r="C769" s="7" t="s">
        <v>1225</v>
      </c>
      <c r="D769" s="7" t="s">
        <v>71</v>
      </c>
      <c r="F769" s="9" t="s">
        <v>48</v>
      </c>
      <c r="G769" s="7">
        <v>7026411</v>
      </c>
      <c r="L769" s="7" t="s">
        <v>49</v>
      </c>
      <c r="M769" s="7" t="str">
        <f t="shared" si="11"/>
        <v/>
      </c>
      <c r="N769" s="7">
        <v>0</v>
      </c>
      <c r="O769" s="10">
        <v>0</v>
      </c>
      <c r="P769" s="7">
        <v>0</v>
      </c>
      <c r="Q769" s="11">
        <v>0</v>
      </c>
      <c r="R769" s="7">
        <v>3.0290898468600002E-5</v>
      </c>
      <c r="S769" s="10">
        <v>3.0290898468600002E-5</v>
      </c>
      <c r="T769" s="7">
        <v>336211</v>
      </c>
      <c r="U769" s="7" t="s">
        <v>2472</v>
      </c>
    </row>
    <row r="770" spans="1:21" x14ac:dyDescent="0.25">
      <c r="A770" s="7" t="s">
        <v>4530</v>
      </c>
      <c r="B770" s="7" t="s">
        <v>2473</v>
      </c>
      <c r="C770" s="7" t="s">
        <v>2474</v>
      </c>
      <c r="D770" s="7" t="s">
        <v>85</v>
      </c>
      <c r="F770" s="9" t="s">
        <v>48</v>
      </c>
      <c r="G770" s="7">
        <v>5745611</v>
      </c>
      <c r="L770" s="7" t="s">
        <v>49</v>
      </c>
      <c r="M770" s="7" t="str">
        <f t="shared" si="11"/>
        <v/>
      </c>
      <c r="N770" s="7">
        <v>0</v>
      </c>
      <c r="O770" s="10">
        <v>0</v>
      </c>
      <c r="P770" s="7">
        <v>0</v>
      </c>
      <c r="Q770" s="11">
        <v>0</v>
      </c>
      <c r="R770" s="7">
        <v>7.530431664571199E-3</v>
      </c>
      <c r="S770" s="10">
        <v>7.530431664571199E-3</v>
      </c>
      <c r="T770" s="7">
        <v>486210</v>
      </c>
      <c r="U770" s="7" t="s">
        <v>65</v>
      </c>
    </row>
    <row r="771" spans="1:21" x14ac:dyDescent="0.25">
      <c r="A771" s="7" t="s">
        <v>4530</v>
      </c>
      <c r="B771" s="7" t="s">
        <v>2481</v>
      </c>
      <c r="C771" s="7" t="s">
        <v>1235</v>
      </c>
      <c r="D771" s="7" t="s">
        <v>71</v>
      </c>
      <c r="F771" s="9" t="s">
        <v>48</v>
      </c>
      <c r="G771" s="7">
        <v>19386911</v>
      </c>
      <c r="L771" s="7" t="s">
        <v>49</v>
      </c>
      <c r="M771" s="7" t="str">
        <f t="shared" ref="M771:M834" si="12">IF(SUM(COUNTIF(H771:K771, "X")) &gt; 0, 1, "")</f>
        <v/>
      </c>
      <c r="N771" s="7">
        <v>0</v>
      </c>
      <c r="O771" s="10">
        <v>0</v>
      </c>
      <c r="P771" s="7">
        <v>0</v>
      </c>
      <c r="Q771" s="11">
        <v>0</v>
      </c>
      <c r="R771" s="7">
        <v>1.5476571664399999E-4</v>
      </c>
      <c r="S771" s="10">
        <v>1.5476571664399999E-4</v>
      </c>
      <c r="T771" s="7">
        <v>339112</v>
      </c>
      <c r="U771" s="7" t="s">
        <v>94</v>
      </c>
    </row>
    <row r="772" spans="1:21" x14ac:dyDescent="0.25">
      <c r="A772" s="7" t="s">
        <v>4530</v>
      </c>
      <c r="B772" s="7" t="s">
        <v>2482</v>
      </c>
      <c r="C772" s="7" t="s">
        <v>1235</v>
      </c>
      <c r="D772" s="7" t="s">
        <v>71</v>
      </c>
      <c r="F772" s="9" t="s">
        <v>48</v>
      </c>
      <c r="G772" s="7">
        <v>19387011</v>
      </c>
      <c r="L772" s="7" t="s">
        <v>49</v>
      </c>
      <c r="M772" s="7" t="str">
        <f t="shared" si="12"/>
        <v/>
      </c>
      <c r="N772" s="7">
        <v>0</v>
      </c>
      <c r="O772" s="10">
        <v>0</v>
      </c>
      <c r="P772" s="7">
        <v>0</v>
      </c>
      <c r="Q772" s="11">
        <v>0</v>
      </c>
      <c r="R772" s="7">
        <v>1.79441141572E-3</v>
      </c>
      <c r="S772" s="10">
        <v>1.79441141572E-3</v>
      </c>
      <c r="T772" s="7">
        <v>339112</v>
      </c>
      <c r="U772" s="7" t="s">
        <v>94</v>
      </c>
    </row>
    <row r="773" spans="1:21" x14ac:dyDescent="0.25">
      <c r="A773" s="7" t="s">
        <v>4530</v>
      </c>
      <c r="B773" s="7" t="s">
        <v>2483</v>
      </c>
      <c r="C773" s="7" t="s">
        <v>2484</v>
      </c>
      <c r="D773" s="7" t="s">
        <v>201</v>
      </c>
      <c r="F773" s="9">
        <v>110058368699</v>
      </c>
      <c r="G773" s="7">
        <v>16344211</v>
      </c>
      <c r="H773" s="7" t="s">
        <v>48</v>
      </c>
      <c r="I773" s="7" t="s">
        <v>48</v>
      </c>
      <c r="J773" s="7" t="s">
        <v>48</v>
      </c>
      <c r="K773" s="7" t="s">
        <v>48</v>
      </c>
      <c r="L773" s="7" t="s">
        <v>49</v>
      </c>
      <c r="M773" s="7" t="str">
        <f t="shared" si="12"/>
        <v/>
      </c>
      <c r="N773" s="7" t="s">
        <v>48</v>
      </c>
      <c r="O773" s="10" t="s">
        <v>48</v>
      </c>
      <c r="P773" s="7" t="s">
        <v>48</v>
      </c>
      <c r="Q773" s="11" t="s">
        <v>48</v>
      </c>
      <c r="R773" s="7">
        <v>4.5612900368259846</v>
      </c>
      <c r="S773" s="10">
        <v>4.5612900368259846</v>
      </c>
      <c r="T773" s="7">
        <v>211130</v>
      </c>
      <c r="U773" s="7" t="s">
        <v>50</v>
      </c>
    </row>
    <row r="774" spans="1:21" x14ac:dyDescent="0.25">
      <c r="A774" s="7" t="s">
        <v>4530</v>
      </c>
      <c r="B774" s="7" t="s">
        <v>2485</v>
      </c>
      <c r="C774" s="7" t="s">
        <v>2486</v>
      </c>
      <c r="D774" s="7" t="s">
        <v>71</v>
      </c>
      <c r="F774" s="9" t="s">
        <v>48</v>
      </c>
      <c r="G774" s="7">
        <v>6455111</v>
      </c>
      <c r="L774" s="7" t="s">
        <v>49</v>
      </c>
      <c r="M774" s="7" t="str">
        <f t="shared" si="12"/>
        <v/>
      </c>
      <c r="N774" s="7">
        <v>0</v>
      </c>
      <c r="O774" s="10">
        <v>0</v>
      </c>
      <c r="P774" s="7">
        <v>0</v>
      </c>
      <c r="Q774" s="11">
        <v>0</v>
      </c>
      <c r="R774" s="7">
        <v>3.0136677062800001E-4</v>
      </c>
      <c r="S774" s="10">
        <v>3.0136677062800001E-4</v>
      </c>
      <c r="T774" s="7">
        <v>311513</v>
      </c>
      <c r="U774" s="7" t="s">
        <v>606</v>
      </c>
    </row>
    <row r="775" spans="1:21" x14ac:dyDescent="0.25">
      <c r="A775" s="7" t="s">
        <v>4530</v>
      </c>
      <c r="B775" s="7" t="s">
        <v>2489</v>
      </c>
      <c r="C775" s="7" t="s">
        <v>2490</v>
      </c>
      <c r="D775" s="7" t="s">
        <v>260</v>
      </c>
      <c r="F775" s="9" t="s">
        <v>48</v>
      </c>
      <c r="G775" s="7">
        <v>17950211</v>
      </c>
      <c r="L775" s="7" t="s">
        <v>49</v>
      </c>
      <c r="M775" s="7" t="str">
        <f t="shared" si="12"/>
        <v/>
      </c>
      <c r="N775" s="7">
        <v>0</v>
      </c>
      <c r="O775" s="10">
        <v>0</v>
      </c>
      <c r="P775" s="7">
        <v>0</v>
      </c>
      <c r="Q775" s="11">
        <v>0</v>
      </c>
      <c r="R775" s="7">
        <v>1.5694296001999999E-3</v>
      </c>
      <c r="S775" s="10">
        <v>1.5694296001999999E-3</v>
      </c>
      <c r="T775" s="7">
        <v>336110</v>
      </c>
      <c r="U775" s="7" t="s">
        <v>2491</v>
      </c>
    </row>
    <row r="776" spans="1:21" x14ac:dyDescent="0.25">
      <c r="A776" s="7" t="s">
        <v>4530</v>
      </c>
      <c r="B776" s="7" t="s">
        <v>2494</v>
      </c>
      <c r="C776" s="7" t="s">
        <v>2495</v>
      </c>
      <c r="D776" s="7" t="s">
        <v>275</v>
      </c>
      <c r="F776" s="9" t="s">
        <v>48</v>
      </c>
      <c r="G776" s="7">
        <v>3862011</v>
      </c>
      <c r="L776" s="7" t="s">
        <v>49</v>
      </c>
      <c r="M776" s="7" t="str">
        <f t="shared" si="12"/>
        <v/>
      </c>
      <c r="N776" s="7">
        <v>0</v>
      </c>
      <c r="O776" s="10">
        <v>0</v>
      </c>
      <c r="P776" s="7">
        <v>0</v>
      </c>
      <c r="Q776" s="11">
        <v>0</v>
      </c>
      <c r="R776" s="7">
        <v>10.225597694854079</v>
      </c>
      <c r="S776" s="10">
        <v>10.225597694854079</v>
      </c>
      <c r="T776" s="7">
        <v>486210</v>
      </c>
      <c r="U776" s="7" t="s">
        <v>65</v>
      </c>
    </row>
    <row r="777" spans="1:21" x14ac:dyDescent="0.25">
      <c r="A777" s="7" t="s">
        <v>4530</v>
      </c>
      <c r="B777" s="7" t="s">
        <v>2496</v>
      </c>
      <c r="C777" s="7" t="s">
        <v>2497</v>
      </c>
      <c r="D777" s="7" t="s">
        <v>275</v>
      </c>
      <c r="F777" s="9" t="s">
        <v>48</v>
      </c>
      <c r="G777" s="7">
        <v>19104911</v>
      </c>
      <c r="L777" s="7" t="s">
        <v>49</v>
      </c>
      <c r="M777" s="7" t="str">
        <f t="shared" si="12"/>
        <v/>
      </c>
      <c r="N777" s="7">
        <v>0</v>
      </c>
      <c r="O777" s="10">
        <v>0</v>
      </c>
      <c r="P777" s="7">
        <v>0</v>
      </c>
      <c r="Q777" s="11">
        <v>0</v>
      </c>
      <c r="R777" s="7">
        <v>3.6153398413901999E-2</v>
      </c>
      <c r="S777" s="10">
        <v>3.6153398413901999E-2</v>
      </c>
      <c r="T777" s="7">
        <v>211130</v>
      </c>
      <c r="U777" s="7" t="s">
        <v>50</v>
      </c>
    </row>
    <row r="778" spans="1:21" x14ac:dyDescent="0.25">
      <c r="A778" s="7" t="s">
        <v>4530</v>
      </c>
      <c r="B778" s="7" t="s">
        <v>2501</v>
      </c>
      <c r="C778" s="7" t="s">
        <v>100</v>
      </c>
      <c r="D778" s="7" t="s">
        <v>64</v>
      </c>
      <c r="F778" s="9" t="s">
        <v>48</v>
      </c>
      <c r="G778" s="7">
        <v>19860211</v>
      </c>
      <c r="L778" s="7" t="s">
        <v>49</v>
      </c>
      <c r="M778" s="7" t="str">
        <f t="shared" si="12"/>
        <v/>
      </c>
      <c r="N778" s="7">
        <v>0</v>
      </c>
      <c r="O778" s="10">
        <v>0</v>
      </c>
      <c r="P778" s="7">
        <v>0</v>
      </c>
      <c r="Q778" s="11">
        <v>0</v>
      </c>
      <c r="R778" s="7">
        <v>5.1796619915039997E-2</v>
      </c>
      <c r="S778" s="10">
        <v>5.1796619915039997E-2</v>
      </c>
      <c r="T778" s="7">
        <v>211120</v>
      </c>
      <c r="U778" s="7" t="s">
        <v>98</v>
      </c>
    </row>
    <row r="779" spans="1:21" x14ac:dyDescent="0.25">
      <c r="A779" s="7" t="s">
        <v>4530</v>
      </c>
      <c r="B779" s="7" t="s">
        <v>2502</v>
      </c>
      <c r="C779" s="7" t="s">
        <v>1084</v>
      </c>
      <c r="D779" s="7" t="s">
        <v>201</v>
      </c>
      <c r="F779" s="9">
        <v>110058352697</v>
      </c>
      <c r="G779" s="7">
        <v>16355511</v>
      </c>
      <c r="H779" s="7" t="s">
        <v>48</v>
      </c>
      <c r="I779" s="7" t="s">
        <v>48</v>
      </c>
      <c r="J779" s="7" t="s">
        <v>48</v>
      </c>
      <c r="K779" s="7" t="s">
        <v>48</v>
      </c>
      <c r="L779" s="7" t="s">
        <v>49</v>
      </c>
      <c r="M779" s="7" t="str">
        <f t="shared" si="12"/>
        <v/>
      </c>
      <c r="N779" s="7" t="s">
        <v>48</v>
      </c>
      <c r="O779" s="10" t="s">
        <v>48</v>
      </c>
      <c r="P779" s="7" t="s">
        <v>48</v>
      </c>
      <c r="Q779" s="11" t="s">
        <v>48</v>
      </c>
      <c r="R779" s="7">
        <v>3.9879750451925999</v>
      </c>
      <c r="S779" s="10">
        <v>3.9879750451925999</v>
      </c>
      <c r="T779" s="7">
        <v>211130</v>
      </c>
      <c r="U779" s="7" t="s">
        <v>50</v>
      </c>
    </row>
    <row r="780" spans="1:21" x14ac:dyDescent="0.25">
      <c r="A780" s="7" t="s">
        <v>4530</v>
      </c>
      <c r="B780" s="7" t="s">
        <v>2509</v>
      </c>
      <c r="C780" s="7" t="s">
        <v>234</v>
      </c>
      <c r="D780" s="7" t="s">
        <v>71</v>
      </c>
      <c r="F780" s="9" t="s">
        <v>48</v>
      </c>
      <c r="G780" s="7">
        <v>6957911</v>
      </c>
      <c r="L780" s="7" t="s">
        <v>49</v>
      </c>
      <c r="M780" s="7" t="str">
        <f t="shared" si="12"/>
        <v/>
      </c>
      <c r="N780" s="7">
        <v>0</v>
      </c>
      <c r="O780" s="10">
        <v>0</v>
      </c>
      <c r="P780" s="7">
        <v>0</v>
      </c>
      <c r="Q780" s="11">
        <v>0</v>
      </c>
      <c r="R780" s="7">
        <v>1.1530318045399998E-3</v>
      </c>
      <c r="S780" s="10">
        <v>1.1530318045399998E-3</v>
      </c>
      <c r="T780" s="7">
        <v>485111</v>
      </c>
      <c r="U780" s="7" t="s">
        <v>2510</v>
      </c>
    </row>
    <row r="781" spans="1:21" x14ac:dyDescent="0.25">
      <c r="A781" s="7" t="s">
        <v>4530</v>
      </c>
      <c r="B781" s="7" t="s">
        <v>2513</v>
      </c>
      <c r="C781" s="7" t="s">
        <v>2514</v>
      </c>
      <c r="D781" s="7" t="s">
        <v>201</v>
      </c>
      <c r="F781" s="9" t="s">
        <v>48</v>
      </c>
      <c r="G781" s="7">
        <v>16377611</v>
      </c>
      <c r="L781" s="7" t="s">
        <v>49</v>
      </c>
      <c r="M781" s="7" t="str">
        <f t="shared" si="12"/>
        <v/>
      </c>
      <c r="N781" s="7">
        <v>0</v>
      </c>
      <c r="O781" s="10">
        <v>0</v>
      </c>
      <c r="P781" s="7">
        <v>0</v>
      </c>
      <c r="Q781" s="11">
        <v>0</v>
      </c>
      <c r="R781" s="7">
        <v>0.28284931571512001</v>
      </c>
      <c r="S781" s="10">
        <v>0.28284931571512001</v>
      </c>
      <c r="T781" s="7">
        <v>486210</v>
      </c>
      <c r="U781" s="7" t="s">
        <v>65</v>
      </c>
    </row>
    <row r="782" spans="1:21" x14ac:dyDescent="0.25">
      <c r="A782" s="7" t="s">
        <v>4530</v>
      </c>
      <c r="B782" s="7" t="s">
        <v>2515</v>
      </c>
      <c r="C782" s="7" t="s">
        <v>2516</v>
      </c>
      <c r="D782" s="7" t="s">
        <v>260</v>
      </c>
      <c r="F782" s="9">
        <v>110041033128</v>
      </c>
      <c r="G782" s="7">
        <v>8336611</v>
      </c>
      <c r="H782" s="7" t="s">
        <v>48</v>
      </c>
      <c r="I782" s="7" t="s">
        <v>48</v>
      </c>
      <c r="J782" s="7" t="s">
        <v>48</v>
      </c>
      <c r="K782" s="7" t="s">
        <v>48</v>
      </c>
      <c r="L782" s="7" t="s">
        <v>49</v>
      </c>
      <c r="M782" s="7" t="str">
        <f t="shared" si="12"/>
        <v/>
      </c>
      <c r="N782" s="7" t="s">
        <v>48</v>
      </c>
      <c r="O782" s="10" t="s">
        <v>48</v>
      </c>
      <c r="P782" s="7" t="s">
        <v>48</v>
      </c>
      <c r="Q782" s="11" t="s">
        <v>48</v>
      </c>
      <c r="R782" s="7">
        <v>2.3114159990460001E-4</v>
      </c>
      <c r="S782" s="10">
        <v>2.3114159990460001E-4</v>
      </c>
      <c r="T782" s="7">
        <v>326211</v>
      </c>
      <c r="U782" s="7" t="s">
        <v>640</v>
      </c>
    </row>
    <row r="783" spans="1:21" x14ac:dyDescent="0.25">
      <c r="A783" s="7" t="s">
        <v>4530</v>
      </c>
      <c r="B783" s="7" t="s">
        <v>2517</v>
      </c>
      <c r="C783" s="7" t="s">
        <v>2518</v>
      </c>
      <c r="D783" s="7" t="s">
        <v>54</v>
      </c>
      <c r="F783" s="9" t="s">
        <v>48</v>
      </c>
      <c r="G783" s="7">
        <v>6743811</v>
      </c>
      <c r="L783" s="7" t="s">
        <v>49</v>
      </c>
      <c r="M783" s="7" t="str">
        <f t="shared" si="12"/>
        <v/>
      </c>
      <c r="N783" s="7">
        <v>0</v>
      </c>
      <c r="O783" s="10">
        <v>0</v>
      </c>
      <c r="P783" s="7">
        <v>0</v>
      </c>
      <c r="Q783" s="11">
        <v>0</v>
      </c>
      <c r="R783" s="7">
        <v>3.1112807843039998</v>
      </c>
      <c r="S783" s="10">
        <v>3.1112807843039998</v>
      </c>
      <c r="T783" s="7">
        <v>221112</v>
      </c>
      <c r="U783" s="7" t="s">
        <v>161</v>
      </c>
    </row>
    <row r="784" spans="1:21" x14ac:dyDescent="0.25">
      <c r="A784" s="7" t="s">
        <v>4530</v>
      </c>
      <c r="B784" s="7" t="s">
        <v>2519</v>
      </c>
      <c r="C784" s="7" t="s">
        <v>2520</v>
      </c>
      <c r="D784" s="7" t="s">
        <v>229</v>
      </c>
      <c r="F784" s="9">
        <v>110039636187</v>
      </c>
      <c r="G784" s="7">
        <v>15604911</v>
      </c>
      <c r="H784" s="7" t="s">
        <v>48</v>
      </c>
      <c r="I784" s="7" t="s">
        <v>48</v>
      </c>
      <c r="J784" s="7" t="s">
        <v>48</v>
      </c>
      <c r="K784" s="7" t="s">
        <v>48</v>
      </c>
      <c r="L784" s="7" t="s">
        <v>49</v>
      </c>
      <c r="M784" s="7" t="str">
        <f t="shared" si="12"/>
        <v/>
      </c>
      <c r="N784" s="7" t="s">
        <v>48</v>
      </c>
      <c r="O784" s="10" t="s">
        <v>48</v>
      </c>
      <c r="P784" s="7" t="s">
        <v>48</v>
      </c>
      <c r="Q784" s="11" t="s">
        <v>48</v>
      </c>
      <c r="R784" s="7">
        <v>13.970644996000001</v>
      </c>
      <c r="S784" s="10">
        <v>13.970644996000001</v>
      </c>
      <c r="T784" s="7">
        <v>486210</v>
      </c>
      <c r="U784" s="7" t="s">
        <v>65</v>
      </c>
    </row>
    <row r="785" spans="1:21" x14ac:dyDescent="0.25">
      <c r="A785" s="7" t="s">
        <v>4530</v>
      </c>
      <c r="B785" s="7" t="s">
        <v>2522</v>
      </c>
      <c r="C785" s="7" t="s">
        <v>2523</v>
      </c>
      <c r="D785" s="7" t="s">
        <v>201</v>
      </c>
      <c r="F785" s="9" t="s">
        <v>48</v>
      </c>
      <c r="G785" s="7">
        <v>16325411</v>
      </c>
      <c r="L785" s="7" t="s">
        <v>49</v>
      </c>
      <c r="M785" s="7" t="str">
        <f t="shared" si="12"/>
        <v/>
      </c>
      <c r="N785" s="7">
        <v>0.80285849489999994</v>
      </c>
      <c r="O785" s="10">
        <v>0</v>
      </c>
      <c r="P785" s="7">
        <v>0</v>
      </c>
      <c r="Q785" s="11">
        <v>0</v>
      </c>
      <c r="R785" s="7">
        <v>1.8655891304204</v>
      </c>
      <c r="S785" s="10">
        <v>1.8655891304204</v>
      </c>
      <c r="T785" s="7">
        <v>211130</v>
      </c>
      <c r="U785" s="7" t="s">
        <v>50</v>
      </c>
    </row>
    <row r="786" spans="1:21" x14ac:dyDescent="0.25">
      <c r="A786" s="7" t="s">
        <v>4530</v>
      </c>
      <c r="B786" s="7" t="s">
        <v>2531</v>
      </c>
      <c r="C786" s="7" t="s">
        <v>2532</v>
      </c>
      <c r="D786" s="7" t="s">
        <v>195</v>
      </c>
      <c r="F786" s="9" t="s">
        <v>48</v>
      </c>
      <c r="G786" s="7">
        <v>5401911</v>
      </c>
      <c r="L786" s="7" t="s">
        <v>49</v>
      </c>
      <c r="M786" s="7" t="str">
        <f t="shared" si="12"/>
        <v/>
      </c>
      <c r="N786" s="7">
        <v>0</v>
      </c>
      <c r="O786" s="10">
        <v>0</v>
      </c>
      <c r="P786" s="7">
        <v>0</v>
      </c>
      <c r="Q786" s="11">
        <v>0</v>
      </c>
      <c r="R786" s="7">
        <v>1.5553773085774001</v>
      </c>
      <c r="S786" s="10">
        <v>1.5553773085774001</v>
      </c>
      <c r="T786" s="7">
        <v>486210</v>
      </c>
      <c r="U786" s="7" t="s">
        <v>65</v>
      </c>
    </row>
    <row r="787" spans="1:21" x14ac:dyDescent="0.25">
      <c r="A787" s="7" t="s">
        <v>4530</v>
      </c>
      <c r="B787" s="7" t="s">
        <v>2533</v>
      </c>
      <c r="C787" s="7" t="s">
        <v>993</v>
      </c>
      <c r="D787" s="7" t="s">
        <v>153</v>
      </c>
      <c r="F787" s="9">
        <v>110001858259</v>
      </c>
      <c r="G787" s="7">
        <v>6193311</v>
      </c>
      <c r="H787" s="7" t="s">
        <v>48</v>
      </c>
      <c r="I787" s="7" t="s">
        <v>48</v>
      </c>
      <c r="J787" s="7" t="s">
        <v>48</v>
      </c>
      <c r="K787" s="7" t="s">
        <v>48</v>
      </c>
      <c r="L787" s="7" t="s">
        <v>49</v>
      </c>
      <c r="M787" s="7" t="str">
        <f t="shared" si="12"/>
        <v/>
      </c>
      <c r="N787" s="7" t="s">
        <v>48</v>
      </c>
      <c r="O787" s="10" t="s">
        <v>48</v>
      </c>
      <c r="P787" s="7" t="s">
        <v>48</v>
      </c>
      <c r="Q787" s="11" t="s">
        <v>48</v>
      </c>
      <c r="R787" s="7">
        <v>0.77495712103656</v>
      </c>
      <c r="S787" s="10">
        <v>0.77495712103656</v>
      </c>
      <c r="T787" s="7">
        <v>486210</v>
      </c>
      <c r="U787" s="7" t="s">
        <v>65</v>
      </c>
    </row>
    <row r="788" spans="1:21" x14ac:dyDescent="0.25">
      <c r="A788" s="7" t="s">
        <v>4530</v>
      </c>
      <c r="B788" s="7" t="s">
        <v>2534</v>
      </c>
      <c r="C788" s="7" t="s">
        <v>2535</v>
      </c>
      <c r="D788" s="7" t="s">
        <v>288</v>
      </c>
      <c r="F788" s="9">
        <v>110007362503</v>
      </c>
      <c r="G788" s="7">
        <v>7250811</v>
      </c>
      <c r="H788" s="7" t="s">
        <v>48</v>
      </c>
      <c r="I788" s="7" t="s">
        <v>48</v>
      </c>
      <c r="J788" s="7" t="s">
        <v>48</v>
      </c>
      <c r="K788" s="7" t="s">
        <v>48</v>
      </c>
      <c r="L788" s="7" t="s">
        <v>49</v>
      </c>
      <c r="M788" s="7" t="str">
        <f t="shared" si="12"/>
        <v/>
      </c>
      <c r="N788" s="7" t="s">
        <v>48</v>
      </c>
      <c r="O788" s="10" t="s">
        <v>48</v>
      </c>
      <c r="P788" s="7" t="s">
        <v>48</v>
      </c>
      <c r="Q788" s="11" t="s">
        <v>48</v>
      </c>
      <c r="R788" s="7">
        <v>0.65317301279999995</v>
      </c>
      <c r="S788" s="10">
        <v>0.65317301279999995</v>
      </c>
      <c r="T788" s="7">
        <v>486210</v>
      </c>
      <c r="U788" s="7" t="s">
        <v>65</v>
      </c>
    </row>
    <row r="789" spans="1:21" x14ac:dyDescent="0.25">
      <c r="A789" s="7" t="s">
        <v>4530</v>
      </c>
      <c r="B789" s="7" t="s">
        <v>2536</v>
      </c>
      <c r="C789" s="7" t="s">
        <v>2537</v>
      </c>
      <c r="D789" s="7" t="s">
        <v>401</v>
      </c>
      <c r="F789" s="9">
        <v>110040908202</v>
      </c>
      <c r="G789" s="7">
        <v>10680311</v>
      </c>
      <c r="H789" s="7" t="s">
        <v>48</v>
      </c>
      <c r="I789" s="7" t="s">
        <v>48</v>
      </c>
      <c r="J789" s="7" t="s">
        <v>48</v>
      </c>
      <c r="K789" s="7" t="s">
        <v>48</v>
      </c>
      <c r="L789" s="7" t="s">
        <v>49</v>
      </c>
      <c r="M789" s="7" t="str">
        <f t="shared" si="12"/>
        <v/>
      </c>
      <c r="N789" s="7" t="s">
        <v>48</v>
      </c>
      <c r="O789" s="10" t="s">
        <v>48</v>
      </c>
      <c r="P789" s="7" t="s">
        <v>48</v>
      </c>
      <c r="Q789" s="11" t="s">
        <v>48</v>
      </c>
      <c r="R789" s="7">
        <v>0.110404382858</v>
      </c>
      <c r="S789" s="10">
        <v>0.110404382858</v>
      </c>
      <c r="T789" s="7">
        <v>486210</v>
      </c>
      <c r="U789" s="7" t="s">
        <v>65</v>
      </c>
    </row>
    <row r="790" spans="1:21" x14ac:dyDescent="0.25">
      <c r="A790" s="7" t="s">
        <v>4530</v>
      </c>
      <c r="B790" s="7" t="s">
        <v>2538</v>
      </c>
      <c r="C790" s="7" t="s">
        <v>2539</v>
      </c>
      <c r="D790" s="7" t="s">
        <v>401</v>
      </c>
      <c r="F790" s="9">
        <v>110054251439</v>
      </c>
      <c r="G790" s="7">
        <v>14699111</v>
      </c>
      <c r="H790" s="7" t="s">
        <v>48</v>
      </c>
      <c r="I790" s="7" t="s">
        <v>48</v>
      </c>
      <c r="J790" s="7" t="s">
        <v>48</v>
      </c>
      <c r="K790" s="7" t="s">
        <v>48</v>
      </c>
      <c r="L790" s="7" t="s">
        <v>49</v>
      </c>
      <c r="M790" s="7" t="str">
        <f t="shared" si="12"/>
        <v/>
      </c>
      <c r="N790" s="7" t="s">
        <v>48</v>
      </c>
      <c r="O790" s="10" t="s">
        <v>48</v>
      </c>
      <c r="P790" s="7" t="s">
        <v>48</v>
      </c>
      <c r="Q790" s="11" t="s">
        <v>48</v>
      </c>
      <c r="R790" s="7">
        <v>7.3255167755E-3</v>
      </c>
      <c r="S790" s="10">
        <v>7.3255167755E-3</v>
      </c>
      <c r="T790" s="7">
        <v>337122</v>
      </c>
      <c r="U790" s="7" t="s">
        <v>1859</v>
      </c>
    </row>
    <row r="791" spans="1:21" x14ac:dyDescent="0.25">
      <c r="A791" s="7" t="s">
        <v>4530</v>
      </c>
      <c r="B791" s="7" t="s">
        <v>2540</v>
      </c>
      <c r="C791" s="7">
        <v>0</v>
      </c>
      <c r="D791" s="7" t="s">
        <v>144</v>
      </c>
      <c r="F791" s="9" t="s">
        <v>48</v>
      </c>
      <c r="G791" s="7">
        <v>19088211</v>
      </c>
      <c r="L791" s="7" t="s">
        <v>49</v>
      </c>
      <c r="M791" s="7" t="str">
        <f t="shared" si="12"/>
        <v/>
      </c>
      <c r="N791" s="7">
        <v>0</v>
      </c>
      <c r="O791" s="10">
        <v>0</v>
      </c>
      <c r="P791" s="7">
        <v>0</v>
      </c>
      <c r="Q791" s="11">
        <v>0</v>
      </c>
      <c r="R791" s="7">
        <v>2.2679618500000002E-2</v>
      </c>
      <c r="S791" s="10">
        <v>2.2679618500000002E-2</v>
      </c>
      <c r="T791" s="7">
        <v>486210</v>
      </c>
      <c r="U791" s="7" t="s">
        <v>65</v>
      </c>
    </row>
    <row r="792" spans="1:21" x14ac:dyDescent="0.25">
      <c r="A792" s="7" t="s">
        <v>4530</v>
      </c>
      <c r="B792" s="7" t="s">
        <v>2546</v>
      </c>
      <c r="C792" s="7" t="s">
        <v>880</v>
      </c>
      <c r="D792" s="7" t="s">
        <v>71</v>
      </c>
      <c r="F792" s="9" t="s">
        <v>48</v>
      </c>
      <c r="G792" s="7">
        <v>7623911</v>
      </c>
      <c r="L792" s="7" t="s">
        <v>49</v>
      </c>
      <c r="M792" s="7" t="str">
        <f t="shared" si="12"/>
        <v/>
      </c>
      <c r="N792" s="7">
        <v>0</v>
      </c>
      <c r="O792" s="10">
        <v>0</v>
      </c>
      <c r="P792" s="7">
        <v>0</v>
      </c>
      <c r="Q792" s="11">
        <v>0</v>
      </c>
      <c r="R792" s="7">
        <v>3.1506526020199999E-5</v>
      </c>
      <c r="S792" s="10">
        <v>3.1506526020199999E-5</v>
      </c>
      <c r="T792" s="7">
        <v>333921</v>
      </c>
      <c r="U792" s="7" t="s">
        <v>2547</v>
      </c>
    </row>
    <row r="793" spans="1:21" x14ac:dyDescent="0.25">
      <c r="A793" s="7" t="s">
        <v>4530</v>
      </c>
      <c r="B793" s="7" t="s">
        <v>2548</v>
      </c>
      <c r="C793" s="7" t="s">
        <v>2549</v>
      </c>
      <c r="D793" s="7" t="s">
        <v>71</v>
      </c>
      <c r="F793" s="9" t="s">
        <v>48</v>
      </c>
      <c r="G793" s="7">
        <v>9497511</v>
      </c>
      <c r="L793" s="7" t="s">
        <v>49</v>
      </c>
      <c r="M793" s="7" t="str">
        <f t="shared" si="12"/>
        <v/>
      </c>
      <c r="N793" s="7">
        <v>0</v>
      </c>
      <c r="O793" s="10">
        <v>0</v>
      </c>
      <c r="P793" s="7">
        <v>0</v>
      </c>
      <c r="Q793" s="11">
        <v>0</v>
      </c>
      <c r="R793" s="7">
        <v>2.06928839194E-5</v>
      </c>
      <c r="S793" s="10">
        <v>2.06928839194E-5</v>
      </c>
      <c r="T793" s="7">
        <v>311224</v>
      </c>
      <c r="U793" s="7" t="s">
        <v>119</v>
      </c>
    </row>
    <row r="794" spans="1:21" x14ac:dyDescent="0.25">
      <c r="A794" s="7" t="s">
        <v>4530</v>
      </c>
      <c r="B794" s="7" t="s">
        <v>2550</v>
      </c>
      <c r="C794" s="7" t="s">
        <v>2551</v>
      </c>
      <c r="D794" s="7" t="s">
        <v>67</v>
      </c>
      <c r="F794" s="9">
        <v>110021664466</v>
      </c>
      <c r="G794" s="7">
        <v>14775011</v>
      </c>
      <c r="H794" s="7" t="s">
        <v>48</v>
      </c>
      <c r="I794" s="7" t="s">
        <v>48</v>
      </c>
      <c r="J794" s="7" t="s">
        <v>48</v>
      </c>
      <c r="K794" s="7" t="s">
        <v>48</v>
      </c>
      <c r="L794" s="7" t="s">
        <v>49</v>
      </c>
      <c r="M794" s="7" t="str">
        <f t="shared" si="12"/>
        <v/>
      </c>
      <c r="N794" s="7" t="s">
        <v>48</v>
      </c>
      <c r="O794" s="10" t="s">
        <v>48</v>
      </c>
      <c r="P794" s="7" t="s">
        <v>48</v>
      </c>
      <c r="Q794" s="11" t="s">
        <v>48</v>
      </c>
      <c r="R794" s="7">
        <v>3.1874843024639997E-4</v>
      </c>
      <c r="S794" s="10">
        <v>3.1874843024639997E-4</v>
      </c>
      <c r="T794" s="7">
        <v>611110</v>
      </c>
      <c r="U794" s="7" t="s">
        <v>1057</v>
      </c>
    </row>
    <row r="795" spans="1:21" x14ac:dyDescent="0.25">
      <c r="A795" s="7" t="s">
        <v>4530</v>
      </c>
      <c r="B795" s="7" t="s">
        <v>2552</v>
      </c>
      <c r="C795" s="7" t="s">
        <v>2553</v>
      </c>
      <c r="D795" s="7" t="s">
        <v>58</v>
      </c>
      <c r="F795" s="9" t="s">
        <v>48</v>
      </c>
      <c r="G795" s="7">
        <v>13511011</v>
      </c>
      <c r="L795" s="7" t="s">
        <v>49</v>
      </c>
      <c r="M795" s="7" t="str">
        <f t="shared" si="12"/>
        <v/>
      </c>
      <c r="N795" s="7">
        <v>0</v>
      </c>
      <c r="O795" s="10">
        <v>0</v>
      </c>
      <c r="P795" s="7">
        <v>0</v>
      </c>
      <c r="Q795" s="11">
        <v>0</v>
      </c>
      <c r="R795" s="7">
        <v>6.4863708910000003E-5</v>
      </c>
      <c r="S795" s="10">
        <v>6.4863708910000003E-5</v>
      </c>
      <c r="T795" s="7">
        <v>221118</v>
      </c>
      <c r="U795" s="7" t="s">
        <v>1157</v>
      </c>
    </row>
    <row r="796" spans="1:21" x14ac:dyDescent="0.25">
      <c r="A796" s="7" t="s">
        <v>4530</v>
      </c>
      <c r="B796" s="7" t="s">
        <v>2554</v>
      </c>
      <c r="C796" s="7" t="s">
        <v>2555</v>
      </c>
      <c r="D796" s="7" t="s">
        <v>336</v>
      </c>
      <c r="F796" s="9" t="s">
        <v>48</v>
      </c>
      <c r="G796" s="7">
        <v>17942511</v>
      </c>
      <c r="L796" s="7" t="s">
        <v>49</v>
      </c>
      <c r="M796" s="7" t="str">
        <f t="shared" si="12"/>
        <v/>
      </c>
      <c r="N796" s="7">
        <v>0</v>
      </c>
      <c r="O796" s="10">
        <v>0</v>
      </c>
      <c r="P796" s="7">
        <v>0</v>
      </c>
      <c r="Q796" s="11">
        <v>0</v>
      </c>
      <c r="R796" s="7">
        <v>0</v>
      </c>
      <c r="S796" s="10">
        <v>0</v>
      </c>
      <c r="T796" s="7">
        <v>212230</v>
      </c>
      <c r="U796" s="7" t="s">
        <v>1585</v>
      </c>
    </row>
    <row r="797" spans="1:21" x14ac:dyDescent="0.25">
      <c r="A797" s="7" t="s">
        <v>4530</v>
      </c>
      <c r="B797" s="7" t="s">
        <v>2557</v>
      </c>
      <c r="C797" s="7" t="s">
        <v>2331</v>
      </c>
      <c r="D797" s="7" t="s">
        <v>58</v>
      </c>
      <c r="F797" s="9">
        <v>110058306319</v>
      </c>
      <c r="G797" s="7">
        <v>15678511</v>
      </c>
      <c r="H797" s="7" t="s">
        <v>48</v>
      </c>
      <c r="I797" s="7" t="s">
        <v>48</v>
      </c>
      <c r="J797" s="7" t="s">
        <v>48</v>
      </c>
      <c r="K797" s="7" t="s">
        <v>48</v>
      </c>
      <c r="L797" s="7" t="s">
        <v>49</v>
      </c>
      <c r="M797" s="7" t="str">
        <f t="shared" si="12"/>
        <v/>
      </c>
      <c r="N797" s="7" t="s">
        <v>48</v>
      </c>
      <c r="O797" s="10" t="s">
        <v>48</v>
      </c>
      <c r="P797" s="7" t="s">
        <v>48</v>
      </c>
      <c r="Q797" s="11" t="s">
        <v>48</v>
      </c>
      <c r="R797" s="7">
        <v>7.0671959207849994E-2</v>
      </c>
      <c r="S797" s="10">
        <v>7.0671959207849994E-2</v>
      </c>
      <c r="T797" s="7">
        <v>221310</v>
      </c>
      <c r="U797" s="7" t="s">
        <v>115</v>
      </c>
    </row>
    <row r="798" spans="1:21" x14ac:dyDescent="0.25">
      <c r="A798" s="7" t="s">
        <v>4530</v>
      </c>
      <c r="B798" s="7" t="s">
        <v>2558</v>
      </c>
      <c r="C798" s="7" t="s">
        <v>2559</v>
      </c>
      <c r="D798" s="7" t="s">
        <v>229</v>
      </c>
      <c r="F798" s="9">
        <v>110038355785</v>
      </c>
      <c r="G798" s="7">
        <v>15619811</v>
      </c>
      <c r="H798" s="7" t="s">
        <v>48</v>
      </c>
      <c r="I798" s="7" t="s">
        <v>48</v>
      </c>
      <c r="J798" s="7" t="s">
        <v>48</v>
      </c>
      <c r="K798" s="7" t="s">
        <v>48</v>
      </c>
      <c r="L798" s="7" t="s">
        <v>49</v>
      </c>
      <c r="M798" s="7" t="str">
        <f t="shared" si="12"/>
        <v/>
      </c>
      <c r="N798" s="7" t="s">
        <v>48</v>
      </c>
      <c r="O798" s="10" t="s">
        <v>48</v>
      </c>
      <c r="P798" s="7" t="s">
        <v>48</v>
      </c>
      <c r="Q798" s="11" t="s">
        <v>48</v>
      </c>
      <c r="R798" s="7">
        <v>3.9008943820000002</v>
      </c>
      <c r="S798" s="10">
        <v>3.9008943820000002</v>
      </c>
      <c r="T798" s="7">
        <v>486210</v>
      </c>
      <c r="U798" s="7" t="s">
        <v>65</v>
      </c>
    </row>
    <row r="799" spans="1:21" x14ac:dyDescent="0.25">
      <c r="A799" s="7" t="s">
        <v>4530</v>
      </c>
      <c r="B799" s="7" t="s">
        <v>2560</v>
      </c>
      <c r="C799" s="7" t="s">
        <v>2561</v>
      </c>
      <c r="D799" s="7" t="s">
        <v>229</v>
      </c>
      <c r="F799" s="9" t="s">
        <v>48</v>
      </c>
      <c r="G799" s="7">
        <v>6992211</v>
      </c>
      <c r="L799" s="7" t="s">
        <v>49</v>
      </c>
      <c r="M799" s="7" t="str">
        <f t="shared" si="12"/>
        <v/>
      </c>
      <c r="N799" s="7">
        <v>0</v>
      </c>
      <c r="O799" s="10">
        <v>0</v>
      </c>
      <c r="P799" s="7">
        <v>0</v>
      </c>
      <c r="Q799" s="11">
        <v>0</v>
      </c>
      <c r="R799" s="7">
        <v>0.18143694800000001</v>
      </c>
      <c r="S799" s="10">
        <v>0.18143694800000001</v>
      </c>
      <c r="T799" s="7">
        <v>611310</v>
      </c>
      <c r="U799" s="7" t="s">
        <v>552</v>
      </c>
    </row>
    <row r="800" spans="1:21" x14ac:dyDescent="0.25">
      <c r="A800" s="7" t="s">
        <v>4530</v>
      </c>
      <c r="B800" s="7" t="s">
        <v>2564</v>
      </c>
      <c r="C800" s="7" t="s">
        <v>2565</v>
      </c>
      <c r="D800" s="7" t="s">
        <v>201</v>
      </c>
      <c r="F800" s="9">
        <v>110007386747</v>
      </c>
      <c r="G800" s="7">
        <v>7982911</v>
      </c>
      <c r="H800" s="7" t="s">
        <v>48</v>
      </c>
      <c r="I800" s="7" t="s">
        <v>48</v>
      </c>
      <c r="J800" s="7" t="s">
        <v>48</v>
      </c>
      <c r="K800" s="7" t="s">
        <v>48</v>
      </c>
      <c r="L800" s="7" t="s">
        <v>49</v>
      </c>
      <c r="M800" s="7" t="str">
        <f t="shared" si="12"/>
        <v/>
      </c>
      <c r="N800" s="7" t="s">
        <v>48</v>
      </c>
      <c r="O800" s="10" t="s">
        <v>48</v>
      </c>
      <c r="P800" s="7" t="s">
        <v>48</v>
      </c>
      <c r="Q800" s="11" t="s">
        <v>48</v>
      </c>
      <c r="R800" s="7">
        <v>6.4328197757978005</v>
      </c>
      <c r="S800" s="10">
        <v>6.4328197757978005</v>
      </c>
      <c r="T800" s="7">
        <v>486210</v>
      </c>
      <c r="U800" s="7" t="s">
        <v>65</v>
      </c>
    </row>
    <row r="801" spans="1:21" x14ac:dyDescent="0.25">
      <c r="A801" s="7" t="s">
        <v>4530</v>
      </c>
      <c r="B801" s="7" t="s">
        <v>2566</v>
      </c>
      <c r="C801" s="7" t="s">
        <v>778</v>
      </c>
      <c r="D801" s="7" t="s">
        <v>64</v>
      </c>
      <c r="F801" s="9" t="s">
        <v>48</v>
      </c>
      <c r="G801" s="7">
        <v>20334111</v>
      </c>
      <c r="L801" s="7" t="s">
        <v>49</v>
      </c>
      <c r="M801" s="7" t="str">
        <f t="shared" si="12"/>
        <v/>
      </c>
      <c r="N801" s="7">
        <v>0</v>
      </c>
      <c r="O801" s="10">
        <v>0</v>
      </c>
      <c r="P801" s="7">
        <v>0</v>
      </c>
      <c r="Q801" s="11">
        <v>0</v>
      </c>
      <c r="R801" s="7">
        <v>3.5859198402719998E-2</v>
      </c>
      <c r="S801" s="10">
        <v>3.5859198402719998E-2</v>
      </c>
      <c r="T801" s="7">
        <v>211120</v>
      </c>
      <c r="U801" s="7" t="s">
        <v>98</v>
      </c>
    </row>
    <row r="802" spans="1:21" x14ac:dyDescent="0.25">
      <c r="A802" s="7" t="s">
        <v>4530</v>
      </c>
      <c r="B802" s="7" t="s">
        <v>2567</v>
      </c>
      <c r="C802" s="7" t="s">
        <v>2568</v>
      </c>
      <c r="D802" s="7" t="s">
        <v>58</v>
      </c>
      <c r="F802" s="9">
        <v>110000477350</v>
      </c>
      <c r="G802" s="7">
        <v>14057311</v>
      </c>
      <c r="H802" s="7" t="s">
        <v>48</v>
      </c>
      <c r="I802" s="7" t="s">
        <v>48</v>
      </c>
      <c r="J802" s="7" t="s">
        <v>48</v>
      </c>
      <c r="K802" s="7" t="s">
        <v>48</v>
      </c>
      <c r="L802" s="7" t="s">
        <v>49</v>
      </c>
      <c r="M802" s="7" t="str">
        <f t="shared" si="12"/>
        <v/>
      </c>
      <c r="N802" s="7" t="s">
        <v>48</v>
      </c>
      <c r="O802" s="10" t="s">
        <v>48</v>
      </c>
      <c r="P802" s="7" t="s">
        <v>48</v>
      </c>
      <c r="Q802" s="11" t="s">
        <v>48</v>
      </c>
      <c r="R802" s="7">
        <v>1.1067653827999998E-3</v>
      </c>
      <c r="S802" s="10">
        <v>1.1067653827999998E-3</v>
      </c>
      <c r="T802" s="7">
        <v>312120</v>
      </c>
      <c r="U802" s="7" t="s">
        <v>2569</v>
      </c>
    </row>
    <row r="803" spans="1:21" x14ac:dyDescent="0.25">
      <c r="A803" s="7" t="s">
        <v>4530</v>
      </c>
      <c r="B803" s="7" t="s">
        <v>2583</v>
      </c>
      <c r="C803" s="7" t="s">
        <v>333</v>
      </c>
      <c r="D803" s="7" t="s">
        <v>97</v>
      </c>
      <c r="F803" s="9">
        <v>110041061221</v>
      </c>
      <c r="G803" s="7">
        <v>5227111</v>
      </c>
      <c r="H803" s="7" t="s">
        <v>48</v>
      </c>
      <c r="I803" s="7" t="s">
        <v>48</v>
      </c>
      <c r="J803" s="7" t="s">
        <v>48</v>
      </c>
      <c r="K803" s="7" t="s">
        <v>48</v>
      </c>
      <c r="L803" s="7" t="s">
        <v>49</v>
      </c>
      <c r="M803" s="7" t="str">
        <f t="shared" si="12"/>
        <v/>
      </c>
      <c r="N803" s="7" t="s">
        <v>48</v>
      </c>
      <c r="O803" s="10" t="s">
        <v>48</v>
      </c>
      <c r="P803" s="7" t="s">
        <v>48</v>
      </c>
      <c r="Q803" s="11" t="s">
        <v>48</v>
      </c>
      <c r="R803" s="7">
        <v>4.5359237000000006</v>
      </c>
      <c r="S803" s="10">
        <v>4.5359237000000006</v>
      </c>
      <c r="T803" s="7">
        <v>486210</v>
      </c>
      <c r="U803" s="7" t="s">
        <v>65</v>
      </c>
    </row>
    <row r="804" spans="1:21" x14ac:dyDescent="0.25">
      <c r="A804" s="7" t="s">
        <v>4530</v>
      </c>
      <c r="B804" s="7" t="s">
        <v>2584</v>
      </c>
      <c r="C804" s="7" t="s">
        <v>333</v>
      </c>
      <c r="D804" s="7" t="s">
        <v>97</v>
      </c>
      <c r="F804" s="9">
        <v>110007018262</v>
      </c>
      <c r="G804" s="7">
        <v>8241311</v>
      </c>
      <c r="H804" s="7" t="s">
        <v>48</v>
      </c>
      <c r="I804" s="7" t="s">
        <v>48</v>
      </c>
      <c r="J804" s="7" t="s">
        <v>48</v>
      </c>
      <c r="K804" s="7" t="s">
        <v>48</v>
      </c>
      <c r="L804" s="7" t="s">
        <v>49</v>
      </c>
      <c r="M804" s="7" t="str">
        <f t="shared" si="12"/>
        <v/>
      </c>
      <c r="N804" s="7" t="s">
        <v>48</v>
      </c>
      <c r="O804" s="10" t="s">
        <v>48</v>
      </c>
      <c r="P804" s="7" t="s">
        <v>48</v>
      </c>
      <c r="Q804" s="11" t="s">
        <v>48</v>
      </c>
      <c r="R804" s="7">
        <v>4.6071181068996161</v>
      </c>
      <c r="S804" s="10">
        <v>4.6071181068996161</v>
      </c>
      <c r="T804" s="7">
        <v>211130</v>
      </c>
      <c r="U804" s="7" t="s">
        <v>50</v>
      </c>
    </row>
    <row r="805" spans="1:21" x14ac:dyDescent="0.25">
      <c r="A805" s="7" t="s">
        <v>4530</v>
      </c>
      <c r="B805" s="7" t="s">
        <v>2587</v>
      </c>
      <c r="C805" s="7" t="s">
        <v>100</v>
      </c>
      <c r="D805" s="7" t="s">
        <v>64</v>
      </c>
      <c r="F805" s="9" t="s">
        <v>48</v>
      </c>
      <c r="G805" s="7">
        <v>19866111</v>
      </c>
      <c r="L805" s="7" t="s">
        <v>49</v>
      </c>
      <c r="M805" s="7" t="str">
        <f t="shared" si="12"/>
        <v/>
      </c>
      <c r="N805" s="7">
        <v>0</v>
      </c>
      <c r="O805" s="10">
        <v>0</v>
      </c>
      <c r="P805" s="7">
        <v>0</v>
      </c>
      <c r="Q805" s="11">
        <v>0</v>
      </c>
      <c r="R805" s="7">
        <v>5.1796619915039997E-2</v>
      </c>
      <c r="S805" s="10">
        <v>5.1796619915039997E-2</v>
      </c>
      <c r="T805" s="7">
        <v>211120</v>
      </c>
      <c r="U805" s="7" t="s">
        <v>98</v>
      </c>
    </row>
    <row r="806" spans="1:21" x14ac:dyDescent="0.25">
      <c r="A806" s="7" t="s">
        <v>4530</v>
      </c>
      <c r="B806" s="7" t="s">
        <v>2588</v>
      </c>
      <c r="C806" s="7" t="s">
        <v>2589</v>
      </c>
      <c r="D806" s="7" t="s">
        <v>201</v>
      </c>
      <c r="F806" s="9" t="s">
        <v>48</v>
      </c>
      <c r="G806" s="7">
        <v>3951511</v>
      </c>
      <c r="L806" s="7" t="s">
        <v>49</v>
      </c>
      <c r="M806" s="7" t="str">
        <f t="shared" si="12"/>
        <v/>
      </c>
      <c r="N806" s="7">
        <v>0</v>
      </c>
      <c r="O806" s="10">
        <v>0</v>
      </c>
      <c r="P806" s="7">
        <v>0</v>
      </c>
      <c r="Q806" s="11">
        <v>0</v>
      </c>
      <c r="R806" s="7">
        <v>9.0718474000000011</v>
      </c>
      <c r="S806" s="10">
        <v>9.0718474000000011</v>
      </c>
      <c r="T806" s="7">
        <v>486210</v>
      </c>
      <c r="U806" s="7" t="s">
        <v>65</v>
      </c>
    </row>
    <row r="807" spans="1:21" x14ac:dyDescent="0.25">
      <c r="A807" s="7" t="s">
        <v>4530</v>
      </c>
      <c r="B807" s="7" t="s">
        <v>2590</v>
      </c>
      <c r="C807" s="7" t="s">
        <v>2591</v>
      </c>
      <c r="D807" s="7" t="s">
        <v>71</v>
      </c>
      <c r="F807" s="9">
        <v>110008801270</v>
      </c>
      <c r="G807" s="7">
        <v>7121011</v>
      </c>
      <c r="H807" s="7" t="s">
        <v>48</v>
      </c>
      <c r="I807" s="7" t="s">
        <v>48</v>
      </c>
      <c r="J807" s="7" t="s">
        <v>48</v>
      </c>
      <c r="K807" s="7" t="s">
        <v>48</v>
      </c>
      <c r="L807" s="7" t="s">
        <v>49</v>
      </c>
      <c r="M807" s="7" t="str">
        <f t="shared" si="12"/>
        <v/>
      </c>
      <c r="N807" s="7" t="s">
        <v>48</v>
      </c>
      <c r="O807" s="10" t="s">
        <v>48</v>
      </c>
      <c r="P807" s="7" t="s">
        <v>48</v>
      </c>
      <c r="Q807" s="11" t="s">
        <v>48</v>
      </c>
      <c r="R807" s="7">
        <v>1.2927382545000003E-4</v>
      </c>
      <c r="S807" s="10">
        <v>1.2927382545000003E-4</v>
      </c>
      <c r="T807" s="7">
        <v>221121</v>
      </c>
      <c r="U807" s="7" t="s">
        <v>351</v>
      </c>
    </row>
    <row r="808" spans="1:21" x14ac:dyDescent="0.25">
      <c r="A808" s="7" t="s">
        <v>4530</v>
      </c>
      <c r="B808" s="7" t="s">
        <v>2592</v>
      </c>
      <c r="C808" s="7" t="s">
        <v>2593</v>
      </c>
      <c r="D808" s="7" t="s">
        <v>71</v>
      </c>
      <c r="F808" s="9" t="s">
        <v>48</v>
      </c>
      <c r="G808" s="7">
        <v>6450611</v>
      </c>
      <c r="L808" s="7" t="s">
        <v>49</v>
      </c>
      <c r="M808" s="7" t="str">
        <f t="shared" si="12"/>
        <v/>
      </c>
      <c r="N808" s="7">
        <v>0</v>
      </c>
      <c r="O808" s="10">
        <v>0</v>
      </c>
      <c r="P808" s="7">
        <v>0</v>
      </c>
      <c r="Q808" s="11">
        <v>0</v>
      </c>
      <c r="R808" s="7">
        <v>2.9202276780600001E-2</v>
      </c>
      <c r="S808" s="10">
        <v>2.9202276780600001E-2</v>
      </c>
      <c r="T808" s="7">
        <v>221112</v>
      </c>
      <c r="U808" s="7" t="s">
        <v>161</v>
      </c>
    </row>
    <row r="809" spans="1:21" x14ac:dyDescent="0.25">
      <c r="A809" s="7" t="s">
        <v>4530</v>
      </c>
      <c r="B809" s="7" t="s">
        <v>2602</v>
      </c>
      <c r="C809" s="7" t="s">
        <v>2603</v>
      </c>
      <c r="D809" s="7" t="s">
        <v>58</v>
      </c>
      <c r="F809" s="9">
        <v>110001161242</v>
      </c>
      <c r="G809" s="7">
        <v>96011</v>
      </c>
      <c r="H809" s="7" t="s">
        <v>48</v>
      </c>
      <c r="I809" s="7" t="s">
        <v>48</v>
      </c>
      <c r="J809" s="7" t="s">
        <v>48</v>
      </c>
      <c r="K809" s="7" t="s">
        <v>48</v>
      </c>
      <c r="L809" s="7" t="s">
        <v>49</v>
      </c>
      <c r="M809" s="7" t="str">
        <f t="shared" si="12"/>
        <v/>
      </c>
      <c r="N809" s="7" t="s">
        <v>48</v>
      </c>
      <c r="O809" s="10" t="s">
        <v>48</v>
      </c>
      <c r="P809" s="7" t="s">
        <v>48</v>
      </c>
      <c r="Q809" s="11" t="s">
        <v>48</v>
      </c>
      <c r="R809" s="7">
        <v>6.9399632610000009E-6</v>
      </c>
      <c r="S809" s="10">
        <v>6.9399632610000009E-6</v>
      </c>
      <c r="T809" s="7">
        <v>311421</v>
      </c>
      <c r="U809" s="7" t="s">
        <v>507</v>
      </c>
    </row>
    <row r="810" spans="1:21" x14ac:dyDescent="0.25">
      <c r="A810" s="7" t="s">
        <v>4530</v>
      </c>
      <c r="B810" s="7" t="s">
        <v>2608</v>
      </c>
      <c r="C810" s="7" t="s">
        <v>2086</v>
      </c>
      <c r="D810" s="7" t="s">
        <v>58</v>
      </c>
      <c r="F810" s="9">
        <v>110002421816</v>
      </c>
      <c r="G810" s="7">
        <v>2069711</v>
      </c>
      <c r="H810" s="7" t="s">
        <v>48</v>
      </c>
      <c r="I810" s="7" t="s">
        <v>48</v>
      </c>
      <c r="J810" s="7" t="s">
        <v>48</v>
      </c>
      <c r="K810" s="7" t="s">
        <v>48</v>
      </c>
      <c r="L810" s="7" t="s">
        <v>49</v>
      </c>
      <c r="M810" s="7" t="str">
        <f t="shared" si="12"/>
        <v/>
      </c>
      <c r="N810" s="7" t="s">
        <v>48</v>
      </c>
      <c r="O810" s="10" t="s">
        <v>48</v>
      </c>
      <c r="P810" s="7" t="s">
        <v>48</v>
      </c>
      <c r="Q810" s="11" t="s">
        <v>48</v>
      </c>
      <c r="R810" s="7">
        <v>0.19050879539999999</v>
      </c>
      <c r="S810" s="10">
        <v>0.19050879539999999</v>
      </c>
      <c r="T810" s="7">
        <v>512199</v>
      </c>
      <c r="U810" s="7" t="s">
        <v>2609</v>
      </c>
    </row>
    <row r="811" spans="1:21" x14ac:dyDescent="0.25">
      <c r="A811" s="7" t="s">
        <v>4530</v>
      </c>
      <c r="B811" s="7" t="s">
        <v>2614</v>
      </c>
      <c r="C811" s="7" t="s">
        <v>2615</v>
      </c>
      <c r="D811" s="7" t="s">
        <v>153</v>
      </c>
      <c r="F811" s="9" t="s">
        <v>48</v>
      </c>
      <c r="G811" s="7">
        <v>14617711</v>
      </c>
      <c r="L811" s="7" t="s">
        <v>49</v>
      </c>
      <c r="M811" s="7" t="str">
        <f t="shared" si="12"/>
        <v/>
      </c>
      <c r="N811" s="7">
        <v>0</v>
      </c>
      <c r="O811" s="10">
        <v>0</v>
      </c>
      <c r="P811" s="7">
        <v>0</v>
      </c>
      <c r="Q811" s="11">
        <v>0</v>
      </c>
      <c r="R811" s="7">
        <v>3.9454525168147567</v>
      </c>
      <c r="S811" s="10">
        <v>3.9454525168147567</v>
      </c>
      <c r="T811" s="7">
        <v>221118</v>
      </c>
      <c r="U811" s="7" t="s">
        <v>1157</v>
      </c>
    </row>
    <row r="812" spans="1:21" x14ac:dyDescent="0.25">
      <c r="A812" s="7" t="s">
        <v>4530</v>
      </c>
      <c r="B812" s="7" t="s">
        <v>2618</v>
      </c>
      <c r="C812" s="7" t="s">
        <v>2619</v>
      </c>
      <c r="D812" s="7" t="s">
        <v>71</v>
      </c>
      <c r="F812" s="9">
        <v>110008810402</v>
      </c>
      <c r="G812" s="7">
        <v>7042011</v>
      </c>
      <c r="H812" s="7" t="s">
        <v>48</v>
      </c>
      <c r="I812" s="7" t="s">
        <v>48</v>
      </c>
      <c r="J812" s="7" t="s">
        <v>48</v>
      </c>
      <c r="K812" s="7" t="s">
        <v>48</v>
      </c>
      <c r="L812" s="7" t="s">
        <v>49</v>
      </c>
      <c r="M812" s="7" t="str">
        <f t="shared" si="12"/>
        <v/>
      </c>
      <c r="N812" s="7" t="s">
        <v>48</v>
      </c>
      <c r="O812" s="10" t="s">
        <v>48</v>
      </c>
      <c r="P812" s="7" t="s">
        <v>48</v>
      </c>
      <c r="Q812" s="11" t="s">
        <v>48</v>
      </c>
      <c r="R812" s="7">
        <v>3.6350892531800001E-7</v>
      </c>
      <c r="S812" s="10">
        <v>3.6350892531800001E-7</v>
      </c>
      <c r="T812" s="7">
        <v>221121</v>
      </c>
      <c r="U812" s="7" t="s">
        <v>351</v>
      </c>
    </row>
    <row r="813" spans="1:21" x14ac:dyDescent="0.25">
      <c r="A813" s="7" t="s">
        <v>4530</v>
      </c>
      <c r="B813" s="7" t="s">
        <v>2620</v>
      </c>
      <c r="C813" s="7" t="s">
        <v>234</v>
      </c>
      <c r="D813" s="7" t="s">
        <v>71</v>
      </c>
      <c r="F813" s="9">
        <v>110008823988</v>
      </c>
      <c r="G813" s="7">
        <v>6147311</v>
      </c>
      <c r="H813" s="7" t="s">
        <v>48</v>
      </c>
      <c r="I813" s="7" t="s">
        <v>48</v>
      </c>
      <c r="J813" s="7" t="s">
        <v>48</v>
      </c>
      <c r="K813" s="7" t="s">
        <v>48</v>
      </c>
      <c r="L813" s="7" t="s">
        <v>49</v>
      </c>
      <c r="M813" s="7" t="str">
        <f t="shared" si="12"/>
        <v/>
      </c>
      <c r="N813" s="7" t="s">
        <v>48</v>
      </c>
      <c r="O813" s="10" t="s">
        <v>48</v>
      </c>
      <c r="P813" s="7" t="s">
        <v>48</v>
      </c>
      <c r="Q813" s="11" t="s">
        <v>48</v>
      </c>
      <c r="R813" s="7">
        <v>1.15031025032E-4</v>
      </c>
      <c r="S813" s="10">
        <v>1.15031025032E-4</v>
      </c>
      <c r="T813" s="7">
        <v>611310</v>
      </c>
      <c r="U813" s="7" t="s">
        <v>552</v>
      </c>
    </row>
    <row r="814" spans="1:21" x14ac:dyDescent="0.25">
      <c r="A814" s="7" t="s">
        <v>4530</v>
      </c>
      <c r="B814" s="7" t="s">
        <v>2621</v>
      </c>
      <c r="C814" s="7" t="s">
        <v>66</v>
      </c>
      <c r="D814" s="7" t="s">
        <v>67</v>
      </c>
      <c r="F814" s="9">
        <v>110024341719</v>
      </c>
      <c r="G814" s="7">
        <v>5902611</v>
      </c>
      <c r="H814" s="7" t="s">
        <v>48</v>
      </c>
      <c r="I814" s="7" t="s">
        <v>48</v>
      </c>
      <c r="J814" s="7" t="s">
        <v>48</v>
      </c>
      <c r="K814" s="7" t="s">
        <v>48</v>
      </c>
      <c r="L814" s="7" t="s">
        <v>49</v>
      </c>
      <c r="M814" s="7" t="str">
        <f t="shared" si="12"/>
        <v/>
      </c>
      <c r="N814" s="7" t="s">
        <v>48</v>
      </c>
      <c r="O814" s="10" t="s">
        <v>48</v>
      </c>
      <c r="P814" s="7" t="s">
        <v>48</v>
      </c>
      <c r="Q814" s="11" t="s">
        <v>48</v>
      </c>
      <c r="R814" s="7">
        <v>2.6296745495327997E-3</v>
      </c>
      <c r="S814" s="10">
        <v>2.6296745495327997E-3</v>
      </c>
      <c r="T814" s="7">
        <v>622110</v>
      </c>
      <c r="U814" s="7" t="s">
        <v>1352</v>
      </c>
    </row>
    <row r="815" spans="1:21" x14ac:dyDescent="0.25">
      <c r="A815" s="7" t="s">
        <v>4530</v>
      </c>
      <c r="B815" s="7" t="s">
        <v>2622</v>
      </c>
      <c r="C815" s="7" t="s">
        <v>2623</v>
      </c>
      <c r="D815" s="7" t="s">
        <v>85</v>
      </c>
      <c r="F815" s="9" t="s">
        <v>48</v>
      </c>
      <c r="G815" s="7">
        <v>6599911</v>
      </c>
      <c r="L815" s="7" t="s">
        <v>49</v>
      </c>
      <c r="M815" s="7" t="str">
        <f t="shared" si="12"/>
        <v/>
      </c>
      <c r="N815" s="7">
        <v>0</v>
      </c>
      <c r="O815" s="10">
        <v>7.2203965825000001E-3</v>
      </c>
      <c r="P815" s="7">
        <v>0</v>
      </c>
      <c r="Q815" s="11">
        <v>0</v>
      </c>
      <c r="R815" s="7">
        <v>0.45449538169019599</v>
      </c>
      <c r="S815" s="10">
        <v>0.45449538169019599</v>
      </c>
      <c r="T815" s="7">
        <v>486210</v>
      </c>
      <c r="U815" s="7" t="s">
        <v>65</v>
      </c>
    </row>
    <row r="816" spans="1:21" x14ac:dyDescent="0.25">
      <c r="A816" s="7" t="s">
        <v>4530</v>
      </c>
      <c r="B816" s="7" t="s">
        <v>2627</v>
      </c>
      <c r="C816" s="7" t="s">
        <v>2628</v>
      </c>
      <c r="D816" s="7" t="s">
        <v>612</v>
      </c>
      <c r="F816" s="9">
        <v>110002269401</v>
      </c>
      <c r="G816" s="7">
        <v>7559011</v>
      </c>
      <c r="H816" s="7" t="s">
        <v>48</v>
      </c>
      <c r="I816" s="7" t="s">
        <v>48</v>
      </c>
      <c r="J816" s="7" t="s">
        <v>48</v>
      </c>
      <c r="K816" s="7" t="s">
        <v>48</v>
      </c>
      <c r="L816" s="7" t="s">
        <v>49</v>
      </c>
      <c r="M816" s="7" t="str">
        <f t="shared" si="12"/>
        <v/>
      </c>
      <c r="N816" s="7" t="s">
        <v>48</v>
      </c>
      <c r="O816" s="10" t="s">
        <v>48</v>
      </c>
      <c r="P816" s="7" t="s">
        <v>48</v>
      </c>
      <c r="Q816" s="11" t="s">
        <v>48</v>
      </c>
      <c r="R816" s="7">
        <v>4.1851788639737995E-4</v>
      </c>
      <c r="S816" s="10">
        <v>4.1851788639737995E-4</v>
      </c>
      <c r="T816" s="7">
        <v>221112</v>
      </c>
      <c r="U816" s="7" t="s">
        <v>161</v>
      </c>
    </row>
    <row r="817" spans="1:21" x14ac:dyDescent="0.25">
      <c r="A817" s="7" t="s">
        <v>4530</v>
      </c>
      <c r="B817" s="7" t="s">
        <v>2629</v>
      </c>
      <c r="C817" s="7" t="s">
        <v>1068</v>
      </c>
      <c r="D817" s="7" t="s">
        <v>270</v>
      </c>
      <c r="F817" s="9">
        <v>110038040875</v>
      </c>
      <c r="G817" s="7">
        <v>13654011</v>
      </c>
      <c r="H817" s="7" t="s">
        <v>48</v>
      </c>
      <c r="I817" s="7" t="s">
        <v>48</v>
      </c>
      <c r="J817" s="7" t="s">
        <v>48</v>
      </c>
      <c r="K817" s="7" t="s">
        <v>48</v>
      </c>
      <c r="L817" s="7" t="s">
        <v>49</v>
      </c>
      <c r="M817" s="7" t="str">
        <f t="shared" si="12"/>
        <v/>
      </c>
      <c r="N817" s="7" t="s">
        <v>48</v>
      </c>
      <c r="O817" s="10" t="s">
        <v>48</v>
      </c>
      <c r="P817" s="7" t="s">
        <v>48</v>
      </c>
      <c r="Q817" s="11" t="s">
        <v>48</v>
      </c>
      <c r="R817" s="7">
        <v>0.13176858348500001</v>
      </c>
      <c r="S817" s="10">
        <v>0.13176858348500001</v>
      </c>
      <c r="T817" s="7">
        <v>211130</v>
      </c>
      <c r="U817" s="7" t="s">
        <v>50</v>
      </c>
    </row>
    <row r="818" spans="1:21" x14ac:dyDescent="0.25">
      <c r="A818" s="7" t="s">
        <v>4530</v>
      </c>
      <c r="B818" s="7" t="s">
        <v>2630</v>
      </c>
      <c r="C818" s="7" t="s">
        <v>1394</v>
      </c>
      <c r="D818" s="7" t="s">
        <v>270</v>
      </c>
      <c r="F818" s="9">
        <v>110038046496</v>
      </c>
      <c r="G818" s="7">
        <v>13681511</v>
      </c>
      <c r="H818" s="7" t="s">
        <v>48</v>
      </c>
      <c r="I818" s="7" t="s">
        <v>48</v>
      </c>
      <c r="J818" s="7" t="s">
        <v>48</v>
      </c>
      <c r="K818" s="7" t="s">
        <v>48</v>
      </c>
      <c r="L818" s="7" t="s">
        <v>49</v>
      </c>
      <c r="M818" s="7" t="str">
        <f t="shared" si="12"/>
        <v/>
      </c>
      <c r="N818" s="7" t="s">
        <v>48</v>
      </c>
      <c r="O818" s="10" t="s">
        <v>48</v>
      </c>
      <c r="P818" s="7" t="s">
        <v>48</v>
      </c>
      <c r="Q818" s="11" t="s">
        <v>48</v>
      </c>
      <c r="R818" s="7">
        <v>3.4409517188199998E-2</v>
      </c>
      <c r="S818" s="10">
        <v>3.4409517188199998E-2</v>
      </c>
      <c r="T818" s="7">
        <v>211130</v>
      </c>
      <c r="U818" s="7" t="s">
        <v>50</v>
      </c>
    </row>
    <row r="819" spans="1:21" x14ac:dyDescent="0.25">
      <c r="A819" s="7" t="s">
        <v>4530</v>
      </c>
      <c r="B819" s="7" t="s">
        <v>2631</v>
      </c>
      <c r="C819" s="7" t="s">
        <v>1066</v>
      </c>
      <c r="D819" s="7" t="s">
        <v>270</v>
      </c>
      <c r="F819" s="9" t="s">
        <v>48</v>
      </c>
      <c r="G819" s="7">
        <v>6333011</v>
      </c>
      <c r="L819" s="7" t="s">
        <v>49</v>
      </c>
      <c r="M819" s="7" t="str">
        <f t="shared" si="12"/>
        <v/>
      </c>
      <c r="N819" s="7">
        <v>0</v>
      </c>
      <c r="O819" s="10">
        <v>0</v>
      </c>
      <c r="P819" s="7">
        <v>0</v>
      </c>
      <c r="Q819" s="11">
        <v>0</v>
      </c>
      <c r="R819" s="7">
        <v>0.15635328993899997</v>
      </c>
      <c r="S819" s="10">
        <v>0.15635328993899997</v>
      </c>
      <c r="T819" s="7">
        <v>211130</v>
      </c>
      <c r="U819" s="7" t="s">
        <v>50</v>
      </c>
    </row>
    <row r="820" spans="1:21" x14ac:dyDescent="0.25">
      <c r="A820" s="7" t="s">
        <v>4530</v>
      </c>
      <c r="B820" s="7" t="s">
        <v>2632</v>
      </c>
      <c r="C820" s="7" t="s">
        <v>1066</v>
      </c>
      <c r="D820" s="7" t="s">
        <v>270</v>
      </c>
      <c r="F820" s="9">
        <v>110058308157</v>
      </c>
      <c r="G820" s="7">
        <v>15638411</v>
      </c>
      <c r="H820" s="7" t="s">
        <v>48</v>
      </c>
      <c r="I820" s="7" t="s">
        <v>48</v>
      </c>
      <c r="J820" s="7" t="s">
        <v>48</v>
      </c>
      <c r="K820" s="7" t="s">
        <v>48</v>
      </c>
      <c r="L820" s="7" t="s">
        <v>49</v>
      </c>
      <c r="M820" s="7" t="str">
        <f t="shared" si="12"/>
        <v/>
      </c>
      <c r="N820" s="7" t="s">
        <v>48</v>
      </c>
      <c r="O820" s="10" t="s">
        <v>48</v>
      </c>
      <c r="P820" s="7" t="s">
        <v>48</v>
      </c>
      <c r="Q820" s="11" t="s">
        <v>48</v>
      </c>
      <c r="R820" s="7">
        <v>9.3530746693999994E-2</v>
      </c>
      <c r="S820" s="10">
        <v>9.3530746693999994E-2</v>
      </c>
      <c r="T820" s="7">
        <v>211130</v>
      </c>
      <c r="U820" s="7" t="s">
        <v>50</v>
      </c>
    </row>
    <row r="821" spans="1:21" x14ac:dyDescent="0.25">
      <c r="A821" s="7" t="s">
        <v>4530</v>
      </c>
      <c r="B821" s="7" t="s">
        <v>2633</v>
      </c>
      <c r="C821" s="7" t="s">
        <v>1068</v>
      </c>
      <c r="D821" s="7" t="s">
        <v>270</v>
      </c>
      <c r="F821" s="9">
        <v>110054258067</v>
      </c>
      <c r="G821" s="7">
        <v>13681411</v>
      </c>
      <c r="H821" s="7" t="s">
        <v>48</v>
      </c>
      <c r="I821" s="7" t="s">
        <v>48</v>
      </c>
      <c r="J821" s="7" t="s">
        <v>48</v>
      </c>
      <c r="K821" s="7" t="s">
        <v>48</v>
      </c>
      <c r="L821" s="7" t="s">
        <v>49</v>
      </c>
      <c r="M821" s="7" t="str">
        <f t="shared" si="12"/>
        <v/>
      </c>
      <c r="N821" s="7" t="s">
        <v>48</v>
      </c>
      <c r="O821" s="10" t="s">
        <v>48</v>
      </c>
      <c r="P821" s="7" t="s">
        <v>48</v>
      </c>
      <c r="Q821" s="11" t="s">
        <v>48</v>
      </c>
      <c r="R821" s="7">
        <v>6.1597843846E-3</v>
      </c>
      <c r="S821" s="10">
        <v>6.1597843846E-3</v>
      </c>
      <c r="T821" s="7">
        <v>211130</v>
      </c>
      <c r="U821" s="7" t="s">
        <v>50</v>
      </c>
    </row>
    <row r="822" spans="1:21" x14ac:dyDescent="0.25">
      <c r="A822" s="7" t="s">
        <v>4530</v>
      </c>
      <c r="B822" s="7" t="s">
        <v>2634</v>
      </c>
      <c r="C822" s="7" t="s">
        <v>1207</v>
      </c>
      <c r="D822" s="7" t="s">
        <v>270</v>
      </c>
      <c r="F822" s="9">
        <v>110040878592</v>
      </c>
      <c r="G822" s="7">
        <v>6332711</v>
      </c>
      <c r="H822" s="7" t="s">
        <v>48</v>
      </c>
      <c r="I822" s="7" t="s">
        <v>48</v>
      </c>
      <c r="J822" s="7" t="s">
        <v>48</v>
      </c>
      <c r="K822" s="7" t="s">
        <v>48</v>
      </c>
      <c r="L822" s="7" t="s">
        <v>49</v>
      </c>
      <c r="M822" s="7" t="str">
        <f t="shared" si="12"/>
        <v/>
      </c>
      <c r="N822" s="7" t="s">
        <v>48</v>
      </c>
      <c r="O822" s="10" t="s">
        <v>48</v>
      </c>
      <c r="P822" s="7" t="s">
        <v>48</v>
      </c>
      <c r="Q822" s="11" t="s">
        <v>48</v>
      </c>
      <c r="R822" s="7">
        <v>0.14918653049300001</v>
      </c>
      <c r="S822" s="10">
        <v>0.14918653049300001</v>
      </c>
      <c r="T822" s="7">
        <v>211130</v>
      </c>
      <c r="U822" s="7" t="s">
        <v>50</v>
      </c>
    </row>
    <row r="823" spans="1:21" x14ac:dyDescent="0.25">
      <c r="A823" s="7" t="s">
        <v>4530</v>
      </c>
      <c r="B823" s="7" t="s">
        <v>2635</v>
      </c>
      <c r="C823" s="7" t="s">
        <v>1066</v>
      </c>
      <c r="D823" s="7" t="s">
        <v>270</v>
      </c>
      <c r="F823" s="9">
        <v>110040878609</v>
      </c>
      <c r="G823" s="7">
        <v>6332811</v>
      </c>
      <c r="H823" s="7" t="s">
        <v>48</v>
      </c>
      <c r="I823" s="7" t="s">
        <v>48</v>
      </c>
      <c r="J823" s="7" t="s">
        <v>48</v>
      </c>
      <c r="K823" s="7" t="s">
        <v>48</v>
      </c>
      <c r="L823" s="7" t="s">
        <v>49</v>
      </c>
      <c r="M823" s="7" t="str">
        <f t="shared" si="12"/>
        <v/>
      </c>
      <c r="N823" s="7" t="s">
        <v>48</v>
      </c>
      <c r="O823" s="10" t="s">
        <v>48</v>
      </c>
      <c r="P823" s="7" t="s">
        <v>48</v>
      </c>
      <c r="Q823" s="11" t="s">
        <v>48</v>
      </c>
      <c r="R823" s="7">
        <v>0.59556678181</v>
      </c>
      <c r="S823" s="10">
        <v>0.59556678181</v>
      </c>
      <c r="T823" s="7">
        <v>211130</v>
      </c>
      <c r="U823" s="7" t="s">
        <v>50</v>
      </c>
    </row>
    <row r="824" spans="1:21" x14ac:dyDescent="0.25">
      <c r="A824" s="7" t="s">
        <v>4530</v>
      </c>
      <c r="B824" s="7" t="s">
        <v>2636</v>
      </c>
      <c r="C824" s="7" t="s">
        <v>2637</v>
      </c>
      <c r="D824" s="7" t="s">
        <v>270</v>
      </c>
      <c r="F824" s="9" t="s">
        <v>48</v>
      </c>
      <c r="G824" s="7">
        <v>6075211</v>
      </c>
      <c r="L824" s="7" t="s">
        <v>49</v>
      </c>
      <c r="M824" s="7" t="str">
        <f t="shared" si="12"/>
        <v/>
      </c>
      <c r="N824" s="7">
        <v>0</v>
      </c>
      <c r="O824" s="10">
        <v>0</v>
      </c>
      <c r="P824" s="7">
        <v>0</v>
      </c>
      <c r="Q824" s="11">
        <v>0</v>
      </c>
      <c r="R824" s="7">
        <v>0.53387821949000003</v>
      </c>
      <c r="S824" s="10">
        <v>0.53387821949000003</v>
      </c>
      <c r="T824" s="7">
        <v>211130</v>
      </c>
      <c r="U824" s="7" t="s">
        <v>50</v>
      </c>
    </row>
    <row r="825" spans="1:21" x14ac:dyDescent="0.25">
      <c r="A825" s="7" t="s">
        <v>4530</v>
      </c>
      <c r="B825" s="7" t="s">
        <v>2638</v>
      </c>
      <c r="C825" s="7" t="s">
        <v>63</v>
      </c>
      <c r="D825" s="7" t="s">
        <v>64</v>
      </c>
      <c r="F825" s="9" t="s">
        <v>48</v>
      </c>
      <c r="G825" s="7">
        <v>17612611</v>
      </c>
      <c r="L825" s="7" t="s">
        <v>49</v>
      </c>
      <c r="M825" s="7" t="str">
        <f t="shared" si="12"/>
        <v/>
      </c>
      <c r="N825" s="7">
        <v>0</v>
      </c>
      <c r="O825" s="10">
        <v>0</v>
      </c>
      <c r="P825" s="7">
        <v>0</v>
      </c>
      <c r="Q825" s="11">
        <v>0</v>
      </c>
      <c r="R825" s="7">
        <v>6.677169985516801E-2</v>
      </c>
      <c r="S825" s="10">
        <v>6.677169985516801E-2</v>
      </c>
      <c r="T825" s="7">
        <v>2111</v>
      </c>
      <c r="U825" s="7" t="s">
        <v>206</v>
      </c>
    </row>
    <row r="826" spans="1:21" x14ac:dyDescent="0.25">
      <c r="A826" s="7" t="s">
        <v>4530</v>
      </c>
      <c r="B826" s="7" t="s">
        <v>2639</v>
      </c>
      <c r="C826" s="7" t="s">
        <v>388</v>
      </c>
      <c r="D826" s="7" t="s">
        <v>270</v>
      </c>
      <c r="F826" s="9" t="s">
        <v>48</v>
      </c>
      <c r="G826" s="7">
        <v>5217611</v>
      </c>
      <c r="L826" s="7" t="s">
        <v>49</v>
      </c>
      <c r="M826" s="7" t="str">
        <f t="shared" si="12"/>
        <v/>
      </c>
      <c r="N826" s="7">
        <v>0</v>
      </c>
      <c r="O826" s="10">
        <v>0</v>
      </c>
      <c r="P826" s="7">
        <v>0</v>
      </c>
      <c r="Q826" s="11">
        <v>0</v>
      </c>
      <c r="R826" s="7">
        <v>1.0707501486220001</v>
      </c>
      <c r="S826" s="10">
        <v>1.0707501486220001</v>
      </c>
      <c r="T826" s="7">
        <v>211130</v>
      </c>
      <c r="U826" s="7" t="s">
        <v>50</v>
      </c>
    </row>
    <row r="827" spans="1:21" x14ac:dyDescent="0.25">
      <c r="A827" s="7" t="s">
        <v>4530</v>
      </c>
      <c r="B827" s="7" t="s">
        <v>2640</v>
      </c>
      <c r="C827" s="7" t="s">
        <v>633</v>
      </c>
      <c r="D827" s="7" t="s">
        <v>270</v>
      </c>
      <c r="F827" s="9">
        <v>110010568661</v>
      </c>
      <c r="G827" s="7">
        <v>6241611</v>
      </c>
      <c r="H827" s="7" t="s">
        <v>48</v>
      </c>
      <c r="I827" s="7" t="s">
        <v>48</v>
      </c>
      <c r="J827" s="7" t="s">
        <v>48</v>
      </c>
      <c r="K827" s="7" t="s">
        <v>48</v>
      </c>
      <c r="L827" s="7" t="s">
        <v>49</v>
      </c>
      <c r="M827" s="7" t="str">
        <f t="shared" si="12"/>
        <v/>
      </c>
      <c r="N827" s="7" t="s">
        <v>48</v>
      </c>
      <c r="O827" s="10" t="s">
        <v>48</v>
      </c>
      <c r="P827" s="7" t="s">
        <v>48</v>
      </c>
      <c r="Q827" s="11" t="s">
        <v>48</v>
      </c>
      <c r="R827" s="7">
        <v>5.3478540423000008E-2</v>
      </c>
      <c r="S827" s="10">
        <v>5.3478540423000008E-2</v>
      </c>
      <c r="T827" s="7">
        <v>211130</v>
      </c>
      <c r="U827" s="7" t="s">
        <v>50</v>
      </c>
    </row>
    <row r="828" spans="1:21" x14ac:dyDescent="0.25">
      <c r="A828" s="7" t="s">
        <v>4530</v>
      </c>
      <c r="B828" s="7" t="s">
        <v>2641</v>
      </c>
      <c r="C828" s="7" t="s">
        <v>388</v>
      </c>
      <c r="D828" s="7" t="s">
        <v>270</v>
      </c>
      <c r="F828" s="9" t="s">
        <v>48</v>
      </c>
      <c r="G828" s="7">
        <v>9533311</v>
      </c>
      <c r="L828" s="7" t="s">
        <v>49</v>
      </c>
      <c r="M828" s="7" t="str">
        <f t="shared" si="12"/>
        <v/>
      </c>
      <c r="N828" s="7">
        <v>0</v>
      </c>
      <c r="O828" s="10">
        <v>0</v>
      </c>
      <c r="P828" s="7">
        <v>0</v>
      </c>
      <c r="Q828" s="11">
        <v>0</v>
      </c>
      <c r="R828" s="7">
        <v>0.30440583950700001</v>
      </c>
      <c r="S828" s="10">
        <v>0.30440583950700001</v>
      </c>
      <c r="T828" s="7">
        <v>211130</v>
      </c>
      <c r="U828" s="7" t="s">
        <v>50</v>
      </c>
    </row>
    <row r="829" spans="1:21" x14ac:dyDescent="0.25">
      <c r="A829" s="7" t="s">
        <v>4530</v>
      </c>
      <c r="B829" s="7" t="s">
        <v>2642</v>
      </c>
      <c r="C829" s="7" t="s">
        <v>388</v>
      </c>
      <c r="D829" s="7" t="s">
        <v>270</v>
      </c>
      <c r="F829" s="9" t="s">
        <v>48</v>
      </c>
      <c r="G829" s="7">
        <v>5217311</v>
      </c>
      <c r="L829" s="7" t="s">
        <v>49</v>
      </c>
      <c r="M829" s="7" t="str">
        <f t="shared" si="12"/>
        <v/>
      </c>
      <c r="N829" s="7">
        <v>0</v>
      </c>
      <c r="O829" s="10">
        <v>0</v>
      </c>
      <c r="P829" s="7">
        <v>0</v>
      </c>
      <c r="Q829" s="11">
        <v>0</v>
      </c>
      <c r="R829" s="7">
        <v>0.184521376116</v>
      </c>
      <c r="S829" s="10">
        <v>0.184521376116</v>
      </c>
      <c r="T829" s="7">
        <v>211130</v>
      </c>
      <c r="U829" s="7" t="s">
        <v>50</v>
      </c>
    </row>
    <row r="830" spans="1:21" x14ac:dyDescent="0.25">
      <c r="A830" s="7" t="s">
        <v>4530</v>
      </c>
      <c r="B830" s="7" t="s">
        <v>2643</v>
      </c>
      <c r="C830" s="7" t="s">
        <v>388</v>
      </c>
      <c r="D830" s="7" t="s">
        <v>270</v>
      </c>
      <c r="F830" s="9" t="s">
        <v>48</v>
      </c>
      <c r="G830" s="7">
        <v>5217511</v>
      </c>
      <c r="L830" s="7" t="s">
        <v>49</v>
      </c>
      <c r="M830" s="7" t="str">
        <f t="shared" si="12"/>
        <v/>
      </c>
      <c r="N830" s="7">
        <v>0</v>
      </c>
      <c r="O830" s="10">
        <v>0</v>
      </c>
      <c r="P830" s="7">
        <v>0</v>
      </c>
      <c r="Q830" s="11">
        <v>0</v>
      </c>
      <c r="R830" s="7">
        <v>0.14909581201900002</v>
      </c>
      <c r="S830" s="10">
        <v>0.14909581201900002</v>
      </c>
      <c r="T830" s="7">
        <v>211130</v>
      </c>
      <c r="U830" s="7" t="s">
        <v>50</v>
      </c>
    </row>
    <row r="831" spans="1:21" x14ac:dyDescent="0.25">
      <c r="A831" s="7" t="s">
        <v>4530</v>
      </c>
      <c r="B831" s="7" t="s">
        <v>2644</v>
      </c>
      <c r="C831" s="7" t="s">
        <v>2645</v>
      </c>
      <c r="D831" s="7" t="s">
        <v>270</v>
      </c>
      <c r="F831" s="9">
        <v>110007393098</v>
      </c>
      <c r="G831" s="7">
        <v>7024511</v>
      </c>
      <c r="H831" s="7" t="s">
        <v>48</v>
      </c>
      <c r="I831" s="7" t="s">
        <v>48</v>
      </c>
      <c r="J831" s="7" t="s">
        <v>48</v>
      </c>
      <c r="K831" s="7" t="s">
        <v>48</v>
      </c>
      <c r="L831" s="7" t="s">
        <v>49</v>
      </c>
      <c r="M831" s="7" t="str">
        <f t="shared" si="12"/>
        <v/>
      </c>
      <c r="N831" s="7" t="s">
        <v>48</v>
      </c>
      <c r="O831" s="10" t="s">
        <v>48</v>
      </c>
      <c r="P831" s="7" t="s">
        <v>48</v>
      </c>
      <c r="Q831" s="11" t="s">
        <v>48</v>
      </c>
      <c r="R831" s="7">
        <v>7.2710856910999988E-2</v>
      </c>
      <c r="S831" s="10">
        <v>7.2710856910999988E-2</v>
      </c>
      <c r="T831" s="7">
        <v>211130</v>
      </c>
      <c r="U831" s="7" t="s">
        <v>50</v>
      </c>
    </row>
    <row r="832" spans="1:21" x14ac:dyDescent="0.25">
      <c r="A832" s="7" t="s">
        <v>4530</v>
      </c>
      <c r="B832" s="7" t="s">
        <v>2646</v>
      </c>
      <c r="C832" s="7" t="s">
        <v>2645</v>
      </c>
      <c r="D832" s="7" t="s">
        <v>270</v>
      </c>
      <c r="F832" s="9" t="s">
        <v>48</v>
      </c>
      <c r="G832" s="7">
        <v>7024611</v>
      </c>
      <c r="L832" s="7" t="s">
        <v>49</v>
      </c>
      <c r="M832" s="7" t="str">
        <f t="shared" si="12"/>
        <v/>
      </c>
      <c r="N832" s="7">
        <v>0</v>
      </c>
      <c r="O832" s="10">
        <v>0</v>
      </c>
      <c r="P832" s="7">
        <v>0</v>
      </c>
      <c r="Q832" s="11">
        <v>0</v>
      </c>
      <c r="R832" s="7">
        <v>0.15716975620500001</v>
      </c>
      <c r="S832" s="10">
        <v>0.15716975620500001</v>
      </c>
      <c r="T832" s="7">
        <v>211130</v>
      </c>
      <c r="U832" s="7" t="s">
        <v>50</v>
      </c>
    </row>
    <row r="833" spans="1:21" x14ac:dyDescent="0.25">
      <c r="A833" s="7" t="s">
        <v>4530</v>
      </c>
      <c r="B833" s="7" t="s">
        <v>2647</v>
      </c>
      <c r="C833" s="7" t="s">
        <v>388</v>
      </c>
      <c r="D833" s="7" t="s">
        <v>270</v>
      </c>
      <c r="F833" s="9" t="s">
        <v>48</v>
      </c>
      <c r="G833" s="7">
        <v>5217711</v>
      </c>
      <c r="L833" s="7" t="s">
        <v>49</v>
      </c>
      <c r="M833" s="7" t="str">
        <f t="shared" si="12"/>
        <v/>
      </c>
      <c r="N833" s="7">
        <v>0</v>
      </c>
      <c r="O833" s="10">
        <v>0</v>
      </c>
      <c r="P833" s="7">
        <v>0</v>
      </c>
      <c r="Q833" s="11">
        <v>0</v>
      </c>
      <c r="R833" s="7">
        <v>0.23713809103600003</v>
      </c>
      <c r="S833" s="10">
        <v>0.23713809103600003</v>
      </c>
      <c r="T833" s="7">
        <v>211130</v>
      </c>
      <c r="U833" s="7" t="s">
        <v>50</v>
      </c>
    </row>
    <row r="834" spans="1:21" x14ac:dyDescent="0.25">
      <c r="A834" s="7" t="s">
        <v>4530</v>
      </c>
      <c r="B834" s="7" t="s">
        <v>2648</v>
      </c>
      <c r="C834" s="7" t="s">
        <v>633</v>
      </c>
      <c r="D834" s="7" t="s">
        <v>270</v>
      </c>
      <c r="F834" s="9">
        <v>110010568652</v>
      </c>
      <c r="G834" s="7">
        <v>6241511</v>
      </c>
      <c r="H834" s="7" t="s">
        <v>48</v>
      </c>
      <c r="I834" s="7" t="s">
        <v>48</v>
      </c>
      <c r="J834" s="7" t="s">
        <v>48</v>
      </c>
      <c r="K834" s="7" t="s">
        <v>48</v>
      </c>
      <c r="L834" s="7" t="s">
        <v>49</v>
      </c>
      <c r="M834" s="7" t="str">
        <f t="shared" si="12"/>
        <v/>
      </c>
      <c r="N834" s="7" t="s">
        <v>48</v>
      </c>
      <c r="O834" s="10" t="s">
        <v>48</v>
      </c>
      <c r="P834" s="7" t="s">
        <v>48</v>
      </c>
      <c r="Q834" s="11" t="s">
        <v>48</v>
      </c>
      <c r="R834" s="7">
        <v>1.25871882675</v>
      </c>
      <c r="S834" s="10">
        <v>1.25871882675</v>
      </c>
      <c r="T834" s="7">
        <v>211130</v>
      </c>
      <c r="U834" s="7" t="s">
        <v>50</v>
      </c>
    </row>
    <row r="835" spans="1:21" x14ac:dyDescent="0.25">
      <c r="A835" s="7" t="s">
        <v>4530</v>
      </c>
      <c r="B835" s="7" t="s">
        <v>2649</v>
      </c>
      <c r="C835" s="7" t="s">
        <v>2650</v>
      </c>
      <c r="D835" s="7" t="s">
        <v>270</v>
      </c>
      <c r="F835" s="9">
        <v>110024524825</v>
      </c>
      <c r="G835" s="7">
        <v>6332411</v>
      </c>
      <c r="H835" s="7" t="s">
        <v>48</v>
      </c>
      <c r="I835" s="7" t="s">
        <v>48</v>
      </c>
      <c r="J835" s="7" t="s">
        <v>48</v>
      </c>
      <c r="K835" s="7" t="s">
        <v>48</v>
      </c>
      <c r="L835" s="7" t="s">
        <v>49</v>
      </c>
      <c r="M835" s="7" t="str">
        <f t="shared" ref="M835:M898" si="13">IF(SUM(COUNTIF(H835:K835, "X")) &gt; 0, 1, "")</f>
        <v/>
      </c>
      <c r="N835" s="7" t="s">
        <v>48</v>
      </c>
      <c r="O835" s="10" t="s">
        <v>48</v>
      </c>
      <c r="P835" s="7" t="s">
        <v>48</v>
      </c>
      <c r="Q835" s="11" t="s">
        <v>48</v>
      </c>
      <c r="R835" s="7">
        <v>0.56653687012999987</v>
      </c>
      <c r="S835" s="10">
        <v>0.56653687012999987</v>
      </c>
      <c r="T835" s="7">
        <v>211130</v>
      </c>
      <c r="U835" s="7" t="s">
        <v>50</v>
      </c>
    </row>
    <row r="836" spans="1:21" x14ac:dyDescent="0.25">
      <c r="A836" s="7" t="s">
        <v>4530</v>
      </c>
      <c r="B836" s="7" t="s">
        <v>2651</v>
      </c>
      <c r="C836" s="7" t="s">
        <v>2652</v>
      </c>
      <c r="D836" s="7" t="s">
        <v>58</v>
      </c>
      <c r="F836" s="9">
        <v>110041142279</v>
      </c>
      <c r="G836" s="7">
        <v>2332011</v>
      </c>
      <c r="H836" s="7" t="s">
        <v>48</v>
      </c>
      <c r="I836" s="7" t="s">
        <v>48</v>
      </c>
      <c r="J836" s="7" t="s">
        <v>48</v>
      </c>
      <c r="K836" s="7" t="s">
        <v>48</v>
      </c>
      <c r="L836" s="7" t="s">
        <v>49</v>
      </c>
      <c r="M836" s="7" t="str">
        <f t="shared" si="13"/>
        <v/>
      </c>
      <c r="N836" s="7" t="s">
        <v>48</v>
      </c>
      <c r="O836" s="10" t="s">
        <v>48</v>
      </c>
      <c r="P836" s="7" t="s">
        <v>48</v>
      </c>
      <c r="Q836" s="11" t="s">
        <v>48</v>
      </c>
      <c r="R836" s="7">
        <v>8.9104583275692595E-3</v>
      </c>
      <c r="S836" s="10">
        <v>8.9104583275692595E-3</v>
      </c>
      <c r="T836" s="7">
        <v>221310</v>
      </c>
      <c r="U836" s="7" t="s">
        <v>115</v>
      </c>
    </row>
    <row r="837" spans="1:21" x14ac:dyDescent="0.25">
      <c r="A837" s="7" t="s">
        <v>4530</v>
      </c>
      <c r="B837" s="7" t="s">
        <v>2653</v>
      </c>
      <c r="C837" s="7" t="s">
        <v>2654</v>
      </c>
      <c r="D837" s="7" t="s">
        <v>58</v>
      </c>
      <c r="F837" s="9" t="s">
        <v>48</v>
      </c>
      <c r="G837" s="7">
        <v>2332211</v>
      </c>
      <c r="L837" s="7" t="s">
        <v>49</v>
      </c>
      <c r="M837" s="7" t="str">
        <f t="shared" si="13"/>
        <v/>
      </c>
      <c r="N837" s="7">
        <v>0</v>
      </c>
      <c r="O837" s="10">
        <v>0</v>
      </c>
      <c r="P837" s="7">
        <v>0</v>
      </c>
      <c r="Q837" s="11">
        <v>0</v>
      </c>
      <c r="R837" s="7">
        <v>7.0978496931495992E-3</v>
      </c>
      <c r="S837" s="10">
        <v>7.0978496931495992E-3</v>
      </c>
      <c r="T837" s="7">
        <v>221310</v>
      </c>
      <c r="U837" s="7" t="s">
        <v>115</v>
      </c>
    </row>
    <row r="838" spans="1:21" x14ac:dyDescent="0.25">
      <c r="A838" s="7" t="s">
        <v>4530</v>
      </c>
      <c r="B838" s="7" t="s">
        <v>2655</v>
      </c>
      <c r="C838" s="7" t="s">
        <v>2656</v>
      </c>
      <c r="D838" s="7" t="s">
        <v>122</v>
      </c>
      <c r="F838" s="9">
        <v>110001581093</v>
      </c>
      <c r="G838" s="7">
        <v>8310411</v>
      </c>
      <c r="H838" s="7" t="s">
        <v>48</v>
      </c>
      <c r="I838" s="7" t="s">
        <v>48</v>
      </c>
      <c r="J838" s="7" t="s">
        <v>48</v>
      </c>
      <c r="K838" s="7" t="s">
        <v>48</v>
      </c>
      <c r="L838" s="7" t="s">
        <v>49</v>
      </c>
      <c r="M838" s="7" t="str">
        <f t="shared" si="13"/>
        <v/>
      </c>
      <c r="N838" s="7" t="s">
        <v>48</v>
      </c>
      <c r="O838" s="10" t="s">
        <v>48</v>
      </c>
      <c r="P838" s="7" t="s">
        <v>48</v>
      </c>
      <c r="Q838" s="11" t="s">
        <v>48</v>
      </c>
      <c r="R838" s="7">
        <v>2.2529488497377397</v>
      </c>
      <c r="S838" s="10">
        <v>2.2529488497377397</v>
      </c>
      <c r="T838" s="7">
        <v>531110</v>
      </c>
      <c r="U838" s="7" t="s">
        <v>2657</v>
      </c>
    </row>
    <row r="839" spans="1:21" x14ac:dyDescent="0.25">
      <c r="A839" s="7" t="s">
        <v>4530</v>
      </c>
      <c r="B839" s="7" t="s">
        <v>2658</v>
      </c>
      <c r="C839" s="7" t="s">
        <v>1734</v>
      </c>
      <c r="D839" s="7" t="s">
        <v>71</v>
      </c>
      <c r="F839" s="9" t="s">
        <v>48</v>
      </c>
      <c r="G839" s="7">
        <v>6456511</v>
      </c>
      <c r="L839" s="7" t="s">
        <v>49</v>
      </c>
      <c r="M839" s="7" t="str">
        <f t="shared" si="13"/>
        <v/>
      </c>
      <c r="N839" s="7">
        <v>0</v>
      </c>
      <c r="O839" s="10">
        <v>0.47524460000000002</v>
      </c>
      <c r="P839" s="7">
        <v>0</v>
      </c>
      <c r="Q839" s="11">
        <v>0</v>
      </c>
      <c r="R839" s="7">
        <v>4.4456588183699997E-4</v>
      </c>
      <c r="S839" s="10">
        <v>0.47524460000000002</v>
      </c>
      <c r="T839" s="7">
        <v>323111</v>
      </c>
      <c r="U839" s="7" t="s">
        <v>2659</v>
      </c>
    </row>
    <row r="840" spans="1:21" x14ac:dyDescent="0.25">
      <c r="A840" s="7" t="s">
        <v>4530</v>
      </c>
      <c r="B840" s="7" t="s">
        <v>2662</v>
      </c>
      <c r="C840" s="7" t="s">
        <v>1994</v>
      </c>
      <c r="D840" s="7" t="s">
        <v>401</v>
      </c>
      <c r="F840" s="9">
        <v>110016760058</v>
      </c>
      <c r="G840" s="7">
        <v>7386211</v>
      </c>
      <c r="H840" s="7" t="s">
        <v>48</v>
      </c>
      <c r="I840" s="7" t="s">
        <v>48</v>
      </c>
      <c r="J840" s="7" t="s">
        <v>48</v>
      </c>
      <c r="K840" s="7" t="s">
        <v>48</v>
      </c>
      <c r="L840" s="7" t="s">
        <v>49</v>
      </c>
      <c r="M840" s="7" t="str">
        <f t="shared" si="13"/>
        <v/>
      </c>
      <c r="N840" s="7" t="s">
        <v>48</v>
      </c>
      <c r="O840" s="10" t="s">
        <v>48</v>
      </c>
      <c r="P840" s="7" t="s">
        <v>48</v>
      </c>
      <c r="Q840" s="11" t="s">
        <v>48</v>
      </c>
      <c r="R840" s="7">
        <v>0.19547563185149999</v>
      </c>
      <c r="S840" s="10">
        <v>0.19547563185149999</v>
      </c>
      <c r="T840" s="7">
        <v>326199</v>
      </c>
      <c r="U840" s="7" t="s">
        <v>2444</v>
      </c>
    </row>
    <row r="841" spans="1:21" x14ac:dyDescent="0.25">
      <c r="A841" s="7" t="s">
        <v>4530</v>
      </c>
      <c r="B841" s="7" t="s">
        <v>2663</v>
      </c>
      <c r="C841" s="7" t="s">
        <v>1324</v>
      </c>
      <c r="D841" s="7" t="s">
        <v>85</v>
      </c>
      <c r="F841" s="9" t="s">
        <v>48</v>
      </c>
      <c r="G841" s="7">
        <v>4167911</v>
      </c>
      <c r="L841" s="7" t="s">
        <v>49</v>
      </c>
      <c r="M841" s="7" t="str">
        <f t="shared" si="13"/>
        <v/>
      </c>
      <c r="N841" s="7">
        <v>0</v>
      </c>
      <c r="O841" s="10">
        <v>0</v>
      </c>
      <c r="P841" s="7">
        <v>0</v>
      </c>
      <c r="Q841" s="11">
        <v>0</v>
      </c>
      <c r="R841" s="7">
        <v>1.3148372747663999E-3</v>
      </c>
      <c r="S841" s="10">
        <v>1.3148372747663999E-3</v>
      </c>
      <c r="T841" s="7">
        <v>488111</v>
      </c>
      <c r="U841" s="7" t="s">
        <v>1441</v>
      </c>
    </row>
    <row r="842" spans="1:21" x14ac:dyDescent="0.25">
      <c r="A842" s="7" t="s">
        <v>4530</v>
      </c>
      <c r="B842" s="7" t="s">
        <v>2664</v>
      </c>
      <c r="C842" s="7" t="s">
        <v>475</v>
      </c>
      <c r="D842" s="7" t="s">
        <v>58</v>
      </c>
      <c r="F842" s="9">
        <v>110002626061</v>
      </c>
      <c r="G842" s="7">
        <v>113911</v>
      </c>
      <c r="H842" s="7" t="s">
        <v>48</v>
      </c>
      <c r="I842" s="7" t="s">
        <v>48</v>
      </c>
      <c r="J842" s="7" t="s">
        <v>48</v>
      </c>
      <c r="K842" s="7" t="s">
        <v>48</v>
      </c>
      <c r="L842" s="7" t="s">
        <v>49</v>
      </c>
      <c r="M842" s="7" t="str">
        <f t="shared" si="13"/>
        <v/>
      </c>
      <c r="N842" s="7" t="s">
        <v>48</v>
      </c>
      <c r="O842" s="10" t="s">
        <v>48</v>
      </c>
      <c r="P842" s="7" t="s">
        <v>48</v>
      </c>
      <c r="Q842" s="11" t="s">
        <v>48</v>
      </c>
      <c r="R842" s="7">
        <v>2.3736488722099995E-4</v>
      </c>
      <c r="S842" s="10">
        <v>2.3736488722099995E-4</v>
      </c>
      <c r="T842" s="7">
        <v>927110</v>
      </c>
      <c r="U842" s="7" t="s">
        <v>2665</v>
      </c>
    </row>
    <row r="843" spans="1:21" x14ac:dyDescent="0.25">
      <c r="A843" s="7" t="s">
        <v>4530</v>
      </c>
      <c r="B843" s="7" t="s">
        <v>2666</v>
      </c>
      <c r="C843" s="7" t="s">
        <v>2667</v>
      </c>
      <c r="D843" s="7" t="s">
        <v>58</v>
      </c>
      <c r="F843" s="9" t="s">
        <v>48</v>
      </c>
      <c r="G843" s="7">
        <v>2333311</v>
      </c>
      <c r="L843" s="7" t="s">
        <v>49</v>
      </c>
      <c r="M843" s="7" t="str">
        <f t="shared" si="13"/>
        <v/>
      </c>
      <c r="N843" s="7">
        <v>0</v>
      </c>
      <c r="O843" s="10">
        <v>9.6111799999999997E-2</v>
      </c>
      <c r="P843" s="7">
        <v>0</v>
      </c>
      <c r="Q843" s="11">
        <v>0</v>
      </c>
      <c r="R843" s="7">
        <v>3.4261101764736006E-2</v>
      </c>
      <c r="S843" s="10">
        <v>9.6111799999999997E-2</v>
      </c>
      <c r="T843" s="7">
        <v>927110</v>
      </c>
      <c r="U843" s="7" t="s">
        <v>2665</v>
      </c>
    </row>
    <row r="844" spans="1:21" x14ac:dyDescent="0.25">
      <c r="A844" s="7" t="s">
        <v>4530</v>
      </c>
      <c r="B844" s="7" t="s">
        <v>2668</v>
      </c>
      <c r="C844" s="7" t="s">
        <v>369</v>
      </c>
      <c r="D844" s="7" t="s">
        <v>134</v>
      </c>
      <c r="F844" s="9" t="s">
        <v>48</v>
      </c>
      <c r="G844" s="7">
        <v>16703511</v>
      </c>
      <c r="L844" s="7" t="s">
        <v>49</v>
      </c>
      <c r="M844" s="7" t="str">
        <f t="shared" si="13"/>
        <v/>
      </c>
      <c r="N844" s="7">
        <v>0</v>
      </c>
      <c r="O844" s="10">
        <v>0</v>
      </c>
      <c r="P844" s="7">
        <v>0</v>
      </c>
      <c r="Q844" s="11">
        <v>0</v>
      </c>
      <c r="R844" s="7">
        <v>5.3410283843162397E-3</v>
      </c>
      <c r="S844" s="10">
        <v>5.3410283843162397E-3</v>
      </c>
      <c r="T844" s="7">
        <v>221210</v>
      </c>
      <c r="U844" s="7" t="s">
        <v>315</v>
      </c>
    </row>
    <row r="845" spans="1:21" x14ac:dyDescent="0.25">
      <c r="A845" s="7" t="s">
        <v>4530</v>
      </c>
      <c r="B845" s="7" t="s">
        <v>2669</v>
      </c>
      <c r="C845" s="7" t="s">
        <v>2670</v>
      </c>
      <c r="D845" s="7" t="s">
        <v>2671</v>
      </c>
      <c r="F845" s="9" t="s">
        <v>48</v>
      </c>
      <c r="G845" s="7">
        <v>12625911</v>
      </c>
      <c r="L845" s="7" t="s">
        <v>49</v>
      </c>
      <c r="M845" s="7" t="str">
        <f t="shared" si="13"/>
        <v/>
      </c>
      <c r="N845" s="7">
        <v>0</v>
      </c>
      <c r="O845" s="10">
        <v>0</v>
      </c>
      <c r="P845" s="7">
        <v>0</v>
      </c>
      <c r="Q845" s="11">
        <v>0</v>
      </c>
      <c r="R845" s="7">
        <v>2.4489452056300001E-3</v>
      </c>
      <c r="S845" s="10">
        <v>2.4489452056300001E-3</v>
      </c>
      <c r="T845" s="7">
        <v>712130</v>
      </c>
      <c r="U845" s="7" t="s">
        <v>2672</v>
      </c>
    </row>
    <row r="846" spans="1:21" x14ac:dyDescent="0.25">
      <c r="A846" s="7" t="s">
        <v>4530</v>
      </c>
      <c r="B846" s="7" t="s">
        <v>2673</v>
      </c>
      <c r="C846" s="7" t="s">
        <v>470</v>
      </c>
      <c r="D846" s="7" t="s">
        <v>64</v>
      </c>
      <c r="F846" s="9" t="s">
        <v>48</v>
      </c>
      <c r="G846" s="7">
        <v>18103211</v>
      </c>
      <c r="L846" s="7" t="s">
        <v>49</v>
      </c>
      <c r="M846" s="7" t="str">
        <f t="shared" si="13"/>
        <v/>
      </c>
      <c r="N846" s="7">
        <v>0</v>
      </c>
      <c r="O846" s="10">
        <v>0</v>
      </c>
      <c r="P846" s="7">
        <v>0</v>
      </c>
      <c r="Q846" s="11">
        <v>0</v>
      </c>
      <c r="R846" s="7">
        <v>5.8059823360000003E-6</v>
      </c>
      <c r="S846" s="10">
        <v>5.8059823360000003E-6</v>
      </c>
      <c r="T846" s="7">
        <v>611210</v>
      </c>
      <c r="U846" s="7" t="s">
        <v>2674</v>
      </c>
    </row>
    <row r="847" spans="1:21" x14ac:dyDescent="0.25">
      <c r="A847" s="7" t="s">
        <v>4530</v>
      </c>
      <c r="B847" s="7" t="s">
        <v>2675</v>
      </c>
      <c r="C847" s="7" t="s">
        <v>2676</v>
      </c>
      <c r="D847" s="7" t="s">
        <v>118</v>
      </c>
      <c r="F847" s="9" t="s">
        <v>48</v>
      </c>
      <c r="G847" s="7">
        <v>3779611</v>
      </c>
      <c r="L847" s="7" t="s">
        <v>49</v>
      </c>
      <c r="M847" s="7" t="str">
        <f t="shared" si="13"/>
        <v/>
      </c>
      <c r="N847" s="7">
        <v>0</v>
      </c>
      <c r="O847" s="10">
        <v>0</v>
      </c>
      <c r="P847" s="7">
        <v>0</v>
      </c>
      <c r="Q847" s="11">
        <v>0</v>
      </c>
      <c r="R847" s="7">
        <v>7.6770145748604008</v>
      </c>
      <c r="S847" s="10">
        <v>7.6770145748604008</v>
      </c>
      <c r="T847" s="7">
        <v>486210</v>
      </c>
      <c r="U847" s="7" t="s">
        <v>65</v>
      </c>
    </row>
    <row r="848" spans="1:21" x14ac:dyDescent="0.25">
      <c r="A848" s="7" t="s">
        <v>4530</v>
      </c>
      <c r="B848" s="7" t="s">
        <v>2677</v>
      </c>
      <c r="C848" s="7" t="s">
        <v>2678</v>
      </c>
      <c r="D848" s="7" t="s">
        <v>118</v>
      </c>
      <c r="F848" s="9">
        <v>110041226223</v>
      </c>
      <c r="G848" s="7">
        <v>2962011</v>
      </c>
      <c r="H848" s="7" t="s">
        <v>48</v>
      </c>
      <c r="I848" s="7" t="s">
        <v>48</v>
      </c>
      <c r="J848" s="7" t="s">
        <v>48</v>
      </c>
      <c r="K848" s="7" t="s">
        <v>48</v>
      </c>
      <c r="L848" s="7" t="s">
        <v>49</v>
      </c>
      <c r="M848" s="7" t="str">
        <f t="shared" si="13"/>
        <v/>
      </c>
      <c r="N848" s="7" t="s">
        <v>48</v>
      </c>
      <c r="O848" s="10" t="s">
        <v>48</v>
      </c>
      <c r="P848" s="7" t="s">
        <v>48</v>
      </c>
      <c r="Q848" s="11" t="s">
        <v>48</v>
      </c>
      <c r="R848" s="7">
        <v>6.8230997227931995</v>
      </c>
      <c r="S848" s="10">
        <v>6.8230997227931995</v>
      </c>
      <c r="T848" s="7">
        <v>486210</v>
      </c>
      <c r="U848" s="7" t="s">
        <v>65</v>
      </c>
    </row>
    <row r="849" spans="1:21" x14ac:dyDescent="0.25">
      <c r="A849" s="7" t="s">
        <v>4530</v>
      </c>
      <c r="B849" s="7" t="s">
        <v>2679</v>
      </c>
      <c r="C849" s="7" t="s">
        <v>2680</v>
      </c>
      <c r="D849" s="7" t="s">
        <v>118</v>
      </c>
      <c r="F849" s="9" t="s">
        <v>48</v>
      </c>
      <c r="G849" s="7">
        <v>3926011</v>
      </c>
      <c r="L849" s="7" t="s">
        <v>49</v>
      </c>
      <c r="M849" s="7" t="str">
        <f t="shared" si="13"/>
        <v/>
      </c>
      <c r="N849" s="7">
        <v>0</v>
      </c>
      <c r="O849" s="10">
        <v>0</v>
      </c>
      <c r="P849" s="7">
        <v>0</v>
      </c>
      <c r="Q849" s="11">
        <v>0</v>
      </c>
      <c r="R849" s="7">
        <v>10.8908525940214</v>
      </c>
      <c r="S849" s="10">
        <v>10.8908525940214</v>
      </c>
      <c r="T849" s="7">
        <v>486210</v>
      </c>
      <c r="U849" s="7" t="s">
        <v>65</v>
      </c>
    </row>
    <row r="850" spans="1:21" x14ac:dyDescent="0.25">
      <c r="A850" s="7" t="s">
        <v>4530</v>
      </c>
      <c r="B850" s="7" t="s">
        <v>2681</v>
      </c>
      <c r="C850" s="7" t="s">
        <v>2682</v>
      </c>
      <c r="D850" s="7" t="s">
        <v>118</v>
      </c>
      <c r="F850" s="9">
        <v>110036351051</v>
      </c>
      <c r="G850" s="7">
        <v>3942311</v>
      </c>
      <c r="H850" s="7" t="s">
        <v>48</v>
      </c>
      <c r="I850" s="7" t="s">
        <v>48</v>
      </c>
      <c r="J850" s="7" t="s">
        <v>48</v>
      </c>
      <c r="K850" s="7" t="s">
        <v>48</v>
      </c>
      <c r="L850" s="7" t="s">
        <v>49</v>
      </c>
      <c r="M850" s="7" t="str">
        <f t="shared" si="13"/>
        <v/>
      </c>
      <c r="N850" s="7" t="s">
        <v>48</v>
      </c>
      <c r="O850" s="10" t="s">
        <v>48</v>
      </c>
      <c r="P850" s="7" t="s">
        <v>48</v>
      </c>
      <c r="Q850" s="11" t="s">
        <v>48</v>
      </c>
      <c r="R850" s="7">
        <v>2.9632953664067601</v>
      </c>
      <c r="S850" s="10">
        <v>2.9632953664067601</v>
      </c>
      <c r="T850" s="7">
        <v>486210</v>
      </c>
      <c r="U850" s="7" t="s">
        <v>65</v>
      </c>
    </row>
    <row r="851" spans="1:21" x14ac:dyDescent="0.25">
      <c r="A851" s="7" t="s">
        <v>4530</v>
      </c>
      <c r="B851" s="7" t="s">
        <v>2683</v>
      </c>
      <c r="C851" s="7" t="s">
        <v>2684</v>
      </c>
      <c r="D851" s="7" t="s">
        <v>381</v>
      </c>
      <c r="F851" s="9" t="s">
        <v>48</v>
      </c>
      <c r="G851" s="7">
        <v>7737711</v>
      </c>
      <c r="L851" s="7" t="s">
        <v>49</v>
      </c>
      <c r="M851" s="7" t="str">
        <f t="shared" si="13"/>
        <v/>
      </c>
      <c r="N851" s="7">
        <v>0</v>
      </c>
      <c r="O851" s="10">
        <v>0</v>
      </c>
      <c r="P851" s="7">
        <v>0</v>
      </c>
      <c r="Q851" s="11">
        <v>0</v>
      </c>
      <c r="R851" s="7">
        <v>1.4662811530479416</v>
      </c>
      <c r="S851" s="10">
        <v>1.4662811530479416</v>
      </c>
      <c r="T851" s="7">
        <v>486210</v>
      </c>
      <c r="U851" s="7" t="s">
        <v>65</v>
      </c>
    </row>
    <row r="852" spans="1:21" x14ac:dyDescent="0.25">
      <c r="A852" s="7" t="s">
        <v>4530</v>
      </c>
      <c r="B852" s="7" t="s">
        <v>2685</v>
      </c>
      <c r="C852" s="7" t="s">
        <v>2686</v>
      </c>
      <c r="D852" s="7" t="s">
        <v>381</v>
      </c>
      <c r="F852" s="9" t="s">
        <v>48</v>
      </c>
      <c r="G852" s="7">
        <v>1118411</v>
      </c>
      <c r="L852" s="7" t="s">
        <v>49</v>
      </c>
      <c r="M852" s="7" t="str">
        <f t="shared" si="13"/>
        <v/>
      </c>
      <c r="N852" s="7">
        <v>0</v>
      </c>
      <c r="O852" s="10">
        <v>0</v>
      </c>
      <c r="P852" s="7">
        <v>0</v>
      </c>
      <c r="Q852" s="11">
        <v>0</v>
      </c>
      <c r="R852" s="7">
        <v>4.8418901421996798</v>
      </c>
      <c r="S852" s="10">
        <v>4.8418901421996798</v>
      </c>
      <c r="T852" s="7">
        <v>486210</v>
      </c>
      <c r="U852" s="7" t="s">
        <v>65</v>
      </c>
    </row>
    <row r="853" spans="1:21" x14ac:dyDescent="0.25">
      <c r="A853" s="7" t="s">
        <v>4530</v>
      </c>
      <c r="B853" s="7" t="s">
        <v>2687</v>
      </c>
      <c r="C853" s="7" t="s">
        <v>2688</v>
      </c>
      <c r="D853" s="7" t="s">
        <v>306</v>
      </c>
      <c r="F853" s="9">
        <v>110040951878</v>
      </c>
      <c r="G853" s="7">
        <v>7164311</v>
      </c>
      <c r="H853" s="7" t="s">
        <v>48</v>
      </c>
      <c r="I853" s="7" t="s">
        <v>48</v>
      </c>
      <c r="J853" s="7" t="s">
        <v>48</v>
      </c>
      <c r="K853" s="7" t="s">
        <v>48</v>
      </c>
      <c r="L853" s="7" t="s">
        <v>49</v>
      </c>
      <c r="M853" s="7" t="str">
        <f t="shared" si="13"/>
        <v/>
      </c>
      <c r="N853" s="7" t="s">
        <v>48</v>
      </c>
      <c r="O853" s="10" t="s">
        <v>48</v>
      </c>
      <c r="P853" s="7" t="s">
        <v>48</v>
      </c>
      <c r="Q853" s="11" t="s">
        <v>48</v>
      </c>
      <c r="R853" s="7">
        <v>2.3563070017142964</v>
      </c>
      <c r="S853" s="10">
        <v>2.3563070017142964</v>
      </c>
      <c r="T853" s="7">
        <v>486210</v>
      </c>
      <c r="U853" s="7" t="s">
        <v>65</v>
      </c>
    </row>
    <row r="854" spans="1:21" x14ac:dyDescent="0.25">
      <c r="A854" s="7" t="s">
        <v>4530</v>
      </c>
      <c r="B854" s="7" t="s">
        <v>2689</v>
      </c>
      <c r="C854" s="7" t="s">
        <v>2690</v>
      </c>
      <c r="D854" s="7" t="s">
        <v>275</v>
      </c>
      <c r="F854" s="9">
        <v>110041032968</v>
      </c>
      <c r="G854" s="7">
        <v>5024211</v>
      </c>
      <c r="H854" s="7" t="s">
        <v>48</v>
      </c>
      <c r="I854" s="7" t="s">
        <v>48</v>
      </c>
      <c r="J854" s="7" t="s">
        <v>48</v>
      </c>
      <c r="K854" s="7" t="s">
        <v>48</v>
      </c>
      <c r="L854" s="7" t="s">
        <v>49</v>
      </c>
      <c r="M854" s="7" t="str">
        <f t="shared" si="13"/>
        <v/>
      </c>
      <c r="N854" s="7" t="s">
        <v>48</v>
      </c>
      <c r="O854" s="10" t="s">
        <v>48</v>
      </c>
      <c r="P854" s="7" t="s">
        <v>48</v>
      </c>
      <c r="Q854" s="11" t="s">
        <v>48</v>
      </c>
      <c r="R854" s="7">
        <v>7.8451340508772009</v>
      </c>
      <c r="S854" s="10">
        <v>7.8451340508772009</v>
      </c>
      <c r="T854" s="7">
        <v>486210</v>
      </c>
      <c r="U854" s="7" t="s">
        <v>65</v>
      </c>
    </row>
    <row r="855" spans="1:21" x14ac:dyDescent="0.25">
      <c r="A855" s="7" t="s">
        <v>4530</v>
      </c>
      <c r="B855" s="7" t="s">
        <v>2691</v>
      </c>
      <c r="C855" s="7" t="s">
        <v>2692</v>
      </c>
      <c r="D855" s="7" t="s">
        <v>58</v>
      </c>
      <c r="F855" s="9">
        <v>110000511456</v>
      </c>
      <c r="G855" s="7">
        <v>5815311</v>
      </c>
      <c r="H855" s="7" t="s">
        <v>48</v>
      </c>
      <c r="I855" s="7" t="s">
        <v>48</v>
      </c>
      <c r="J855" s="7" t="s">
        <v>48</v>
      </c>
      <c r="K855" s="7" t="s">
        <v>48</v>
      </c>
      <c r="L855" s="7" t="s">
        <v>49</v>
      </c>
      <c r="M855" s="7" t="str">
        <f t="shared" si="13"/>
        <v/>
      </c>
      <c r="N855" s="7" t="s">
        <v>48</v>
      </c>
      <c r="O855" s="10" t="s">
        <v>48</v>
      </c>
      <c r="P855" s="7" t="s">
        <v>48</v>
      </c>
      <c r="Q855" s="11" t="s">
        <v>48</v>
      </c>
      <c r="R855" s="7">
        <v>1.9718725812377134E-2</v>
      </c>
      <c r="S855" s="10">
        <v>1.9718725812377134E-2</v>
      </c>
      <c r="T855" s="7">
        <v>928110</v>
      </c>
      <c r="U855" s="7" t="s">
        <v>444</v>
      </c>
    </row>
    <row r="856" spans="1:21" x14ac:dyDescent="0.25">
      <c r="A856" s="7" t="s">
        <v>4530</v>
      </c>
      <c r="B856" s="7" t="s">
        <v>2697</v>
      </c>
      <c r="C856" s="7" t="s">
        <v>2692</v>
      </c>
      <c r="D856" s="7" t="s">
        <v>58</v>
      </c>
      <c r="F856" s="9" t="s">
        <v>48</v>
      </c>
      <c r="G856" s="7">
        <v>4838511</v>
      </c>
      <c r="L856" s="7" t="s">
        <v>49</v>
      </c>
      <c r="M856" s="7" t="str">
        <f t="shared" si="13"/>
        <v/>
      </c>
      <c r="N856" s="7">
        <v>0</v>
      </c>
      <c r="O856" s="10">
        <v>0</v>
      </c>
      <c r="P856" s="7">
        <v>0</v>
      </c>
      <c r="Q856" s="11">
        <v>0</v>
      </c>
      <c r="R856" s="7">
        <v>3.8938246913211801E-3</v>
      </c>
      <c r="S856" s="10">
        <v>3.8938246913211801E-3</v>
      </c>
      <c r="T856" s="7">
        <v>928110</v>
      </c>
      <c r="U856" s="7" t="s">
        <v>444</v>
      </c>
    </row>
    <row r="857" spans="1:21" x14ac:dyDescent="0.25">
      <c r="A857" s="7" t="s">
        <v>4530</v>
      </c>
      <c r="B857" s="7" t="s">
        <v>2698</v>
      </c>
      <c r="C857" s="7" t="s">
        <v>2699</v>
      </c>
      <c r="D857" s="7" t="s">
        <v>350</v>
      </c>
      <c r="F857" s="9" t="s">
        <v>48</v>
      </c>
      <c r="G857" s="7">
        <v>4193811</v>
      </c>
      <c r="L857" s="7" t="s">
        <v>49</v>
      </c>
      <c r="M857" s="7" t="str">
        <f t="shared" si="13"/>
        <v/>
      </c>
      <c r="N857" s="7">
        <v>0</v>
      </c>
      <c r="O857" s="10">
        <v>0</v>
      </c>
      <c r="P857" s="7">
        <v>0</v>
      </c>
      <c r="Q857" s="11">
        <v>0</v>
      </c>
      <c r="R857" s="7">
        <v>9.9980059088371007</v>
      </c>
      <c r="S857" s="10">
        <v>9.9980059088371007</v>
      </c>
      <c r="T857" s="7">
        <v>322120</v>
      </c>
      <c r="U857" s="7" t="s">
        <v>547</v>
      </c>
    </row>
    <row r="858" spans="1:21" x14ac:dyDescent="0.25">
      <c r="A858" s="7" t="s">
        <v>4530</v>
      </c>
      <c r="B858" s="7" t="s">
        <v>2700</v>
      </c>
      <c r="C858" s="7" t="s">
        <v>2318</v>
      </c>
      <c r="D858" s="7" t="s">
        <v>58</v>
      </c>
      <c r="F858" s="9">
        <v>110002145740</v>
      </c>
      <c r="G858" s="7">
        <v>2264611</v>
      </c>
      <c r="H858" s="7" t="s">
        <v>48</v>
      </c>
      <c r="I858" s="7" t="s">
        <v>48</v>
      </c>
      <c r="J858" s="7" t="s">
        <v>48</v>
      </c>
      <c r="K858" s="7" t="s">
        <v>48</v>
      </c>
      <c r="L858" s="7" t="s">
        <v>49</v>
      </c>
      <c r="M858" s="7" t="str">
        <f t="shared" si="13"/>
        <v/>
      </c>
      <c r="N858" s="7" t="s">
        <v>48</v>
      </c>
      <c r="O858" s="10" t="s">
        <v>48</v>
      </c>
      <c r="P858" s="7" t="s">
        <v>48</v>
      </c>
      <c r="Q858" s="11" t="s">
        <v>48</v>
      </c>
      <c r="R858" s="7">
        <v>3.1433951241E-5</v>
      </c>
      <c r="S858" s="10">
        <v>3.1433951241E-5</v>
      </c>
      <c r="T858" s="7">
        <v>326121</v>
      </c>
      <c r="U858" s="7" t="s">
        <v>2701</v>
      </c>
    </row>
    <row r="859" spans="1:21" x14ac:dyDescent="0.25">
      <c r="A859" s="7" t="s">
        <v>4530</v>
      </c>
      <c r="B859" s="7" t="s">
        <v>2702</v>
      </c>
      <c r="C859" s="7" t="s">
        <v>2703</v>
      </c>
      <c r="D859" s="7" t="s">
        <v>201</v>
      </c>
      <c r="F859" s="9" t="s">
        <v>48</v>
      </c>
      <c r="G859" s="7">
        <v>17098211</v>
      </c>
      <c r="L859" s="7" t="s">
        <v>49</v>
      </c>
      <c r="M859" s="7" t="str">
        <f t="shared" si="13"/>
        <v/>
      </c>
      <c r="N859" s="7">
        <v>0</v>
      </c>
      <c r="O859" s="10">
        <v>0</v>
      </c>
      <c r="P859" s="7">
        <v>0</v>
      </c>
      <c r="Q859" s="11">
        <v>0</v>
      </c>
      <c r="R859" s="7">
        <v>0.46696645031097606</v>
      </c>
      <c r="S859" s="10">
        <v>0.46696645031097606</v>
      </c>
      <c r="T859" s="7">
        <v>211130</v>
      </c>
      <c r="U859" s="7" t="s">
        <v>50</v>
      </c>
    </row>
    <row r="860" spans="1:21" x14ac:dyDescent="0.25">
      <c r="A860" s="7" t="s">
        <v>4530</v>
      </c>
      <c r="B860" s="7" t="s">
        <v>2705</v>
      </c>
      <c r="C860" s="7" t="s">
        <v>63</v>
      </c>
      <c r="D860" s="7" t="s">
        <v>64</v>
      </c>
      <c r="F860" s="9" t="s">
        <v>48</v>
      </c>
      <c r="G860" s="7">
        <v>7844911</v>
      </c>
      <c r="L860" s="7" t="s">
        <v>49</v>
      </c>
      <c r="M860" s="7" t="str">
        <f t="shared" si="13"/>
        <v/>
      </c>
      <c r="N860" s="7">
        <v>0</v>
      </c>
      <c r="O860" s="10">
        <v>0</v>
      </c>
      <c r="P860" s="7">
        <v>0</v>
      </c>
      <c r="Q860" s="11">
        <v>0</v>
      </c>
      <c r="R860" s="7">
        <v>2.7179254810399999E-4</v>
      </c>
      <c r="S860" s="10">
        <v>2.7179254810399999E-4</v>
      </c>
      <c r="T860" s="7">
        <v>221112</v>
      </c>
      <c r="U860" s="7" t="s">
        <v>161</v>
      </c>
    </row>
    <row r="861" spans="1:21" x14ac:dyDescent="0.25">
      <c r="A861" s="7" t="s">
        <v>4530</v>
      </c>
      <c r="B861" s="7" t="s">
        <v>2706</v>
      </c>
      <c r="C861" s="7" t="s">
        <v>205</v>
      </c>
      <c r="D861" s="7" t="s">
        <v>64</v>
      </c>
      <c r="F861" s="9" t="s">
        <v>48</v>
      </c>
      <c r="G861" s="7">
        <v>14569611</v>
      </c>
      <c r="L861" s="7" t="s">
        <v>49</v>
      </c>
      <c r="M861" s="7" t="str">
        <f t="shared" si="13"/>
        <v/>
      </c>
      <c r="N861" s="7">
        <v>0</v>
      </c>
      <c r="O861" s="10">
        <v>0</v>
      </c>
      <c r="P861" s="7">
        <v>0</v>
      </c>
      <c r="Q861" s="11">
        <v>0</v>
      </c>
      <c r="R861" s="7">
        <v>1.2243818843409999</v>
      </c>
      <c r="S861" s="10">
        <v>1.2243818843409999</v>
      </c>
      <c r="T861" s="7">
        <v>486210</v>
      </c>
      <c r="U861" s="7" t="s">
        <v>65</v>
      </c>
    </row>
    <row r="862" spans="1:21" x14ac:dyDescent="0.25">
      <c r="A862" s="7" t="s">
        <v>4530</v>
      </c>
      <c r="B862" s="7" t="s">
        <v>2707</v>
      </c>
      <c r="C862" s="7" t="s">
        <v>2708</v>
      </c>
      <c r="D862" s="7" t="s">
        <v>134</v>
      </c>
      <c r="F862" s="9" t="s">
        <v>48</v>
      </c>
      <c r="G862" s="7">
        <v>2875311</v>
      </c>
      <c r="L862" s="7" t="s">
        <v>49</v>
      </c>
      <c r="M862" s="7" t="str">
        <f t="shared" si="13"/>
        <v/>
      </c>
      <c r="N862" s="7">
        <v>0</v>
      </c>
      <c r="O862" s="10">
        <v>0</v>
      </c>
      <c r="P862" s="7">
        <v>0</v>
      </c>
      <c r="Q862" s="11">
        <v>0</v>
      </c>
      <c r="R862" s="7">
        <v>4.3230255852167999E-4</v>
      </c>
      <c r="S862" s="10">
        <v>4.3230255852167999E-4</v>
      </c>
      <c r="T862" s="7">
        <v>326112</v>
      </c>
      <c r="U862" s="7" t="s">
        <v>2709</v>
      </c>
    </row>
    <row r="863" spans="1:21" x14ac:dyDescent="0.25">
      <c r="A863" s="7" t="s">
        <v>4530</v>
      </c>
      <c r="B863" s="7" t="s">
        <v>2716</v>
      </c>
      <c r="C863" s="7" t="s">
        <v>2717</v>
      </c>
      <c r="D863" s="7" t="s">
        <v>1520</v>
      </c>
      <c r="F863" s="9" t="s">
        <v>48</v>
      </c>
      <c r="G863" s="7">
        <v>919611</v>
      </c>
      <c r="L863" s="7" t="s">
        <v>49</v>
      </c>
      <c r="M863" s="7" t="str">
        <f t="shared" si="13"/>
        <v/>
      </c>
      <c r="N863" s="7">
        <v>0</v>
      </c>
      <c r="O863" s="10">
        <v>0</v>
      </c>
      <c r="P863" s="7">
        <v>0</v>
      </c>
      <c r="Q863" s="11">
        <v>0</v>
      </c>
      <c r="R863" s="7">
        <v>4.92782750768</v>
      </c>
      <c r="S863" s="10">
        <v>4.92782750768</v>
      </c>
      <c r="T863" s="7">
        <v>221112</v>
      </c>
      <c r="U863" s="7" t="s">
        <v>161</v>
      </c>
    </row>
    <row r="864" spans="1:21" x14ac:dyDescent="0.25">
      <c r="A864" s="7" t="s">
        <v>4530</v>
      </c>
      <c r="B864" s="7" t="s">
        <v>2718</v>
      </c>
      <c r="C864" s="7" t="s">
        <v>2553</v>
      </c>
      <c r="D864" s="7" t="s">
        <v>58</v>
      </c>
      <c r="F864" s="9" t="s">
        <v>48</v>
      </c>
      <c r="G864" s="7">
        <v>17240911</v>
      </c>
      <c r="L864" s="7" t="s">
        <v>49</v>
      </c>
      <c r="M864" s="7" t="str">
        <f t="shared" si="13"/>
        <v/>
      </c>
      <c r="N864" s="7">
        <v>0</v>
      </c>
      <c r="O864" s="10">
        <v>0</v>
      </c>
      <c r="P864" s="7">
        <v>0</v>
      </c>
      <c r="Q864" s="11">
        <v>0</v>
      </c>
      <c r="R864" s="7">
        <v>12.719094289473109</v>
      </c>
      <c r="S864" s="10">
        <v>12.719094289473109</v>
      </c>
      <c r="T864" s="7">
        <v>322120</v>
      </c>
      <c r="U864" s="7" t="s">
        <v>547</v>
      </c>
    </row>
    <row r="865" spans="1:21" x14ac:dyDescent="0.25">
      <c r="A865" s="7" t="s">
        <v>4530</v>
      </c>
      <c r="B865" s="7" t="s">
        <v>2719</v>
      </c>
      <c r="C865" s="7" t="s">
        <v>2461</v>
      </c>
      <c r="D865" s="7" t="s">
        <v>58</v>
      </c>
      <c r="F865" s="9">
        <v>110000481292</v>
      </c>
      <c r="G865" s="7">
        <v>1609911</v>
      </c>
      <c r="H865" s="7" t="s">
        <v>48</v>
      </c>
      <c r="I865" s="7" t="s">
        <v>48</v>
      </c>
      <c r="J865" s="7" t="s">
        <v>48</v>
      </c>
      <c r="K865" s="7" t="s">
        <v>48</v>
      </c>
      <c r="L865" s="7" t="s">
        <v>49</v>
      </c>
      <c r="M865" s="7" t="str">
        <f t="shared" si="13"/>
        <v/>
      </c>
      <c r="N865" s="7" t="s">
        <v>48</v>
      </c>
      <c r="O865" s="10" t="s">
        <v>48</v>
      </c>
      <c r="P865" s="7" t="s">
        <v>48</v>
      </c>
      <c r="Q865" s="11" t="s">
        <v>48</v>
      </c>
      <c r="R865" s="7">
        <v>1.2201634753E-4</v>
      </c>
      <c r="S865" s="10">
        <v>1.2201634753E-4</v>
      </c>
      <c r="T865" s="7">
        <v>322130</v>
      </c>
      <c r="U865" s="7" t="s">
        <v>1433</v>
      </c>
    </row>
    <row r="866" spans="1:21" x14ac:dyDescent="0.25">
      <c r="A866" s="7" t="s">
        <v>4530</v>
      </c>
      <c r="B866" s="7" t="s">
        <v>2722</v>
      </c>
      <c r="C866" s="7" t="s">
        <v>2723</v>
      </c>
      <c r="D866" s="7" t="s">
        <v>71</v>
      </c>
      <c r="F866" s="9" t="s">
        <v>48</v>
      </c>
      <c r="G866" s="7">
        <v>6350311</v>
      </c>
      <c r="L866" s="7" t="s">
        <v>49</v>
      </c>
      <c r="M866" s="7" t="str">
        <f t="shared" si="13"/>
        <v/>
      </c>
      <c r="N866" s="7">
        <v>0</v>
      </c>
      <c r="O866" s="10">
        <v>0</v>
      </c>
      <c r="P866" s="7">
        <v>0</v>
      </c>
      <c r="Q866" s="11">
        <v>0</v>
      </c>
      <c r="R866" s="7">
        <v>8.5311652949599998E-2</v>
      </c>
      <c r="S866" s="10">
        <v>8.5311652949599998E-2</v>
      </c>
      <c r="T866" s="7">
        <v>221310</v>
      </c>
      <c r="U866" s="7" t="s">
        <v>115</v>
      </c>
    </row>
    <row r="867" spans="1:21" x14ac:dyDescent="0.25">
      <c r="A867" s="7" t="s">
        <v>4530</v>
      </c>
      <c r="B867" s="7" t="s">
        <v>2728</v>
      </c>
      <c r="C867" s="7" t="s">
        <v>2729</v>
      </c>
      <c r="D867" s="7" t="s">
        <v>64</v>
      </c>
      <c r="F867" s="9" t="s">
        <v>48</v>
      </c>
      <c r="G867" s="7">
        <v>17612411</v>
      </c>
      <c r="L867" s="7" t="s">
        <v>49</v>
      </c>
      <c r="M867" s="7" t="str">
        <f t="shared" si="13"/>
        <v/>
      </c>
      <c r="N867" s="7">
        <v>0</v>
      </c>
      <c r="O867" s="10">
        <v>0</v>
      </c>
      <c r="P867" s="7">
        <v>0</v>
      </c>
      <c r="Q867" s="11">
        <v>0</v>
      </c>
      <c r="R867" s="7">
        <v>0.31191506119234996</v>
      </c>
      <c r="S867" s="10">
        <v>0.31191506119234996</v>
      </c>
      <c r="T867" s="7">
        <v>211130</v>
      </c>
      <c r="U867" s="7" t="s">
        <v>50</v>
      </c>
    </row>
    <row r="868" spans="1:21" x14ac:dyDescent="0.25">
      <c r="A868" s="7" t="s">
        <v>4530</v>
      </c>
      <c r="B868" s="7" t="s">
        <v>2730</v>
      </c>
      <c r="C868" s="7" t="s">
        <v>2729</v>
      </c>
      <c r="D868" s="7" t="s">
        <v>64</v>
      </c>
      <c r="F868" s="9" t="s">
        <v>48</v>
      </c>
      <c r="G868" s="7">
        <v>4865011</v>
      </c>
      <c r="L868" s="7" t="s">
        <v>49</v>
      </c>
      <c r="M868" s="7" t="str">
        <f t="shared" si="13"/>
        <v/>
      </c>
      <c r="N868" s="7">
        <v>0</v>
      </c>
      <c r="O868" s="10">
        <v>0</v>
      </c>
      <c r="P868" s="7">
        <v>0</v>
      </c>
      <c r="Q868" s="11">
        <v>0</v>
      </c>
      <c r="R868" s="7">
        <v>1.7236510060000001E-6</v>
      </c>
      <c r="S868" s="10">
        <v>1.7236510060000001E-6</v>
      </c>
      <c r="T868" s="7">
        <v>324110</v>
      </c>
      <c r="U868" s="7" t="s">
        <v>185</v>
      </c>
    </row>
    <row r="869" spans="1:21" x14ac:dyDescent="0.25">
      <c r="A869" s="7" t="s">
        <v>4530</v>
      </c>
      <c r="B869" s="7" t="s">
        <v>2731</v>
      </c>
      <c r="C869" s="7" t="s">
        <v>2732</v>
      </c>
      <c r="D869" s="7" t="s">
        <v>58</v>
      </c>
      <c r="F869" s="9" t="s">
        <v>48</v>
      </c>
      <c r="G869" s="7">
        <v>13699711</v>
      </c>
      <c r="L869" s="7" t="s">
        <v>49</v>
      </c>
      <c r="M869" s="7" t="str">
        <f t="shared" si="13"/>
        <v/>
      </c>
      <c r="N869" s="7">
        <v>0</v>
      </c>
      <c r="O869" s="10">
        <v>0</v>
      </c>
      <c r="P869" s="7">
        <v>0</v>
      </c>
      <c r="Q869" s="11">
        <v>0</v>
      </c>
      <c r="R869" s="7">
        <v>7.9555565774299987E-3</v>
      </c>
      <c r="S869" s="10">
        <v>7.9555565774299987E-3</v>
      </c>
      <c r="T869" s="7">
        <v>211120</v>
      </c>
      <c r="U869" s="7" t="s">
        <v>98</v>
      </c>
    </row>
    <row r="870" spans="1:21" x14ac:dyDescent="0.25">
      <c r="A870" s="7" t="s">
        <v>4530</v>
      </c>
      <c r="B870" s="7" t="s">
        <v>2736</v>
      </c>
      <c r="C870" s="7" t="s">
        <v>446</v>
      </c>
      <c r="D870" s="7" t="s">
        <v>58</v>
      </c>
      <c r="F870" s="9" t="s">
        <v>48</v>
      </c>
      <c r="G870" s="7">
        <v>18332211</v>
      </c>
      <c r="L870" s="7" t="s">
        <v>49</v>
      </c>
      <c r="M870" s="7" t="str">
        <f t="shared" si="13"/>
        <v/>
      </c>
      <c r="N870" s="7">
        <v>0</v>
      </c>
      <c r="O870" s="10">
        <v>0</v>
      </c>
      <c r="P870" s="7">
        <v>0</v>
      </c>
      <c r="Q870" s="11">
        <v>0</v>
      </c>
      <c r="R870" s="7">
        <v>1.17572004129503E-3</v>
      </c>
      <c r="S870" s="10">
        <v>1.17572004129503E-3</v>
      </c>
      <c r="T870" s="7">
        <v>517112</v>
      </c>
      <c r="U870" s="7" t="s">
        <v>1596</v>
      </c>
    </row>
    <row r="871" spans="1:21" x14ac:dyDescent="0.25">
      <c r="A871" s="7" t="s">
        <v>4530</v>
      </c>
      <c r="B871" s="7" t="s">
        <v>2737</v>
      </c>
      <c r="C871" s="7" t="s">
        <v>483</v>
      </c>
      <c r="D871" s="7" t="s">
        <v>484</v>
      </c>
      <c r="F871" s="9">
        <v>110006364077</v>
      </c>
      <c r="G871" s="7">
        <v>7768811</v>
      </c>
      <c r="H871" s="7" t="s">
        <v>48</v>
      </c>
      <c r="I871" s="7" t="s">
        <v>48</v>
      </c>
      <c r="J871" s="7" t="s">
        <v>48</v>
      </c>
      <c r="K871" s="7" t="s">
        <v>48</v>
      </c>
      <c r="L871" s="7" t="s">
        <v>49</v>
      </c>
      <c r="M871" s="7" t="str">
        <f t="shared" si="13"/>
        <v/>
      </c>
      <c r="N871" s="7" t="s">
        <v>48</v>
      </c>
      <c r="O871" s="10" t="s">
        <v>48</v>
      </c>
      <c r="P871" s="7" t="s">
        <v>48</v>
      </c>
      <c r="Q871" s="11" t="s">
        <v>48</v>
      </c>
      <c r="R871" s="7">
        <v>11.500857574770547</v>
      </c>
      <c r="S871" s="10">
        <v>11.500857574770547</v>
      </c>
      <c r="T871" s="7">
        <v>486210</v>
      </c>
      <c r="U871" s="7" t="s">
        <v>65</v>
      </c>
    </row>
    <row r="872" spans="1:21" x14ac:dyDescent="0.25">
      <c r="A872" s="7" t="s">
        <v>4530</v>
      </c>
      <c r="B872" s="7" t="s">
        <v>2738</v>
      </c>
      <c r="C872" s="7" t="s">
        <v>2739</v>
      </c>
      <c r="D872" s="7" t="s">
        <v>484</v>
      </c>
      <c r="F872" s="9" t="s">
        <v>48</v>
      </c>
      <c r="G872" s="7">
        <v>7599211</v>
      </c>
      <c r="L872" s="7" t="s">
        <v>49</v>
      </c>
      <c r="M872" s="7" t="str">
        <f t="shared" si="13"/>
        <v/>
      </c>
      <c r="N872" s="7">
        <v>0</v>
      </c>
      <c r="O872" s="10">
        <v>0</v>
      </c>
      <c r="P872" s="7">
        <v>0</v>
      </c>
      <c r="Q872" s="11">
        <v>0</v>
      </c>
      <c r="R872" s="7">
        <v>2.7807026650480001E-3</v>
      </c>
      <c r="S872" s="10">
        <v>2.7807026650480001E-3</v>
      </c>
      <c r="T872" s="7">
        <v>486210</v>
      </c>
      <c r="U872" s="7" t="s">
        <v>65</v>
      </c>
    </row>
    <row r="873" spans="1:21" x14ac:dyDescent="0.25">
      <c r="A873" s="7" t="s">
        <v>4530</v>
      </c>
      <c r="B873" s="7" t="s">
        <v>2740</v>
      </c>
      <c r="C873" s="7" t="s">
        <v>470</v>
      </c>
      <c r="D873" s="7" t="s">
        <v>64</v>
      </c>
      <c r="F873" s="9" t="s">
        <v>48</v>
      </c>
      <c r="G873" s="7">
        <v>18802811</v>
      </c>
      <c r="L873" s="7" t="s">
        <v>49</v>
      </c>
      <c r="M873" s="7" t="str">
        <f t="shared" si="13"/>
        <v/>
      </c>
      <c r="N873" s="7">
        <v>0</v>
      </c>
      <c r="O873" s="10">
        <v>0</v>
      </c>
      <c r="P873" s="7">
        <v>0</v>
      </c>
      <c r="Q873" s="11">
        <v>0</v>
      </c>
      <c r="R873" s="7">
        <v>0.21953779989526001</v>
      </c>
      <c r="S873" s="10">
        <v>0.21953779989526001</v>
      </c>
      <c r="T873" s="7">
        <v>2111</v>
      </c>
      <c r="U873" s="7" t="s">
        <v>206</v>
      </c>
    </row>
    <row r="874" spans="1:21" x14ac:dyDescent="0.25">
      <c r="A874" s="7" t="s">
        <v>4530</v>
      </c>
      <c r="B874" s="7" t="s">
        <v>2745</v>
      </c>
      <c r="C874" s="7" t="s">
        <v>2746</v>
      </c>
      <c r="D874" s="7" t="s">
        <v>265</v>
      </c>
      <c r="F874" s="9" t="s">
        <v>48</v>
      </c>
      <c r="G874" s="7">
        <v>12873611</v>
      </c>
      <c r="L874" s="7" t="s">
        <v>49</v>
      </c>
      <c r="M874" s="7" t="str">
        <f t="shared" si="13"/>
        <v/>
      </c>
      <c r="N874" s="7">
        <v>0</v>
      </c>
      <c r="O874" s="10">
        <v>3.446904875</v>
      </c>
      <c r="P874" s="7">
        <v>0</v>
      </c>
      <c r="Q874" s="11">
        <v>0</v>
      </c>
      <c r="R874" s="7">
        <v>0.21117083503824</v>
      </c>
      <c r="S874" s="10">
        <v>3.446904875</v>
      </c>
      <c r="T874" s="7">
        <v>211130</v>
      </c>
      <c r="U874" s="7" t="s">
        <v>50</v>
      </c>
    </row>
    <row r="875" spans="1:21" x14ac:dyDescent="0.25">
      <c r="A875" s="7" t="s">
        <v>4530</v>
      </c>
      <c r="B875" s="7" t="s">
        <v>2747</v>
      </c>
      <c r="C875" s="7" t="s">
        <v>2748</v>
      </c>
      <c r="D875" s="7" t="s">
        <v>265</v>
      </c>
      <c r="F875" s="9" t="s">
        <v>48</v>
      </c>
      <c r="G875" s="7">
        <v>4370911</v>
      </c>
      <c r="L875" s="7" t="s">
        <v>49</v>
      </c>
      <c r="M875" s="7" t="str">
        <f t="shared" si="13"/>
        <v/>
      </c>
      <c r="N875" s="7">
        <v>0</v>
      </c>
      <c r="O875" s="10">
        <v>0</v>
      </c>
      <c r="P875" s="7">
        <v>0</v>
      </c>
      <c r="Q875" s="11">
        <v>0</v>
      </c>
      <c r="R875" s="7">
        <v>1.0634200959228002</v>
      </c>
      <c r="S875" s="10">
        <v>1.0634200959228002</v>
      </c>
      <c r="T875" s="7">
        <v>211130</v>
      </c>
      <c r="U875" s="7" t="s">
        <v>50</v>
      </c>
    </row>
    <row r="876" spans="1:21" x14ac:dyDescent="0.25">
      <c r="A876" s="7" t="s">
        <v>4530</v>
      </c>
      <c r="B876" s="7" t="s">
        <v>2749</v>
      </c>
      <c r="C876" s="7" t="s">
        <v>2750</v>
      </c>
      <c r="D876" s="7" t="s">
        <v>265</v>
      </c>
      <c r="F876" s="9" t="s">
        <v>48</v>
      </c>
      <c r="G876" s="7">
        <v>18746211</v>
      </c>
      <c r="L876" s="7" t="s">
        <v>49</v>
      </c>
      <c r="M876" s="7" t="str">
        <f t="shared" si="13"/>
        <v/>
      </c>
      <c r="N876" s="7">
        <v>0</v>
      </c>
      <c r="O876" s="10">
        <v>0</v>
      </c>
      <c r="P876" s="7">
        <v>0</v>
      </c>
      <c r="Q876" s="11">
        <v>0</v>
      </c>
      <c r="R876" s="7">
        <v>0.42234007633432874</v>
      </c>
      <c r="S876" s="10">
        <v>0.42234007633432874</v>
      </c>
      <c r="T876" s="7">
        <v>211130</v>
      </c>
      <c r="U876" s="7" t="s">
        <v>50</v>
      </c>
    </row>
    <row r="877" spans="1:21" x14ac:dyDescent="0.25">
      <c r="A877" s="7" t="s">
        <v>4530</v>
      </c>
      <c r="B877" s="7" t="s">
        <v>2751</v>
      </c>
      <c r="C877" s="7" t="s">
        <v>1708</v>
      </c>
      <c r="D877" s="7" t="s">
        <v>58</v>
      </c>
      <c r="F877" s="9" t="s">
        <v>48</v>
      </c>
      <c r="G877" s="7">
        <v>16054011</v>
      </c>
      <c r="L877" s="7" t="s">
        <v>49</v>
      </c>
      <c r="M877" s="7" t="str">
        <f t="shared" si="13"/>
        <v/>
      </c>
      <c r="N877" s="7">
        <v>0</v>
      </c>
      <c r="O877" s="10">
        <v>0</v>
      </c>
      <c r="P877" s="7">
        <v>0</v>
      </c>
      <c r="Q877" s="11">
        <v>0</v>
      </c>
      <c r="R877" s="7">
        <v>0.25401172719999998</v>
      </c>
      <c r="S877" s="10">
        <v>0.25401172719999998</v>
      </c>
      <c r="T877" s="7">
        <v>424410</v>
      </c>
      <c r="U877" s="7" t="s">
        <v>2752</v>
      </c>
    </row>
    <row r="878" spans="1:21" x14ac:dyDescent="0.25">
      <c r="A878" s="7" t="s">
        <v>4530</v>
      </c>
      <c r="B878" s="7" t="s">
        <v>2756</v>
      </c>
      <c r="C878" s="7" t="s">
        <v>2757</v>
      </c>
      <c r="D878" s="7" t="s">
        <v>201</v>
      </c>
      <c r="F878" s="9" t="s">
        <v>48</v>
      </c>
      <c r="G878" s="7">
        <v>16997111</v>
      </c>
      <c r="L878" s="7" t="s">
        <v>49</v>
      </c>
      <c r="M878" s="7" t="str">
        <f t="shared" si="13"/>
        <v/>
      </c>
      <c r="N878" s="7">
        <v>0</v>
      </c>
      <c r="O878" s="10">
        <v>0</v>
      </c>
      <c r="P878" s="7">
        <v>0</v>
      </c>
      <c r="Q878" s="11">
        <v>0</v>
      </c>
      <c r="R878" s="7">
        <v>3.9604510601810001</v>
      </c>
      <c r="S878" s="10">
        <v>3.9604510601810001</v>
      </c>
      <c r="T878" s="7">
        <v>211130</v>
      </c>
      <c r="U878" s="7" t="s">
        <v>50</v>
      </c>
    </row>
    <row r="879" spans="1:21" x14ac:dyDescent="0.25">
      <c r="A879" s="7" t="s">
        <v>4530</v>
      </c>
      <c r="B879" s="7" t="s">
        <v>2763</v>
      </c>
      <c r="C879" s="7" t="s">
        <v>2764</v>
      </c>
      <c r="D879" s="7" t="s">
        <v>85</v>
      </c>
      <c r="F879" s="9" t="s">
        <v>48</v>
      </c>
      <c r="G879" s="7">
        <v>6757611</v>
      </c>
      <c r="L879" s="7" t="s">
        <v>49</v>
      </c>
      <c r="M879" s="7" t="str">
        <f t="shared" si="13"/>
        <v/>
      </c>
      <c r="N879" s="7">
        <v>0</v>
      </c>
      <c r="O879" s="10">
        <v>0</v>
      </c>
      <c r="P879" s="7">
        <v>0</v>
      </c>
      <c r="Q879" s="11">
        <v>0</v>
      </c>
      <c r="R879" s="7">
        <v>6.0958278604299991</v>
      </c>
      <c r="S879" s="10">
        <v>6.0958278604299991</v>
      </c>
      <c r="T879" s="7">
        <v>211120</v>
      </c>
      <c r="U879" s="7" t="s">
        <v>98</v>
      </c>
    </row>
    <row r="880" spans="1:21" x14ac:dyDescent="0.25">
      <c r="A880" s="7" t="s">
        <v>4530</v>
      </c>
      <c r="B880" s="7" t="s">
        <v>2765</v>
      </c>
      <c r="C880" s="7" t="s">
        <v>1089</v>
      </c>
      <c r="D880" s="7" t="s">
        <v>64</v>
      </c>
      <c r="F880" s="9" t="s">
        <v>48</v>
      </c>
      <c r="G880" s="7">
        <v>18105611</v>
      </c>
      <c r="L880" s="7" t="s">
        <v>49</v>
      </c>
      <c r="M880" s="7" t="str">
        <f t="shared" si="13"/>
        <v/>
      </c>
      <c r="N880" s="7">
        <v>0</v>
      </c>
      <c r="O880" s="10">
        <v>0</v>
      </c>
      <c r="P880" s="7">
        <v>0</v>
      </c>
      <c r="Q880" s="11">
        <v>0</v>
      </c>
      <c r="R880" s="7">
        <v>1.1057039766541999E-2</v>
      </c>
      <c r="S880" s="10">
        <v>1.1057039766541999E-2</v>
      </c>
      <c r="T880" s="7">
        <v>2111</v>
      </c>
      <c r="U880" s="7" t="s">
        <v>206</v>
      </c>
    </row>
    <row r="881" spans="1:21" x14ac:dyDescent="0.25">
      <c r="A881" s="7" t="s">
        <v>4530</v>
      </c>
      <c r="B881" s="7" t="s">
        <v>2766</v>
      </c>
      <c r="C881" s="7" t="s">
        <v>2767</v>
      </c>
      <c r="D881" s="7" t="s">
        <v>201</v>
      </c>
      <c r="F881" s="9">
        <v>110007006729</v>
      </c>
      <c r="G881" s="7">
        <v>884211</v>
      </c>
      <c r="H881" s="7" t="s">
        <v>48</v>
      </c>
      <c r="I881" s="7" t="s">
        <v>48</v>
      </c>
      <c r="J881" s="7" t="s">
        <v>48</v>
      </c>
      <c r="K881" s="7" t="s">
        <v>48</v>
      </c>
      <c r="L881" s="7" t="s">
        <v>49</v>
      </c>
      <c r="M881" s="7" t="str">
        <f t="shared" si="13"/>
        <v/>
      </c>
      <c r="N881" s="7" t="s">
        <v>48</v>
      </c>
      <c r="O881" s="10" t="s">
        <v>48</v>
      </c>
      <c r="P881" s="7" t="s">
        <v>48</v>
      </c>
      <c r="Q881" s="11" t="s">
        <v>48</v>
      </c>
      <c r="R881" s="7">
        <v>4.0928909603735999</v>
      </c>
      <c r="S881" s="10">
        <v>4.0928909603735999</v>
      </c>
      <c r="T881" s="7">
        <v>486210</v>
      </c>
      <c r="U881" s="7" t="s">
        <v>65</v>
      </c>
    </row>
    <row r="882" spans="1:21" x14ac:dyDescent="0.25">
      <c r="A882" s="7" t="s">
        <v>4530</v>
      </c>
      <c r="B882" s="7" t="s">
        <v>2768</v>
      </c>
      <c r="C882" s="7" t="s">
        <v>2769</v>
      </c>
      <c r="D882" s="7" t="s">
        <v>229</v>
      </c>
      <c r="F882" s="9" t="s">
        <v>48</v>
      </c>
      <c r="G882" s="7">
        <v>6925711</v>
      </c>
      <c r="L882" s="7" t="s">
        <v>49</v>
      </c>
      <c r="M882" s="7" t="str">
        <f t="shared" si="13"/>
        <v/>
      </c>
      <c r="N882" s="7">
        <v>0</v>
      </c>
      <c r="O882" s="10">
        <v>0</v>
      </c>
      <c r="P882" s="7">
        <v>0</v>
      </c>
      <c r="Q882" s="11">
        <v>0</v>
      </c>
      <c r="R882" s="7">
        <v>0</v>
      </c>
      <c r="S882" s="10">
        <v>0</v>
      </c>
      <c r="T882" s="7">
        <v>622110</v>
      </c>
      <c r="U882" s="7" t="s">
        <v>1352</v>
      </c>
    </row>
    <row r="883" spans="1:21" x14ac:dyDescent="0.25">
      <c r="A883" s="7" t="s">
        <v>4530</v>
      </c>
      <c r="B883" s="7" t="s">
        <v>2770</v>
      </c>
      <c r="C883" s="7" t="s">
        <v>2771</v>
      </c>
      <c r="D883" s="7" t="s">
        <v>195</v>
      </c>
      <c r="F883" s="9" t="s">
        <v>48</v>
      </c>
      <c r="G883" s="7">
        <v>4776611</v>
      </c>
      <c r="L883" s="7" t="s">
        <v>49</v>
      </c>
      <c r="M883" s="7" t="str">
        <f t="shared" si="13"/>
        <v/>
      </c>
      <c r="N883" s="7">
        <v>0</v>
      </c>
      <c r="O883" s="10">
        <v>9.8451635000000003E-3</v>
      </c>
      <c r="P883" s="7">
        <v>0</v>
      </c>
      <c r="Q883" s="11">
        <v>0</v>
      </c>
      <c r="R883" s="7">
        <v>3.1583772800810998E-3</v>
      </c>
      <c r="S883" s="10">
        <v>9.8451635000000003E-3</v>
      </c>
      <c r="T883" s="7">
        <v>486210</v>
      </c>
      <c r="U883" s="7" t="s">
        <v>65</v>
      </c>
    </row>
    <row r="884" spans="1:21" x14ac:dyDescent="0.25">
      <c r="A884" s="7" t="s">
        <v>4530</v>
      </c>
      <c r="B884" s="7" t="s">
        <v>2773</v>
      </c>
      <c r="C884" s="7" t="s">
        <v>2774</v>
      </c>
      <c r="D884" s="7" t="s">
        <v>71</v>
      </c>
      <c r="F884" s="9">
        <v>110037365525</v>
      </c>
      <c r="G884" s="7">
        <v>6368511</v>
      </c>
      <c r="H884" s="7" t="s">
        <v>48</v>
      </c>
      <c r="I884" s="7" t="s">
        <v>48</v>
      </c>
      <c r="J884" s="7" t="s">
        <v>48</v>
      </c>
      <c r="K884" s="7" t="s">
        <v>48</v>
      </c>
      <c r="L884" s="7" t="s">
        <v>49</v>
      </c>
      <c r="M884" s="7" t="str">
        <f t="shared" si="13"/>
        <v/>
      </c>
      <c r="N884" s="7" t="s">
        <v>48</v>
      </c>
      <c r="O884" s="10" t="s">
        <v>48</v>
      </c>
      <c r="P884" s="7" t="s">
        <v>48</v>
      </c>
      <c r="Q884" s="11" t="s">
        <v>48</v>
      </c>
      <c r="R884" s="7">
        <v>20.004066801699132</v>
      </c>
      <c r="S884" s="10">
        <v>20.004066801699132</v>
      </c>
      <c r="T884" s="7">
        <v>486210</v>
      </c>
      <c r="U884" s="7" t="s">
        <v>65</v>
      </c>
    </row>
    <row r="885" spans="1:21" x14ac:dyDescent="0.25">
      <c r="A885" s="7" t="s">
        <v>4530</v>
      </c>
      <c r="B885" s="7" t="s">
        <v>2782</v>
      </c>
      <c r="C885" s="7" t="s">
        <v>2783</v>
      </c>
      <c r="D885" s="7" t="s">
        <v>71</v>
      </c>
      <c r="F885" s="9">
        <v>110038041017</v>
      </c>
      <c r="G885" s="7">
        <v>15996711</v>
      </c>
      <c r="H885" s="7" t="s">
        <v>48</v>
      </c>
      <c r="I885" s="7" t="s">
        <v>48</v>
      </c>
      <c r="J885" s="7" t="s">
        <v>48</v>
      </c>
      <c r="K885" s="7" t="s">
        <v>48</v>
      </c>
      <c r="L885" s="7" t="s">
        <v>49</v>
      </c>
      <c r="M885" s="7" t="str">
        <f t="shared" si="13"/>
        <v/>
      </c>
      <c r="N885" s="7" t="s">
        <v>48</v>
      </c>
      <c r="O885" s="10" t="s">
        <v>48</v>
      </c>
      <c r="P885" s="7" t="s">
        <v>48</v>
      </c>
      <c r="Q885" s="11" t="s">
        <v>48</v>
      </c>
      <c r="R885" s="7">
        <v>3.2168770880400004</v>
      </c>
      <c r="S885" s="10">
        <v>3.2168770880400004</v>
      </c>
      <c r="T885" s="7">
        <v>486210</v>
      </c>
      <c r="U885" s="7" t="s">
        <v>65</v>
      </c>
    </row>
    <row r="886" spans="1:21" x14ac:dyDescent="0.25">
      <c r="A886" s="7" t="s">
        <v>4530</v>
      </c>
      <c r="B886" s="7" t="s">
        <v>2784</v>
      </c>
      <c r="C886" s="7" t="s">
        <v>2785</v>
      </c>
      <c r="D886" s="7" t="s">
        <v>275</v>
      </c>
      <c r="F886" s="9" t="s">
        <v>48</v>
      </c>
      <c r="G886" s="7">
        <v>3803711</v>
      </c>
      <c r="L886" s="7" t="s">
        <v>49</v>
      </c>
      <c r="M886" s="7" t="str">
        <f t="shared" si="13"/>
        <v/>
      </c>
      <c r="N886" s="7">
        <v>0</v>
      </c>
      <c r="O886" s="10">
        <v>0</v>
      </c>
      <c r="P886" s="7">
        <v>0</v>
      </c>
      <c r="Q886" s="11">
        <v>0</v>
      </c>
      <c r="R886" s="7">
        <v>3.4154444054854203</v>
      </c>
      <c r="S886" s="10">
        <v>3.4154444054854203</v>
      </c>
      <c r="T886" s="7">
        <v>486210</v>
      </c>
      <c r="U886" s="7" t="s">
        <v>65</v>
      </c>
    </row>
    <row r="887" spans="1:21" x14ac:dyDescent="0.25">
      <c r="A887" s="7" t="s">
        <v>4530</v>
      </c>
      <c r="B887" s="7" t="s">
        <v>2786</v>
      </c>
      <c r="C887" s="7" t="s">
        <v>2787</v>
      </c>
      <c r="D887" s="7" t="s">
        <v>275</v>
      </c>
      <c r="F887" s="9" t="s">
        <v>48</v>
      </c>
      <c r="G887" s="7">
        <v>4499611</v>
      </c>
      <c r="L887" s="7" t="s">
        <v>49</v>
      </c>
      <c r="M887" s="7" t="str">
        <f t="shared" si="13"/>
        <v/>
      </c>
      <c r="N887" s="7">
        <v>0</v>
      </c>
      <c r="O887" s="10">
        <v>0</v>
      </c>
      <c r="P887" s="7">
        <v>0</v>
      </c>
      <c r="Q887" s="11">
        <v>0</v>
      </c>
      <c r="R887" s="7">
        <v>0.88531523747282004</v>
      </c>
      <c r="S887" s="10">
        <v>0.88531523747282004</v>
      </c>
      <c r="T887" s="7">
        <v>486210</v>
      </c>
      <c r="U887" s="7" t="s">
        <v>65</v>
      </c>
    </row>
    <row r="888" spans="1:21" x14ac:dyDescent="0.25">
      <c r="A888" s="7" t="s">
        <v>4530</v>
      </c>
      <c r="B888" s="7" t="s">
        <v>2788</v>
      </c>
      <c r="C888" s="7" t="s">
        <v>2789</v>
      </c>
      <c r="D888" s="7" t="s">
        <v>275</v>
      </c>
      <c r="F888" s="9" t="s">
        <v>48</v>
      </c>
      <c r="G888" s="7">
        <v>5372911</v>
      </c>
      <c r="L888" s="7" t="s">
        <v>49</v>
      </c>
      <c r="M888" s="7" t="str">
        <f t="shared" si="13"/>
        <v/>
      </c>
      <c r="N888" s="7">
        <v>0</v>
      </c>
      <c r="O888" s="10">
        <v>0</v>
      </c>
      <c r="P888" s="7">
        <v>0</v>
      </c>
      <c r="Q888" s="11">
        <v>0</v>
      </c>
      <c r="R888" s="7">
        <v>0</v>
      </c>
      <c r="S888" s="10">
        <v>0</v>
      </c>
      <c r="T888" s="7">
        <v>486210</v>
      </c>
      <c r="U888" s="7" t="s">
        <v>65</v>
      </c>
    </row>
    <row r="889" spans="1:21" x14ac:dyDescent="0.25">
      <c r="A889" s="7" t="s">
        <v>4530</v>
      </c>
      <c r="B889" s="7" t="s">
        <v>2790</v>
      </c>
      <c r="C889" s="7" t="s">
        <v>2791</v>
      </c>
      <c r="D889" s="7" t="s">
        <v>71</v>
      </c>
      <c r="F889" s="9" t="s">
        <v>48</v>
      </c>
      <c r="G889" s="7">
        <v>6275911</v>
      </c>
      <c r="L889" s="7" t="s">
        <v>49</v>
      </c>
      <c r="M889" s="7" t="str">
        <f t="shared" si="13"/>
        <v/>
      </c>
      <c r="N889" s="7">
        <v>0</v>
      </c>
      <c r="O889" s="10">
        <v>0</v>
      </c>
      <c r="P889" s="7">
        <v>0</v>
      </c>
      <c r="Q889" s="11">
        <v>0</v>
      </c>
      <c r="R889" s="7">
        <v>3.3299123066440002</v>
      </c>
      <c r="S889" s="10">
        <v>3.3299123066440002</v>
      </c>
      <c r="T889" s="7">
        <v>486210</v>
      </c>
      <c r="U889" s="7" t="s">
        <v>65</v>
      </c>
    </row>
    <row r="890" spans="1:21" x14ac:dyDescent="0.25">
      <c r="A890" s="7" t="s">
        <v>4530</v>
      </c>
      <c r="B890" s="7" t="s">
        <v>2792</v>
      </c>
      <c r="C890" s="7" t="s">
        <v>2793</v>
      </c>
      <c r="D890" s="7" t="s">
        <v>275</v>
      </c>
      <c r="F890" s="9" t="s">
        <v>48</v>
      </c>
      <c r="G890" s="7">
        <v>5027511</v>
      </c>
      <c r="L890" s="7" t="s">
        <v>49</v>
      </c>
      <c r="M890" s="7" t="str">
        <f t="shared" si="13"/>
        <v/>
      </c>
      <c r="N890" s="7">
        <v>0</v>
      </c>
      <c r="O890" s="10">
        <v>0</v>
      </c>
      <c r="P890" s="7">
        <v>0</v>
      </c>
      <c r="Q890" s="11">
        <v>0</v>
      </c>
      <c r="R890" s="7">
        <v>5.7080236205900601</v>
      </c>
      <c r="S890" s="10">
        <v>5.7080236205900601</v>
      </c>
      <c r="T890" s="7">
        <v>486210</v>
      </c>
      <c r="U890" s="7" t="s">
        <v>65</v>
      </c>
    </row>
    <row r="891" spans="1:21" x14ac:dyDescent="0.25">
      <c r="A891" s="7" t="s">
        <v>4530</v>
      </c>
      <c r="B891" s="7" t="s">
        <v>2794</v>
      </c>
      <c r="C891" s="7" t="s">
        <v>2795</v>
      </c>
      <c r="D891" s="7" t="s">
        <v>71</v>
      </c>
      <c r="F891" s="9" t="s">
        <v>48</v>
      </c>
      <c r="G891" s="7">
        <v>7120611</v>
      </c>
      <c r="L891" s="7" t="s">
        <v>49</v>
      </c>
      <c r="M891" s="7" t="str">
        <f t="shared" si="13"/>
        <v/>
      </c>
      <c r="N891" s="7">
        <v>0</v>
      </c>
      <c r="O891" s="10">
        <v>0</v>
      </c>
      <c r="P891" s="7">
        <v>0</v>
      </c>
      <c r="Q891" s="11">
        <v>0</v>
      </c>
      <c r="R891" s="7">
        <v>2.1073901510199997</v>
      </c>
      <c r="S891" s="10">
        <v>2.1073901510199997</v>
      </c>
      <c r="T891" s="7">
        <v>486210</v>
      </c>
      <c r="U891" s="7" t="s">
        <v>65</v>
      </c>
    </row>
    <row r="892" spans="1:21" x14ac:dyDescent="0.25">
      <c r="A892" s="7" t="s">
        <v>4530</v>
      </c>
      <c r="B892" s="7" t="s">
        <v>2796</v>
      </c>
      <c r="C892" s="7" t="s">
        <v>2797</v>
      </c>
      <c r="D892" s="7" t="s">
        <v>71</v>
      </c>
      <c r="F892" s="9" t="s">
        <v>48</v>
      </c>
      <c r="G892" s="7">
        <v>19380411</v>
      </c>
      <c r="L892" s="7" t="s">
        <v>49</v>
      </c>
      <c r="M892" s="7" t="str">
        <f t="shared" si="13"/>
        <v/>
      </c>
      <c r="N892" s="7">
        <v>0</v>
      </c>
      <c r="O892" s="10">
        <v>0</v>
      </c>
      <c r="P892" s="7">
        <v>0</v>
      </c>
      <c r="Q892" s="11">
        <v>0</v>
      </c>
      <c r="R892" s="7">
        <v>7.0550850045059982E-2</v>
      </c>
      <c r="S892" s="10">
        <v>7.0550850045059982E-2</v>
      </c>
      <c r="T892" s="7">
        <v>486210</v>
      </c>
      <c r="U892" s="7" t="s">
        <v>65</v>
      </c>
    </row>
    <row r="893" spans="1:21" x14ac:dyDescent="0.25">
      <c r="A893" s="7" t="s">
        <v>4530</v>
      </c>
      <c r="B893" s="7" t="s">
        <v>2798</v>
      </c>
      <c r="C893" s="7" t="s">
        <v>1466</v>
      </c>
      <c r="D893" s="7" t="s">
        <v>71</v>
      </c>
      <c r="F893" s="9">
        <v>110040868530</v>
      </c>
      <c r="G893" s="7">
        <v>6162911</v>
      </c>
      <c r="H893" s="7" t="s">
        <v>48</v>
      </c>
      <c r="I893" s="7" t="s">
        <v>48</v>
      </c>
      <c r="J893" s="7" t="s">
        <v>48</v>
      </c>
      <c r="K893" s="7" t="s">
        <v>48</v>
      </c>
      <c r="L893" s="7" t="s">
        <v>49</v>
      </c>
      <c r="M893" s="7" t="str">
        <f t="shared" si="13"/>
        <v/>
      </c>
      <c r="N893" s="7" t="s">
        <v>48</v>
      </c>
      <c r="O893" s="10" t="s">
        <v>48</v>
      </c>
      <c r="P893" s="7" t="s">
        <v>48</v>
      </c>
      <c r="Q893" s="11" t="s">
        <v>48</v>
      </c>
      <c r="R893" s="7">
        <v>6.6384462605790571</v>
      </c>
      <c r="S893" s="10">
        <v>6.6384462605790571</v>
      </c>
      <c r="T893" s="7">
        <v>486210</v>
      </c>
      <c r="U893" s="7" t="s">
        <v>65</v>
      </c>
    </row>
    <row r="894" spans="1:21" x14ac:dyDescent="0.25">
      <c r="A894" s="7" t="s">
        <v>4530</v>
      </c>
      <c r="B894" s="7" t="s">
        <v>2799</v>
      </c>
      <c r="C894" s="7" t="s">
        <v>2800</v>
      </c>
      <c r="D894" s="7" t="s">
        <v>71</v>
      </c>
      <c r="F894" s="9" t="s">
        <v>48</v>
      </c>
      <c r="G894" s="7">
        <v>6786111</v>
      </c>
      <c r="L894" s="7" t="s">
        <v>49</v>
      </c>
      <c r="M894" s="7" t="str">
        <f t="shared" si="13"/>
        <v/>
      </c>
      <c r="N894" s="7">
        <v>0</v>
      </c>
      <c r="O894" s="10">
        <v>0</v>
      </c>
      <c r="P894" s="7">
        <v>0</v>
      </c>
      <c r="Q894" s="11">
        <v>0</v>
      </c>
      <c r="R894" s="7">
        <v>0.71536088960089594</v>
      </c>
      <c r="S894" s="10">
        <v>0.71536088960089594</v>
      </c>
      <c r="T894" s="7">
        <v>486210</v>
      </c>
      <c r="U894" s="7" t="s">
        <v>65</v>
      </c>
    </row>
    <row r="895" spans="1:21" x14ac:dyDescent="0.25">
      <c r="A895" s="7" t="s">
        <v>4530</v>
      </c>
      <c r="B895" s="7" t="s">
        <v>2801</v>
      </c>
      <c r="C895" s="7" t="s">
        <v>1794</v>
      </c>
      <c r="D895" s="7" t="s">
        <v>71</v>
      </c>
      <c r="F895" s="9">
        <v>110001446365</v>
      </c>
      <c r="G895" s="7">
        <v>7158111</v>
      </c>
      <c r="H895" s="7" t="s">
        <v>48</v>
      </c>
      <c r="I895" s="7" t="s">
        <v>48</v>
      </c>
      <c r="J895" s="7" t="s">
        <v>48</v>
      </c>
      <c r="K895" s="7" t="s">
        <v>48</v>
      </c>
      <c r="L895" s="7" t="s">
        <v>49</v>
      </c>
      <c r="M895" s="7" t="str">
        <f t="shared" si="13"/>
        <v/>
      </c>
      <c r="N895" s="7" t="s">
        <v>48</v>
      </c>
      <c r="O895" s="10" t="s">
        <v>48</v>
      </c>
      <c r="P895" s="7" t="s">
        <v>48</v>
      </c>
      <c r="Q895" s="11" t="s">
        <v>48</v>
      </c>
      <c r="R895" s="7">
        <v>3.2098917655419998</v>
      </c>
      <c r="S895" s="10">
        <v>3.2098917655419998</v>
      </c>
      <c r="T895" s="7">
        <v>486210</v>
      </c>
      <c r="U895" s="7" t="s">
        <v>65</v>
      </c>
    </row>
    <row r="896" spans="1:21" x14ac:dyDescent="0.25">
      <c r="A896" s="7" t="s">
        <v>4530</v>
      </c>
      <c r="B896" s="7" t="s">
        <v>2802</v>
      </c>
      <c r="C896" s="7" t="s">
        <v>2803</v>
      </c>
      <c r="D896" s="7" t="s">
        <v>118</v>
      </c>
      <c r="F896" s="9" t="s">
        <v>48</v>
      </c>
      <c r="G896" s="7">
        <v>2992911</v>
      </c>
      <c r="L896" s="7" t="s">
        <v>49</v>
      </c>
      <c r="M896" s="7" t="str">
        <f t="shared" si="13"/>
        <v/>
      </c>
      <c r="N896" s="7">
        <v>0</v>
      </c>
      <c r="O896" s="10">
        <v>0</v>
      </c>
      <c r="P896" s="7">
        <v>0</v>
      </c>
      <c r="Q896" s="11">
        <v>0</v>
      </c>
      <c r="R896" s="7">
        <v>3.5609904036167994</v>
      </c>
      <c r="S896" s="10">
        <v>3.5609904036167994</v>
      </c>
      <c r="T896" s="7">
        <v>486210</v>
      </c>
      <c r="U896" s="7" t="s">
        <v>65</v>
      </c>
    </row>
    <row r="897" spans="1:21" x14ac:dyDescent="0.25">
      <c r="A897" s="7" t="s">
        <v>4530</v>
      </c>
      <c r="B897" s="7" t="s">
        <v>2804</v>
      </c>
      <c r="C897" s="7" t="s">
        <v>2805</v>
      </c>
      <c r="D897" s="7" t="s">
        <v>118</v>
      </c>
      <c r="F897" s="9">
        <v>110001362230</v>
      </c>
      <c r="G897" s="7">
        <v>5492611</v>
      </c>
      <c r="H897" s="7" t="s">
        <v>48</v>
      </c>
      <c r="I897" s="7" t="s">
        <v>48</v>
      </c>
      <c r="J897" s="7" t="s">
        <v>48</v>
      </c>
      <c r="K897" s="7" t="s">
        <v>48</v>
      </c>
      <c r="L897" s="7" t="s">
        <v>49</v>
      </c>
      <c r="M897" s="7" t="str">
        <f t="shared" si="13"/>
        <v/>
      </c>
      <c r="N897" s="7" t="s">
        <v>48</v>
      </c>
      <c r="O897" s="10" t="s">
        <v>48</v>
      </c>
      <c r="P897" s="7" t="s">
        <v>48</v>
      </c>
      <c r="Q897" s="11" t="s">
        <v>48</v>
      </c>
      <c r="R897" s="7">
        <v>11.805839122785398</v>
      </c>
      <c r="S897" s="10">
        <v>11.805839122785398</v>
      </c>
      <c r="T897" s="7">
        <v>486210</v>
      </c>
      <c r="U897" s="7" t="s">
        <v>65</v>
      </c>
    </row>
    <row r="898" spans="1:21" x14ac:dyDescent="0.25">
      <c r="A898" s="7" t="s">
        <v>4530</v>
      </c>
      <c r="B898" s="7" t="s">
        <v>2806</v>
      </c>
      <c r="C898" s="7" t="s">
        <v>2807</v>
      </c>
      <c r="D898" s="7" t="s">
        <v>71</v>
      </c>
      <c r="F898" s="9" t="s">
        <v>48</v>
      </c>
      <c r="G898" s="7">
        <v>7030211</v>
      </c>
      <c r="L898" s="7" t="s">
        <v>49</v>
      </c>
      <c r="M898" s="7" t="str">
        <f t="shared" si="13"/>
        <v/>
      </c>
      <c r="N898" s="7">
        <v>0</v>
      </c>
      <c r="O898" s="10">
        <v>0</v>
      </c>
      <c r="P898" s="7">
        <v>0</v>
      </c>
      <c r="Q898" s="11">
        <v>0</v>
      </c>
      <c r="R898" s="7">
        <v>2.3477351401119004</v>
      </c>
      <c r="S898" s="10">
        <v>2.3477351401119004</v>
      </c>
      <c r="T898" s="7">
        <v>486210</v>
      </c>
      <c r="U898" s="7" t="s">
        <v>65</v>
      </c>
    </row>
    <row r="899" spans="1:21" x14ac:dyDescent="0.25">
      <c r="A899" s="7" t="s">
        <v>4530</v>
      </c>
      <c r="B899" s="7" t="s">
        <v>2808</v>
      </c>
      <c r="C899" s="7" t="s">
        <v>2809</v>
      </c>
      <c r="D899" s="7" t="s">
        <v>118</v>
      </c>
      <c r="F899" s="9" t="s">
        <v>48</v>
      </c>
      <c r="G899" s="7">
        <v>5510711</v>
      </c>
      <c r="L899" s="7" t="s">
        <v>49</v>
      </c>
      <c r="M899" s="7" t="str">
        <f t="shared" ref="M899:M962" si="14">IF(SUM(COUNTIF(H899:K899, "X")) &gt; 0, 1, "")</f>
        <v/>
      </c>
      <c r="N899" s="7">
        <v>0</v>
      </c>
      <c r="O899" s="10">
        <v>0</v>
      </c>
      <c r="P899" s="7">
        <v>0</v>
      </c>
      <c r="Q899" s="11">
        <v>0</v>
      </c>
      <c r="R899" s="7">
        <v>3.6033749818543397</v>
      </c>
      <c r="S899" s="10">
        <v>3.6033749818543397</v>
      </c>
      <c r="T899" s="7">
        <v>486210</v>
      </c>
      <c r="U899" s="7" t="s">
        <v>65</v>
      </c>
    </row>
    <row r="900" spans="1:21" x14ac:dyDescent="0.25">
      <c r="A900" s="7" t="s">
        <v>4530</v>
      </c>
      <c r="B900" s="7" t="s">
        <v>2810</v>
      </c>
      <c r="C900" s="7" t="s">
        <v>2811</v>
      </c>
      <c r="D900" s="7" t="s">
        <v>118</v>
      </c>
      <c r="F900" s="9">
        <v>110001761479</v>
      </c>
      <c r="G900" s="7">
        <v>12807211</v>
      </c>
      <c r="H900" s="7" t="s">
        <v>48</v>
      </c>
      <c r="I900" s="7" t="s">
        <v>48</v>
      </c>
      <c r="J900" s="7" t="s">
        <v>48</v>
      </c>
      <c r="K900" s="7" t="s">
        <v>48</v>
      </c>
      <c r="L900" s="7" t="s">
        <v>49</v>
      </c>
      <c r="M900" s="7" t="str">
        <f t="shared" si="14"/>
        <v/>
      </c>
      <c r="N900" s="7" t="s">
        <v>48</v>
      </c>
      <c r="O900" s="10" t="s">
        <v>48</v>
      </c>
      <c r="P900" s="7" t="s">
        <v>48</v>
      </c>
      <c r="Q900" s="11" t="s">
        <v>48</v>
      </c>
      <c r="R900" s="7">
        <v>0.78928428963538</v>
      </c>
      <c r="S900" s="10">
        <v>0.78928428963538</v>
      </c>
      <c r="T900" s="7">
        <v>486210</v>
      </c>
      <c r="U900" s="7" t="s">
        <v>65</v>
      </c>
    </row>
    <row r="901" spans="1:21" x14ac:dyDescent="0.25">
      <c r="A901" s="7" t="s">
        <v>4530</v>
      </c>
      <c r="B901" s="7" t="s">
        <v>2812</v>
      </c>
      <c r="C901" s="7" t="s">
        <v>2813</v>
      </c>
      <c r="D901" s="7" t="s">
        <v>118</v>
      </c>
      <c r="F901" s="9">
        <v>110017407787</v>
      </c>
      <c r="G901" s="7">
        <v>5524511</v>
      </c>
      <c r="H901" s="7" t="s">
        <v>48</v>
      </c>
      <c r="I901" s="7" t="s">
        <v>48</v>
      </c>
      <c r="J901" s="7" t="s">
        <v>48</v>
      </c>
      <c r="K901" s="7" t="s">
        <v>48</v>
      </c>
      <c r="L901" s="7" t="s">
        <v>49</v>
      </c>
      <c r="M901" s="7" t="str">
        <f t="shared" si="14"/>
        <v/>
      </c>
      <c r="N901" s="7" t="s">
        <v>48</v>
      </c>
      <c r="O901" s="10" t="s">
        <v>48</v>
      </c>
      <c r="P901" s="7" t="s">
        <v>48</v>
      </c>
      <c r="Q901" s="11" t="s">
        <v>48</v>
      </c>
      <c r="R901" s="7">
        <v>5.3803216398337552</v>
      </c>
      <c r="S901" s="10">
        <v>5.3803216398337552</v>
      </c>
      <c r="T901" s="7">
        <v>486210</v>
      </c>
      <c r="U901" s="7" t="s">
        <v>65</v>
      </c>
    </row>
    <row r="902" spans="1:21" x14ac:dyDescent="0.25">
      <c r="A902" s="7" t="s">
        <v>4530</v>
      </c>
      <c r="B902" s="7" t="s">
        <v>2814</v>
      </c>
      <c r="C902" s="7" t="s">
        <v>2815</v>
      </c>
      <c r="D902" s="7" t="s">
        <v>71</v>
      </c>
      <c r="F902" s="9" t="s">
        <v>48</v>
      </c>
      <c r="G902" s="7">
        <v>7120411</v>
      </c>
      <c r="L902" s="7" t="s">
        <v>49</v>
      </c>
      <c r="M902" s="7" t="str">
        <f t="shared" si="14"/>
        <v/>
      </c>
      <c r="N902" s="7">
        <v>0</v>
      </c>
      <c r="O902" s="10">
        <v>0</v>
      </c>
      <c r="P902" s="7">
        <v>0</v>
      </c>
      <c r="Q902" s="11">
        <v>0</v>
      </c>
      <c r="R902" s="7">
        <v>2.4131114084000003</v>
      </c>
      <c r="S902" s="10">
        <v>2.4131114084000003</v>
      </c>
      <c r="T902" s="7">
        <v>486210</v>
      </c>
      <c r="U902" s="7" t="s">
        <v>65</v>
      </c>
    </row>
    <row r="903" spans="1:21" x14ac:dyDescent="0.25">
      <c r="A903" s="7" t="s">
        <v>4530</v>
      </c>
      <c r="B903" s="7" t="s">
        <v>2816</v>
      </c>
      <c r="C903" s="7" t="s">
        <v>483</v>
      </c>
      <c r="D903" s="7" t="s">
        <v>484</v>
      </c>
      <c r="F903" s="9">
        <v>110043793507</v>
      </c>
      <c r="G903" s="7">
        <v>7286611</v>
      </c>
      <c r="H903" s="7" t="s">
        <v>48</v>
      </c>
      <c r="I903" s="7" t="s">
        <v>48</v>
      </c>
      <c r="J903" s="7" t="s">
        <v>48</v>
      </c>
      <c r="K903" s="7" t="s">
        <v>48</v>
      </c>
      <c r="L903" s="7" t="s">
        <v>49</v>
      </c>
      <c r="M903" s="7" t="str">
        <f t="shared" si="14"/>
        <v/>
      </c>
      <c r="N903" s="7" t="s">
        <v>48</v>
      </c>
      <c r="O903" s="10" t="s">
        <v>48</v>
      </c>
      <c r="P903" s="7" t="s">
        <v>48</v>
      </c>
      <c r="Q903" s="11" t="s">
        <v>48</v>
      </c>
      <c r="R903" s="7">
        <v>6.2632397323496001</v>
      </c>
      <c r="S903" s="10">
        <v>6.2632397323496001</v>
      </c>
      <c r="T903" s="7">
        <v>486210</v>
      </c>
      <c r="U903" s="7" t="s">
        <v>65</v>
      </c>
    </row>
    <row r="904" spans="1:21" x14ac:dyDescent="0.25">
      <c r="A904" s="7" t="s">
        <v>4530</v>
      </c>
      <c r="B904" s="7" t="s">
        <v>2818</v>
      </c>
      <c r="C904" s="7" t="s">
        <v>2819</v>
      </c>
      <c r="D904" s="7" t="s">
        <v>71</v>
      </c>
      <c r="F904" s="9" t="s">
        <v>48</v>
      </c>
      <c r="G904" s="7">
        <v>6293311</v>
      </c>
      <c r="L904" s="7" t="s">
        <v>49</v>
      </c>
      <c r="M904" s="7" t="str">
        <f t="shared" si="14"/>
        <v/>
      </c>
      <c r="N904" s="7">
        <v>0</v>
      </c>
      <c r="O904" s="10">
        <v>0</v>
      </c>
      <c r="P904" s="7">
        <v>0</v>
      </c>
      <c r="Q904" s="11">
        <v>0</v>
      </c>
      <c r="R904" s="7">
        <v>3.95169672744E-4</v>
      </c>
      <c r="S904" s="10">
        <v>3.95169672744E-4</v>
      </c>
      <c r="T904" s="7">
        <v>332999</v>
      </c>
      <c r="U904" s="7" t="s">
        <v>2820</v>
      </c>
    </row>
    <row r="905" spans="1:21" x14ac:dyDescent="0.25">
      <c r="A905" s="7" t="s">
        <v>4530</v>
      </c>
      <c r="B905" s="7" t="s">
        <v>2821</v>
      </c>
      <c r="C905" s="7" t="s">
        <v>328</v>
      </c>
      <c r="D905" s="7" t="s">
        <v>58</v>
      </c>
      <c r="F905" s="9">
        <v>110000781459</v>
      </c>
      <c r="G905" s="7">
        <v>4199211</v>
      </c>
      <c r="H905" s="7" t="s">
        <v>48</v>
      </c>
      <c r="I905" s="7" t="s">
        <v>48</v>
      </c>
      <c r="J905" s="7" t="s">
        <v>48</v>
      </c>
      <c r="K905" s="7" t="s">
        <v>48</v>
      </c>
      <c r="L905" s="7" t="s">
        <v>49</v>
      </c>
      <c r="M905" s="7" t="str">
        <f t="shared" si="14"/>
        <v/>
      </c>
      <c r="N905" s="7" t="s">
        <v>48</v>
      </c>
      <c r="O905" s="10" t="s">
        <v>48</v>
      </c>
      <c r="P905" s="7" t="s">
        <v>48</v>
      </c>
      <c r="Q905" s="11" t="s">
        <v>48</v>
      </c>
      <c r="R905" s="7">
        <v>0.28039179761369704</v>
      </c>
      <c r="S905" s="10">
        <v>0.28039179761369704</v>
      </c>
      <c r="T905" s="7">
        <v>336411</v>
      </c>
      <c r="U905" s="7" t="s">
        <v>1604</v>
      </c>
    </row>
    <row r="906" spans="1:21" x14ac:dyDescent="0.25">
      <c r="A906" s="7" t="s">
        <v>4530</v>
      </c>
      <c r="B906" s="7" t="s">
        <v>2822</v>
      </c>
      <c r="C906" s="7" t="s">
        <v>2823</v>
      </c>
      <c r="D906" s="7" t="s">
        <v>58</v>
      </c>
      <c r="F906" s="9" t="s">
        <v>48</v>
      </c>
      <c r="G906" s="7">
        <v>4082811</v>
      </c>
      <c r="L906" s="7" t="s">
        <v>49</v>
      </c>
      <c r="M906" s="7" t="str">
        <f t="shared" si="14"/>
        <v/>
      </c>
      <c r="N906" s="7">
        <v>0</v>
      </c>
      <c r="O906" s="10">
        <v>0</v>
      </c>
      <c r="P906" s="7">
        <v>0</v>
      </c>
      <c r="Q906" s="11">
        <v>0</v>
      </c>
      <c r="R906" s="7">
        <v>2.0175788617599999E-4</v>
      </c>
      <c r="S906" s="10">
        <v>2.0175788617599999E-4</v>
      </c>
      <c r="T906" s="7">
        <v>336411</v>
      </c>
      <c r="U906" s="7" t="s">
        <v>1604</v>
      </c>
    </row>
    <row r="907" spans="1:21" x14ac:dyDescent="0.25">
      <c r="A907" s="7" t="s">
        <v>4530</v>
      </c>
      <c r="B907" s="7" t="s">
        <v>2824</v>
      </c>
      <c r="C907" s="7" t="s">
        <v>1718</v>
      </c>
      <c r="D907" s="7" t="s">
        <v>270</v>
      </c>
      <c r="F907" s="9">
        <v>110037987051</v>
      </c>
      <c r="G907" s="7">
        <v>9547111</v>
      </c>
      <c r="H907" s="7" t="s">
        <v>48</v>
      </c>
      <c r="I907" s="7" t="s">
        <v>48</v>
      </c>
      <c r="J907" s="7" t="s">
        <v>48</v>
      </c>
      <c r="K907" s="7" t="s">
        <v>48</v>
      </c>
      <c r="L907" s="7" t="s">
        <v>49</v>
      </c>
      <c r="M907" s="7" t="str">
        <f t="shared" si="14"/>
        <v/>
      </c>
      <c r="N907" s="7" t="s">
        <v>48</v>
      </c>
      <c r="O907" s="10" t="s">
        <v>48</v>
      </c>
      <c r="P907" s="7" t="s">
        <v>48</v>
      </c>
      <c r="Q907" s="11" t="s">
        <v>48</v>
      </c>
      <c r="R907" s="7">
        <v>0.26876255107239999</v>
      </c>
      <c r="S907" s="10">
        <v>0.26876255107239999</v>
      </c>
      <c r="T907" s="7">
        <v>211130</v>
      </c>
      <c r="U907" s="7" t="s">
        <v>50</v>
      </c>
    </row>
    <row r="908" spans="1:21" x14ac:dyDescent="0.25">
      <c r="A908" s="7" t="s">
        <v>4530</v>
      </c>
      <c r="B908" s="7" t="s">
        <v>2825</v>
      </c>
      <c r="C908" s="7" t="s">
        <v>2826</v>
      </c>
      <c r="D908" s="7" t="s">
        <v>612</v>
      </c>
      <c r="F908" s="9" t="s">
        <v>48</v>
      </c>
      <c r="G908" s="7">
        <v>6432511</v>
      </c>
      <c r="L908" s="7" t="s">
        <v>49</v>
      </c>
      <c r="M908" s="7" t="str">
        <f t="shared" si="14"/>
        <v/>
      </c>
      <c r="N908" s="7">
        <v>0</v>
      </c>
      <c r="O908" s="10">
        <v>0</v>
      </c>
      <c r="P908" s="7">
        <v>0</v>
      </c>
      <c r="Q908" s="11">
        <v>0</v>
      </c>
      <c r="R908" s="7">
        <v>0.93322139563036999</v>
      </c>
      <c r="S908" s="10">
        <v>0.93322139563036999</v>
      </c>
      <c r="T908" s="7">
        <v>486210</v>
      </c>
      <c r="U908" s="7" t="s">
        <v>65</v>
      </c>
    </row>
    <row r="909" spans="1:21" x14ac:dyDescent="0.25">
      <c r="A909" s="7" t="s">
        <v>4530</v>
      </c>
      <c r="B909" s="7" t="s">
        <v>2829</v>
      </c>
      <c r="C909" s="7" t="s">
        <v>2830</v>
      </c>
      <c r="D909" s="7" t="s">
        <v>1101</v>
      </c>
      <c r="F909" s="9">
        <v>110001916865</v>
      </c>
      <c r="G909" s="7">
        <v>6281511</v>
      </c>
      <c r="H909" s="7" t="s">
        <v>48</v>
      </c>
      <c r="I909" s="7" t="s">
        <v>48</v>
      </c>
      <c r="J909" s="7" t="s">
        <v>48</v>
      </c>
      <c r="K909" s="7" t="s">
        <v>48</v>
      </c>
      <c r="L909" s="7" t="s">
        <v>49</v>
      </c>
      <c r="M909" s="7" t="str">
        <f t="shared" si="14"/>
        <v/>
      </c>
      <c r="N909" s="7" t="s">
        <v>48</v>
      </c>
      <c r="O909" s="10" t="s">
        <v>48</v>
      </c>
      <c r="P909" s="7" t="s">
        <v>48</v>
      </c>
      <c r="Q909" s="11" t="s">
        <v>48</v>
      </c>
      <c r="R909" s="7">
        <v>9.9608884452000002E-2</v>
      </c>
      <c r="S909" s="10">
        <v>9.9608884452000002E-2</v>
      </c>
      <c r="T909" s="7">
        <v>486210</v>
      </c>
      <c r="U909" s="7" t="s">
        <v>65</v>
      </c>
    </row>
    <row r="910" spans="1:21" x14ac:dyDescent="0.25">
      <c r="A910" s="7" t="s">
        <v>4530</v>
      </c>
      <c r="B910" s="7" t="s">
        <v>2832</v>
      </c>
      <c r="C910" s="7" t="s">
        <v>2833</v>
      </c>
      <c r="D910" s="7" t="s">
        <v>1101</v>
      </c>
      <c r="F910" s="9" t="s">
        <v>48</v>
      </c>
      <c r="G910" s="7">
        <v>7343911</v>
      </c>
      <c r="L910" s="7" t="s">
        <v>49</v>
      </c>
      <c r="M910" s="7" t="str">
        <f t="shared" si="14"/>
        <v/>
      </c>
      <c r="N910" s="7">
        <v>0</v>
      </c>
      <c r="O910" s="10">
        <v>5.1983348970000003E-2</v>
      </c>
      <c r="P910" s="7">
        <v>0</v>
      </c>
      <c r="Q910" s="11">
        <v>0</v>
      </c>
      <c r="R910" s="7">
        <v>1.6734292587935999</v>
      </c>
      <c r="S910" s="10">
        <v>1.6734292587935999</v>
      </c>
      <c r="T910" s="7">
        <v>486210</v>
      </c>
      <c r="U910" s="7" t="s">
        <v>65</v>
      </c>
    </row>
    <row r="911" spans="1:21" x14ac:dyDescent="0.25">
      <c r="A911" s="7" t="s">
        <v>4530</v>
      </c>
      <c r="B911" s="7" t="s">
        <v>2838</v>
      </c>
      <c r="C911" s="7" t="s">
        <v>2839</v>
      </c>
      <c r="D911" s="7" t="s">
        <v>484</v>
      </c>
      <c r="F911" s="9">
        <v>110000606522</v>
      </c>
      <c r="G911" s="7">
        <v>7766511</v>
      </c>
      <c r="H911" s="7" t="s">
        <v>48</v>
      </c>
      <c r="I911" s="7" t="s">
        <v>48</v>
      </c>
      <c r="J911" s="7" t="s">
        <v>48</v>
      </c>
      <c r="K911" s="7" t="s">
        <v>48</v>
      </c>
      <c r="L911" s="7" t="s">
        <v>49</v>
      </c>
      <c r="M911" s="7" t="str">
        <f t="shared" si="14"/>
        <v/>
      </c>
      <c r="N911" s="7" t="s">
        <v>48</v>
      </c>
      <c r="O911" s="10" t="s">
        <v>48</v>
      </c>
      <c r="P911" s="7" t="s">
        <v>48</v>
      </c>
      <c r="Q911" s="11" t="s">
        <v>48</v>
      </c>
      <c r="R911" s="7">
        <v>36.866627056489996</v>
      </c>
      <c r="S911" s="10">
        <v>36.866627056489996</v>
      </c>
      <c r="T911" s="7">
        <v>221112</v>
      </c>
      <c r="U911" s="7" t="s">
        <v>161</v>
      </c>
    </row>
    <row r="912" spans="1:21" x14ac:dyDescent="0.25">
      <c r="A912" s="7" t="s">
        <v>4530</v>
      </c>
      <c r="B912" s="7" t="s">
        <v>2840</v>
      </c>
      <c r="C912" s="7" t="s">
        <v>2841</v>
      </c>
      <c r="D912" s="7" t="s">
        <v>118</v>
      </c>
      <c r="F912" s="9" t="s">
        <v>48</v>
      </c>
      <c r="G912" s="7">
        <v>14964311</v>
      </c>
      <c r="L912" s="7" t="s">
        <v>49</v>
      </c>
      <c r="M912" s="7" t="str">
        <f t="shared" si="14"/>
        <v/>
      </c>
      <c r="N912" s="7">
        <v>0</v>
      </c>
      <c r="O912" s="10">
        <v>0</v>
      </c>
      <c r="P912" s="7">
        <v>0</v>
      </c>
      <c r="Q912" s="11">
        <v>0</v>
      </c>
      <c r="R912" s="7">
        <v>5.4784886448600002E-6</v>
      </c>
      <c r="S912" s="10">
        <v>5.4784886448600002E-6</v>
      </c>
      <c r="T912" s="7">
        <v>332991</v>
      </c>
      <c r="U912" s="7" t="s">
        <v>2842</v>
      </c>
    </row>
    <row r="913" spans="1:21" x14ac:dyDescent="0.25">
      <c r="A913" s="7" t="s">
        <v>4530</v>
      </c>
      <c r="B913" s="7" t="s">
        <v>2844</v>
      </c>
      <c r="C913" s="7" t="s">
        <v>1207</v>
      </c>
      <c r="D913" s="7" t="s">
        <v>270</v>
      </c>
      <c r="F913" s="9">
        <v>110043975455</v>
      </c>
      <c r="G913" s="7">
        <v>14771711</v>
      </c>
      <c r="H913" s="7" t="s">
        <v>48</v>
      </c>
      <c r="I913" s="7" t="s">
        <v>48</v>
      </c>
      <c r="J913" s="7" t="s">
        <v>48</v>
      </c>
      <c r="K913" s="7" t="s">
        <v>48</v>
      </c>
      <c r="L913" s="7" t="s">
        <v>49</v>
      </c>
      <c r="M913" s="7" t="str">
        <f t="shared" si="14"/>
        <v/>
      </c>
      <c r="N913" s="7" t="s">
        <v>48</v>
      </c>
      <c r="O913" s="10" t="s">
        <v>48</v>
      </c>
      <c r="P913" s="7" t="s">
        <v>48</v>
      </c>
      <c r="Q913" s="11" t="s">
        <v>48</v>
      </c>
      <c r="R913" s="7">
        <v>0.12541829030500001</v>
      </c>
      <c r="S913" s="10">
        <v>0.12541829030500001</v>
      </c>
      <c r="T913" s="7">
        <v>211130</v>
      </c>
      <c r="U913" s="7" t="s">
        <v>50</v>
      </c>
    </row>
    <row r="914" spans="1:21" x14ac:dyDescent="0.25">
      <c r="A914" s="7" t="s">
        <v>4530</v>
      </c>
      <c r="B914" s="7" t="s">
        <v>2845</v>
      </c>
      <c r="C914" s="7" t="s">
        <v>2846</v>
      </c>
      <c r="D914" s="7" t="s">
        <v>270</v>
      </c>
      <c r="F914" s="9" t="s">
        <v>48</v>
      </c>
      <c r="G914" s="7">
        <v>17887011</v>
      </c>
      <c r="L914" s="7" t="s">
        <v>49</v>
      </c>
      <c r="M914" s="7" t="str">
        <f t="shared" si="14"/>
        <v/>
      </c>
      <c r="N914" s="7">
        <v>0</v>
      </c>
      <c r="O914" s="10">
        <v>0</v>
      </c>
      <c r="P914" s="7">
        <v>0</v>
      </c>
      <c r="Q914" s="11">
        <v>0</v>
      </c>
      <c r="R914" s="7">
        <v>0.19146133937699999</v>
      </c>
      <c r="S914" s="10">
        <v>0.19146133937699999</v>
      </c>
      <c r="T914" s="7">
        <v>211130</v>
      </c>
      <c r="U914" s="7" t="s">
        <v>50</v>
      </c>
    </row>
    <row r="915" spans="1:21" x14ac:dyDescent="0.25">
      <c r="A915" s="7" t="s">
        <v>4530</v>
      </c>
      <c r="B915" s="7" t="s">
        <v>2847</v>
      </c>
      <c r="C915" s="7" t="s">
        <v>2848</v>
      </c>
      <c r="D915" s="7" t="s">
        <v>270</v>
      </c>
      <c r="F915" s="9" t="s">
        <v>48</v>
      </c>
      <c r="G915" s="7">
        <v>16971011</v>
      </c>
      <c r="L915" s="7" t="s">
        <v>49</v>
      </c>
      <c r="M915" s="7" t="str">
        <f t="shared" si="14"/>
        <v/>
      </c>
      <c r="N915" s="7">
        <v>0</v>
      </c>
      <c r="O915" s="10">
        <v>0</v>
      </c>
      <c r="P915" s="7">
        <v>0</v>
      </c>
      <c r="Q915" s="11">
        <v>0</v>
      </c>
      <c r="R915" s="7">
        <v>7.4207711731999998E-2</v>
      </c>
      <c r="S915" s="10">
        <v>7.4207711731999998E-2</v>
      </c>
      <c r="T915" s="7">
        <v>211130</v>
      </c>
      <c r="U915" s="7" t="s">
        <v>50</v>
      </c>
    </row>
    <row r="916" spans="1:21" x14ac:dyDescent="0.25">
      <c r="A916" s="7" t="s">
        <v>4530</v>
      </c>
      <c r="B916" s="7" t="s">
        <v>2860</v>
      </c>
      <c r="C916" s="7" t="s">
        <v>2861</v>
      </c>
      <c r="D916" s="7" t="s">
        <v>396</v>
      </c>
      <c r="F916" s="9" t="s">
        <v>48</v>
      </c>
      <c r="G916" s="7">
        <v>5110811</v>
      </c>
      <c r="L916" s="7" t="s">
        <v>49</v>
      </c>
      <c r="M916" s="7" t="str">
        <f t="shared" si="14"/>
        <v/>
      </c>
      <c r="N916" s="7">
        <v>0</v>
      </c>
      <c r="O916" s="10">
        <v>0</v>
      </c>
      <c r="P916" s="7">
        <v>0</v>
      </c>
      <c r="Q916" s="11">
        <v>0</v>
      </c>
      <c r="R916" s="7">
        <v>1.0436706841329999</v>
      </c>
      <c r="S916" s="10">
        <v>1.0436706841329999</v>
      </c>
      <c r="T916" s="7">
        <v>221320</v>
      </c>
      <c r="U916" s="7" t="s">
        <v>86</v>
      </c>
    </row>
    <row r="917" spans="1:21" x14ac:dyDescent="0.25">
      <c r="A917" s="7" t="s">
        <v>4530</v>
      </c>
      <c r="B917" s="7" t="s">
        <v>2867</v>
      </c>
      <c r="C917" s="7" t="s">
        <v>2868</v>
      </c>
      <c r="D917" s="7" t="s">
        <v>144</v>
      </c>
      <c r="F917" s="9" t="s">
        <v>48</v>
      </c>
      <c r="G917" s="7">
        <v>19078211</v>
      </c>
      <c r="L917" s="7" t="s">
        <v>49</v>
      </c>
      <c r="M917" s="7" t="str">
        <f t="shared" si="14"/>
        <v/>
      </c>
      <c r="N917" s="7">
        <v>0</v>
      </c>
      <c r="O917" s="10">
        <v>0</v>
      </c>
      <c r="P917" s="7">
        <v>0</v>
      </c>
      <c r="Q917" s="11">
        <v>0</v>
      </c>
      <c r="R917" s="7">
        <v>1.9141598014000001E-3</v>
      </c>
      <c r="S917" s="10">
        <v>1.9141598014000001E-3</v>
      </c>
      <c r="T917" s="7">
        <v>324191</v>
      </c>
      <c r="U917" s="7" t="s">
        <v>2869</v>
      </c>
    </row>
    <row r="918" spans="1:21" x14ac:dyDescent="0.25">
      <c r="A918" s="7" t="s">
        <v>4530</v>
      </c>
      <c r="B918" s="7" t="s">
        <v>2870</v>
      </c>
      <c r="C918" s="7" t="s">
        <v>364</v>
      </c>
      <c r="D918" s="7" t="s">
        <v>64</v>
      </c>
      <c r="F918" s="9" t="s">
        <v>48</v>
      </c>
      <c r="G918" s="7">
        <v>6826811</v>
      </c>
      <c r="L918" s="7" t="s">
        <v>49</v>
      </c>
      <c r="M918" s="7" t="str">
        <f t="shared" si="14"/>
        <v/>
      </c>
      <c r="N918" s="7">
        <v>0</v>
      </c>
      <c r="O918" s="10">
        <v>0</v>
      </c>
      <c r="P918" s="7">
        <v>0</v>
      </c>
      <c r="Q918" s="11">
        <v>0</v>
      </c>
      <c r="R918" s="7">
        <v>0.41315524524381803</v>
      </c>
      <c r="S918" s="10">
        <v>0.41315524524381803</v>
      </c>
      <c r="T918" s="7">
        <v>486210</v>
      </c>
      <c r="U918" s="7" t="s">
        <v>65</v>
      </c>
    </row>
    <row r="919" spans="1:21" x14ac:dyDescent="0.25">
      <c r="A919" s="7" t="s">
        <v>4530</v>
      </c>
      <c r="B919" s="7" t="s">
        <v>2871</v>
      </c>
      <c r="C919" s="7" t="s">
        <v>2872</v>
      </c>
      <c r="D919" s="7" t="s">
        <v>58</v>
      </c>
      <c r="F919" s="9">
        <v>110001164739</v>
      </c>
      <c r="G919" s="7">
        <v>528511</v>
      </c>
      <c r="H919" s="7" t="s">
        <v>48</v>
      </c>
      <c r="I919" s="7" t="s">
        <v>48</v>
      </c>
      <c r="J919" s="7" t="s">
        <v>48</v>
      </c>
      <c r="K919" s="7" t="s">
        <v>48</v>
      </c>
      <c r="L919" s="7" t="s">
        <v>49</v>
      </c>
      <c r="M919" s="7" t="str">
        <f t="shared" si="14"/>
        <v/>
      </c>
      <c r="N919" s="7" t="s">
        <v>48</v>
      </c>
      <c r="O919" s="10" t="s">
        <v>48</v>
      </c>
      <c r="P919" s="7" t="s">
        <v>48</v>
      </c>
      <c r="Q919" s="11" t="s">
        <v>48</v>
      </c>
      <c r="R919" s="7">
        <v>1.5104625921000002E-2</v>
      </c>
      <c r="S919" s="10">
        <v>1.5104625921000002E-2</v>
      </c>
      <c r="T919" s="7">
        <v>311119</v>
      </c>
      <c r="U919" s="7" t="s">
        <v>2873</v>
      </c>
    </row>
    <row r="920" spans="1:21" x14ac:dyDescent="0.25">
      <c r="A920" s="7" t="s">
        <v>4530</v>
      </c>
      <c r="B920" s="7" t="s">
        <v>2878</v>
      </c>
      <c r="C920" s="7" t="s">
        <v>2795</v>
      </c>
      <c r="D920" s="7" t="s">
        <v>71</v>
      </c>
      <c r="F920" s="9">
        <v>110007605948</v>
      </c>
      <c r="G920" s="7">
        <v>7121111</v>
      </c>
      <c r="H920" s="7" t="s">
        <v>48</v>
      </c>
      <c r="I920" s="7" t="s">
        <v>48</v>
      </c>
      <c r="J920" s="7" t="s">
        <v>48</v>
      </c>
      <c r="K920" s="7" t="s">
        <v>48</v>
      </c>
      <c r="L920" s="7" t="s">
        <v>49</v>
      </c>
      <c r="M920" s="7" t="str">
        <f t="shared" si="14"/>
        <v/>
      </c>
      <c r="N920" s="7" t="s">
        <v>48</v>
      </c>
      <c r="O920" s="10" t="s">
        <v>48</v>
      </c>
      <c r="P920" s="7" t="s">
        <v>48</v>
      </c>
      <c r="Q920" s="11" t="s">
        <v>48</v>
      </c>
      <c r="R920" s="7">
        <v>1.3934357606400001E-3</v>
      </c>
      <c r="S920" s="10">
        <v>1.3934357606400001E-3</v>
      </c>
      <c r="T920" s="7">
        <v>212321</v>
      </c>
      <c r="U920" s="7" t="s">
        <v>1695</v>
      </c>
    </row>
    <row r="921" spans="1:21" x14ac:dyDescent="0.25">
      <c r="A921" s="7" t="s">
        <v>4530</v>
      </c>
      <c r="B921" s="7" t="s">
        <v>2879</v>
      </c>
      <c r="C921" s="7" t="s">
        <v>2880</v>
      </c>
      <c r="D921" s="7" t="s">
        <v>71</v>
      </c>
      <c r="F921" s="9" t="s">
        <v>48</v>
      </c>
      <c r="G921" s="7">
        <v>6957111</v>
      </c>
      <c r="L921" s="7" t="s">
        <v>49</v>
      </c>
      <c r="M921" s="7" t="str">
        <f t="shared" si="14"/>
        <v/>
      </c>
      <c r="N921" s="7">
        <v>0</v>
      </c>
      <c r="O921" s="10">
        <v>6.1684901999999996E-3</v>
      </c>
      <c r="P921" s="7">
        <v>0</v>
      </c>
      <c r="Q921" s="11">
        <v>0</v>
      </c>
      <c r="R921" s="7">
        <v>3.7693525946999998E-2</v>
      </c>
      <c r="S921" s="10">
        <v>3.7693525946999998E-2</v>
      </c>
      <c r="T921" s="7">
        <v>325998</v>
      </c>
      <c r="U921" s="7" t="s">
        <v>378</v>
      </c>
    </row>
    <row r="922" spans="1:21" x14ac:dyDescent="0.25">
      <c r="A922" s="7" t="s">
        <v>4530</v>
      </c>
      <c r="B922" s="7" t="s">
        <v>2881</v>
      </c>
      <c r="C922" s="7" t="s">
        <v>2882</v>
      </c>
      <c r="D922" s="7" t="s">
        <v>270</v>
      </c>
      <c r="F922" s="9" t="s">
        <v>48</v>
      </c>
      <c r="G922" s="7">
        <v>7007911</v>
      </c>
      <c r="L922" s="7" t="s">
        <v>49</v>
      </c>
      <c r="M922" s="7" t="str">
        <f t="shared" si="14"/>
        <v/>
      </c>
      <c r="N922" s="7">
        <v>0</v>
      </c>
      <c r="O922" s="10">
        <v>0</v>
      </c>
      <c r="P922" s="7">
        <v>0</v>
      </c>
      <c r="Q922" s="11">
        <v>0</v>
      </c>
      <c r="R922" s="7">
        <v>7.7836450691999995E-3</v>
      </c>
      <c r="S922" s="10">
        <v>7.7836450691999995E-3</v>
      </c>
      <c r="T922" s="7">
        <v>211130</v>
      </c>
      <c r="U922" s="7" t="s">
        <v>50</v>
      </c>
    </row>
    <row r="923" spans="1:21" x14ac:dyDescent="0.25">
      <c r="A923" s="7" t="s">
        <v>4530</v>
      </c>
      <c r="B923" s="7" t="s">
        <v>2883</v>
      </c>
      <c r="C923" s="7" t="s">
        <v>2739</v>
      </c>
      <c r="D923" s="7" t="s">
        <v>275</v>
      </c>
      <c r="F923" s="9" t="s">
        <v>48</v>
      </c>
      <c r="G923" s="7">
        <v>2973311</v>
      </c>
      <c r="L923" s="7" t="s">
        <v>49</v>
      </c>
      <c r="M923" s="7" t="str">
        <f t="shared" si="14"/>
        <v/>
      </c>
      <c r="N923" s="7">
        <v>0</v>
      </c>
      <c r="O923" s="10">
        <v>0</v>
      </c>
      <c r="P923" s="7">
        <v>0</v>
      </c>
      <c r="Q923" s="11">
        <v>0</v>
      </c>
      <c r="R923" s="7">
        <v>3.8753934189586001</v>
      </c>
      <c r="S923" s="10">
        <v>3.8753934189586001</v>
      </c>
      <c r="T923" s="7">
        <v>211130</v>
      </c>
      <c r="U923" s="7" t="s">
        <v>50</v>
      </c>
    </row>
    <row r="924" spans="1:21" x14ac:dyDescent="0.25">
      <c r="A924" s="7" t="s">
        <v>4530</v>
      </c>
      <c r="B924" s="7" t="s">
        <v>2884</v>
      </c>
      <c r="C924" s="7" t="s">
        <v>565</v>
      </c>
      <c r="D924" s="7" t="s">
        <v>64</v>
      </c>
      <c r="F924" s="9" t="s">
        <v>48</v>
      </c>
      <c r="G924" s="7">
        <v>18104511</v>
      </c>
      <c r="L924" s="7" t="s">
        <v>49</v>
      </c>
      <c r="M924" s="7" t="str">
        <f t="shared" si="14"/>
        <v/>
      </c>
      <c r="N924" s="7">
        <v>0</v>
      </c>
      <c r="O924" s="10">
        <v>0</v>
      </c>
      <c r="P924" s="7">
        <v>0</v>
      </c>
      <c r="Q924" s="11">
        <v>0</v>
      </c>
      <c r="R924" s="7">
        <v>4.7808635798000003E-5</v>
      </c>
      <c r="S924" s="10">
        <v>4.7808635798000003E-5</v>
      </c>
      <c r="T924" s="7">
        <v>486210</v>
      </c>
      <c r="U924" s="7" t="s">
        <v>65</v>
      </c>
    </row>
    <row r="925" spans="1:21" x14ac:dyDescent="0.25">
      <c r="A925" s="7" t="s">
        <v>4530</v>
      </c>
      <c r="B925" s="7" t="s">
        <v>2886</v>
      </c>
      <c r="C925" s="7" t="s">
        <v>1947</v>
      </c>
      <c r="D925" s="7" t="s">
        <v>58</v>
      </c>
      <c r="F925" s="9">
        <v>110000783992</v>
      </c>
      <c r="G925" s="7">
        <v>373811</v>
      </c>
      <c r="H925" s="7" t="s">
        <v>48</v>
      </c>
      <c r="I925" s="7" t="s">
        <v>48</v>
      </c>
      <c r="J925" s="7" t="s">
        <v>48</v>
      </c>
      <c r="K925" s="7" t="s">
        <v>48</v>
      </c>
      <c r="L925" s="7" t="s">
        <v>49</v>
      </c>
      <c r="M925" s="7" t="str">
        <f t="shared" si="14"/>
        <v/>
      </c>
      <c r="N925" s="7" t="s">
        <v>48</v>
      </c>
      <c r="O925" s="10" t="s">
        <v>48</v>
      </c>
      <c r="P925" s="7" t="s">
        <v>48</v>
      </c>
      <c r="Q925" s="11" t="s">
        <v>48</v>
      </c>
      <c r="R925" s="7">
        <v>1.9323034961999999</v>
      </c>
      <c r="S925" s="10">
        <v>1.9323034961999999</v>
      </c>
      <c r="T925" s="7">
        <v>221320</v>
      </c>
      <c r="U925" s="7" t="s">
        <v>86</v>
      </c>
    </row>
    <row r="926" spans="1:21" x14ac:dyDescent="0.25">
      <c r="A926" s="7" t="s">
        <v>4530</v>
      </c>
      <c r="B926" s="7" t="s">
        <v>2886</v>
      </c>
      <c r="C926" s="7" t="s">
        <v>2887</v>
      </c>
      <c r="D926" s="7" t="s">
        <v>58</v>
      </c>
      <c r="F926" s="9" t="s">
        <v>48</v>
      </c>
      <c r="G926" s="7">
        <v>495011</v>
      </c>
      <c r="L926" s="7" t="s">
        <v>49</v>
      </c>
      <c r="M926" s="7" t="str">
        <f t="shared" si="14"/>
        <v/>
      </c>
      <c r="N926" s="7">
        <v>0</v>
      </c>
      <c r="O926" s="10">
        <v>0</v>
      </c>
      <c r="P926" s="7">
        <v>0</v>
      </c>
      <c r="Q926" s="11">
        <v>0</v>
      </c>
      <c r="R926" s="7">
        <v>0.74639078075870002</v>
      </c>
      <c r="S926" s="10">
        <v>0.74639078075870002</v>
      </c>
      <c r="T926" s="7">
        <v>221320</v>
      </c>
      <c r="U926" s="7" t="s">
        <v>86</v>
      </c>
    </row>
    <row r="927" spans="1:21" x14ac:dyDescent="0.25">
      <c r="A927" s="7" t="s">
        <v>4530</v>
      </c>
      <c r="B927" s="7" t="s">
        <v>2890</v>
      </c>
      <c r="C927" s="7" t="s">
        <v>2891</v>
      </c>
      <c r="D927" s="7" t="s">
        <v>58</v>
      </c>
      <c r="F927" s="9">
        <v>110041032432</v>
      </c>
      <c r="G927" s="7">
        <v>15775011</v>
      </c>
      <c r="H927" s="7" t="s">
        <v>48</v>
      </c>
      <c r="I927" s="7" t="s">
        <v>48</v>
      </c>
      <c r="J927" s="7" t="s">
        <v>48</v>
      </c>
      <c r="K927" s="7" t="s">
        <v>48</v>
      </c>
      <c r="L927" s="7" t="s">
        <v>49</v>
      </c>
      <c r="M927" s="7" t="str">
        <f t="shared" si="14"/>
        <v/>
      </c>
      <c r="N927" s="7" t="s">
        <v>48</v>
      </c>
      <c r="O927" s="10" t="s">
        <v>48</v>
      </c>
      <c r="P927" s="7" t="s">
        <v>48</v>
      </c>
      <c r="Q927" s="11" t="s">
        <v>48</v>
      </c>
      <c r="R927" s="7">
        <v>3.2386495218000002</v>
      </c>
      <c r="S927" s="10">
        <v>3.2386495218000002</v>
      </c>
      <c r="T927" s="7">
        <v>488119</v>
      </c>
      <c r="U927" s="7" t="s">
        <v>2892</v>
      </c>
    </row>
    <row r="928" spans="1:21" x14ac:dyDescent="0.25">
      <c r="A928" s="7" t="s">
        <v>4530</v>
      </c>
      <c r="B928" s="7" t="s">
        <v>2893</v>
      </c>
      <c r="C928" s="7" t="s">
        <v>2894</v>
      </c>
      <c r="D928" s="7" t="s">
        <v>58</v>
      </c>
      <c r="F928" s="9" t="s">
        <v>48</v>
      </c>
      <c r="G928" s="7">
        <v>13700511</v>
      </c>
      <c r="L928" s="7" t="s">
        <v>49</v>
      </c>
      <c r="M928" s="7" t="str">
        <f t="shared" si="14"/>
        <v/>
      </c>
      <c r="N928" s="7">
        <v>0</v>
      </c>
      <c r="O928" s="10">
        <v>0</v>
      </c>
      <c r="P928" s="7">
        <v>0</v>
      </c>
      <c r="Q928" s="11">
        <v>0</v>
      </c>
      <c r="R928" s="7">
        <v>0.56396046546840006</v>
      </c>
      <c r="S928" s="10">
        <v>0.56396046546840006</v>
      </c>
      <c r="T928" s="7">
        <v>211120</v>
      </c>
      <c r="U928" s="7" t="s">
        <v>98</v>
      </c>
    </row>
    <row r="929" spans="1:21" x14ac:dyDescent="0.25">
      <c r="A929" s="7" t="s">
        <v>4530</v>
      </c>
      <c r="B929" s="7" t="s">
        <v>2895</v>
      </c>
      <c r="C929" s="7" t="s">
        <v>993</v>
      </c>
      <c r="D929" s="7" t="s">
        <v>144</v>
      </c>
      <c r="F929" s="9">
        <v>110020517591</v>
      </c>
      <c r="G929" s="7">
        <v>9248411</v>
      </c>
      <c r="H929" s="7" t="s">
        <v>48</v>
      </c>
      <c r="I929" s="7" t="s">
        <v>48</v>
      </c>
      <c r="J929" s="7" t="s">
        <v>48</v>
      </c>
      <c r="K929" s="7" t="s">
        <v>48</v>
      </c>
      <c r="L929" s="7" t="s">
        <v>49</v>
      </c>
      <c r="M929" s="7" t="str">
        <f t="shared" si="14"/>
        <v/>
      </c>
      <c r="N929" s="7" t="s">
        <v>48</v>
      </c>
      <c r="O929" s="10" t="s">
        <v>48</v>
      </c>
      <c r="P929" s="7" t="s">
        <v>48</v>
      </c>
      <c r="Q929" s="11" t="s">
        <v>48</v>
      </c>
      <c r="R929" s="7">
        <v>4.0086679291119998</v>
      </c>
      <c r="S929" s="10">
        <v>4.0086679291119998</v>
      </c>
      <c r="T929" s="7">
        <v>928110</v>
      </c>
      <c r="U929" s="7" t="s">
        <v>444</v>
      </c>
    </row>
    <row r="930" spans="1:21" x14ac:dyDescent="0.25">
      <c r="A930" s="7" t="s">
        <v>4530</v>
      </c>
      <c r="B930" s="7" t="s">
        <v>2897</v>
      </c>
      <c r="C930" s="7" t="s">
        <v>2898</v>
      </c>
      <c r="D930" s="7" t="s">
        <v>144</v>
      </c>
      <c r="F930" s="9" t="s">
        <v>48</v>
      </c>
      <c r="G930" s="7">
        <v>8417911</v>
      </c>
      <c r="L930" s="7" t="s">
        <v>49</v>
      </c>
      <c r="M930" s="7" t="str">
        <f t="shared" si="14"/>
        <v/>
      </c>
      <c r="N930" s="7">
        <v>0</v>
      </c>
      <c r="O930" s="10">
        <v>0</v>
      </c>
      <c r="P930" s="7">
        <v>0</v>
      </c>
      <c r="Q930" s="11">
        <v>0</v>
      </c>
      <c r="R930" s="7">
        <v>0.56426890827999998</v>
      </c>
      <c r="S930" s="10">
        <v>0.56426890827999998</v>
      </c>
      <c r="T930" s="7">
        <v>486210</v>
      </c>
      <c r="U930" s="7" t="s">
        <v>65</v>
      </c>
    </row>
    <row r="931" spans="1:21" x14ac:dyDescent="0.25">
      <c r="A931" s="7" t="s">
        <v>4530</v>
      </c>
      <c r="B931" s="7" t="s">
        <v>2899</v>
      </c>
      <c r="C931" s="7" t="s">
        <v>2900</v>
      </c>
      <c r="D931" s="7" t="s">
        <v>134</v>
      </c>
      <c r="F931" s="9" t="s">
        <v>48</v>
      </c>
      <c r="G931" s="7">
        <v>17407611</v>
      </c>
      <c r="L931" s="7" t="s">
        <v>49</v>
      </c>
      <c r="M931" s="7" t="str">
        <f t="shared" si="14"/>
        <v/>
      </c>
      <c r="N931" s="7">
        <v>0</v>
      </c>
      <c r="O931" s="10">
        <v>0</v>
      </c>
      <c r="P931" s="7">
        <v>0</v>
      </c>
      <c r="Q931" s="11">
        <v>0</v>
      </c>
      <c r="R931" s="7">
        <v>1.1554630596432E-4</v>
      </c>
      <c r="S931" s="10">
        <v>1.1554630596432E-4</v>
      </c>
      <c r="T931" s="7">
        <v>337212</v>
      </c>
      <c r="U931" s="7" t="s">
        <v>2901</v>
      </c>
    </row>
    <row r="932" spans="1:21" x14ac:dyDescent="0.25">
      <c r="A932" s="7" t="s">
        <v>4530</v>
      </c>
      <c r="B932" s="7" t="s">
        <v>2904</v>
      </c>
      <c r="C932" s="7" t="s">
        <v>2905</v>
      </c>
      <c r="D932" s="7" t="s">
        <v>275</v>
      </c>
      <c r="F932" s="9" t="s">
        <v>48</v>
      </c>
      <c r="G932" s="7">
        <v>4893911</v>
      </c>
      <c r="L932" s="7" t="s">
        <v>49</v>
      </c>
      <c r="M932" s="7" t="str">
        <f t="shared" si="14"/>
        <v/>
      </c>
      <c r="N932" s="7">
        <v>0</v>
      </c>
      <c r="O932" s="10">
        <v>0</v>
      </c>
      <c r="P932" s="7">
        <v>0</v>
      </c>
      <c r="Q932" s="11">
        <v>0</v>
      </c>
      <c r="R932" s="7">
        <v>4.7947707218641994E-4</v>
      </c>
      <c r="S932" s="10">
        <v>4.7947707218641994E-4</v>
      </c>
      <c r="T932" s="7">
        <v>221112</v>
      </c>
      <c r="U932" s="7" t="s">
        <v>161</v>
      </c>
    </row>
    <row r="933" spans="1:21" x14ac:dyDescent="0.25">
      <c r="A933" s="7" t="s">
        <v>4530</v>
      </c>
      <c r="B933" s="7" t="s">
        <v>2911</v>
      </c>
      <c r="C933" s="7" t="s">
        <v>2912</v>
      </c>
      <c r="D933" s="7" t="s">
        <v>71</v>
      </c>
      <c r="F933" s="9" t="s">
        <v>48</v>
      </c>
      <c r="G933" s="7">
        <v>17995511</v>
      </c>
      <c r="L933" s="7" t="s">
        <v>49</v>
      </c>
      <c r="M933" s="7" t="str">
        <f t="shared" si="14"/>
        <v/>
      </c>
      <c r="N933" s="7">
        <v>0</v>
      </c>
      <c r="O933" s="10">
        <v>0</v>
      </c>
      <c r="P933" s="7">
        <v>0</v>
      </c>
      <c r="Q933" s="11">
        <v>0</v>
      </c>
      <c r="R933" s="7">
        <v>1.6790175167919998</v>
      </c>
      <c r="S933" s="10">
        <v>1.6790175167919998</v>
      </c>
      <c r="T933" s="7">
        <v>221112</v>
      </c>
      <c r="U933" s="7" t="s">
        <v>161</v>
      </c>
    </row>
    <row r="934" spans="1:21" x14ac:dyDescent="0.25">
      <c r="A934" s="7" t="s">
        <v>4530</v>
      </c>
      <c r="B934" s="7" t="s">
        <v>2913</v>
      </c>
      <c r="C934" s="7" t="s">
        <v>2912</v>
      </c>
      <c r="D934" s="7" t="s">
        <v>71</v>
      </c>
      <c r="F934" s="9">
        <v>110008813150</v>
      </c>
      <c r="G934" s="7">
        <v>7031011</v>
      </c>
      <c r="H934" s="7" t="s">
        <v>48</v>
      </c>
      <c r="I934" s="7" t="s">
        <v>48</v>
      </c>
      <c r="J934" s="7" t="s">
        <v>48</v>
      </c>
      <c r="K934" s="7" t="s">
        <v>48</v>
      </c>
      <c r="L934" s="7" t="s">
        <v>49</v>
      </c>
      <c r="M934" s="7" t="str">
        <f t="shared" si="14"/>
        <v/>
      </c>
      <c r="N934" s="7" t="s">
        <v>48</v>
      </c>
      <c r="O934" s="10" t="s">
        <v>48</v>
      </c>
      <c r="P934" s="7" t="s">
        <v>48</v>
      </c>
      <c r="Q934" s="11" t="s">
        <v>48</v>
      </c>
      <c r="R934" s="7">
        <v>0.125100775646</v>
      </c>
      <c r="S934" s="10">
        <v>0.125100775646</v>
      </c>
      <c r="T934" s="7">
        <v>221122</v>
      </c>
      <c r="U934" s="7" t="s">
        <v>345</v>
      </c>
    </row>
    <row r="935" spans="1:21" x14ac:dyDescent="0.25">
      <c r="A935" s="7" t="s">
        <v>4530</v>
      </c>
      <c r="B935" s="7" t="s">
        <v>2918</v>
      </c>
      <c r="C935" s="7" t="s">
        <v>2919</v>
      </c>
      <c r="D935" s="7" t="s">
        <v>265</v>
      </c>
      <c r="F935" s="9">
        <v>110001718632</v>
      </c>
      <c r="G935" s="7">
        <v>2436811</v>
      </c>
      <c r="H935" s="7" t="s">
        <v>48</v>
      </c>
      <c r="I935" s="7" t="s">
        <v>48</v>
      </c>
      <c r="J935" s="7" t="s">
        <v>48</v>
      </c>
      <c r="K935" s="7" t="s">
        <v>48</v>
      </c>
      <c r="L935" s="7" t="s">
        <v>49</v>
      </c>
      <c r="M935" s="7" t="str">
        <f t="shared" si="14"/>
        <v/>
      </c>
      <c r="N935" s="7" t="s">
        <v>48</v>
      </c>
      <c r="O935" s="10" t="s">
        <v>48</v>
      </c>
      <c r="P935" s="7" t="s">
        <v>48</v>
      </c>
      <c r="Q935" s="11" t="s">
        <v>48</v>
      </c>
      <c r="R935" s="7">
        <v>0.41426817077387645</v>
      </c>
      <c r="S935" s="10">
        <v>0.41426817077387645</v>
      </c>
      <c r="T935" s="7">
        <v>211130</v>
      </c>
      <c r="U935" s="7" t="s">
        <v>50</v>
      </c>
    </row>
    <row r="936" spans="1:21" x14ac:dyDescent="0.25">
      <c r="A936" s="7" t="s">
        <v>4530</v>
      </c>
      <c r="B936" s="7" t="s">
        <v>2920</v>
      </c>
      <c r="C936" s="7" t="s">
        <v>2921</v>
      </c>
      <c r="D936" s="7" t="s">
        <v>265</v>
      </c>
      <c r="F936" s="9" t="s">
        <v>48</v>
      </c>
      <c r="G936" s="7">
        <v>2437911</v>
      </c>
      <c r="L936" s="7" t="s">
        <v>49</v>
      </c>
      <c r="M936" s="7" t="str">
        <f t="shared" si="14"/>
        <v/>
      </c>
      <c r="N936" s="7">
        <v>0</v>
      </c>
      <c r="O936" s="10">
        <v>0</v>
      </c>
      <c r="P936" s="7">
        <v>0</v>
      </c>
      <c r="Q936" s="11">
        <v>0</v>
      </c>
      <c r="R936" s="7">
        <v>1.8294559622262001</v>
      </c>
      <c r="S936" s="10">
        <v>1.8294559622262001</v>
      </c>
      <c r="T936" s="7">
        <v>211130</v>
      </c>
      <c r="U936" s="7" t="s">
        <v>50</v>
      </c>
    </row>
    <row r="937" spans="1:21" x14ac:dyDescent="0.25">
      <c r="A937" s="7" t="s">
        <v>4530</v>
      </c>
      <c r="B937" s="7" t="s">
        <v>2932</v>
      </c>
      <c r="C937" s="7" t="s">
        <v>222</v>
      </c>
      <c r="D937" s="7" t="s">
        <v>58</v>
      </c>
      <c r="F937" s="9" t="s">
        <v>48</v>
      </c>
      <c r="G937" s="7">
        <v>2081111</v>
      </c>
      <c r="L937" s="7" t="s">
        <v>49</v>
      </c>
      <c r="M937" s="7" t="str">
        <f t="shared" si="14"/>
        <v/>
      </c>
      <c r="N937" s="7">
        <v>0</v>
      </c>
      <c r="O937" s="10">
        <v>0</v>
      </c>
      <c r="P937" s="7">
        <v>0</v>
      </c>
      <c r="Q937" s="11">
        <v>0</v>
      </c>
      <c r="R937" s="7">
        <v>1.6873636163999999E-4</v>
      </c>
      <c r="S937" s="10">
        <v>1.6873636163999999E-4</v>
      </c>
      <c r="T937" s="7">
        <v>211130</v>
      </c>
      <c r="U937" s="7" t="s">
        <v>50</v>
      </c>
    </row>
    <row r="938" spans="1:21" x14ac:dyDescent="0.25">
      <c r="A938" s="7" t="s">
        <v>4530</v>
      </c>
      <c r="B938" s="7" t="s">
        <v>2933</v>
      </c>
      <c r="C938" s="7" t="s">
        <v>2934</v>
      </c>
      <c r="D938" s="7" t="s">
        <v>58</v>
      </c>
      <c r="F938" s="9" t="s">
        <v>48</v>
      </c>
      <c r="G938" s="7">
        <v>10082411</v>
      </c>
      <c r="L938" s="7" t="s">
        <v>49</v>
      </c>
      <c r="M938" s="7" t="str">
        <f t="shared" si="14"/>
        <v/>
      </c>
      <c r="N938" s="7">
        <v>0</v>
      </c>
      <c r="O938" s="10">
        <v>0</v>
      </c>
      <c r="P938" s="7">
        <v>0</v>
      </c>
      <c r="Q938" s="11">
        <v>0</v>
      </c>
      <c r="R938" s="7">
        <v>0.19968509605096357</v>
      </c>
      <c r="S938" s="10">
        <v>0.19968509605096357</v>
      </c>
      <c r="T938" s="7">
        <v>221210</v>
      </c>
      <c r="U938" s="7" t="s">
        <v>315</v>
      </c>
    </row>
    <row r="939" spans="1:21" x14ac:dyDescent="0.25">
      <c r="A939" s="7" t="s">
        <v>4530</v>
      </c>
      <c r="B939" s="7" t="s">
        <v>2937</v>
      </c>
      <c r="C939" s="7" t="s">
        <v>2938</v>
      </c>
      <c r="D939" s="7" t="s">
        <v>153</v>
      </c>
      <c r="F939" s="9">
        <v>110017418338</v>
      </c>
      <c r="G939" s="7">
        <v>4963011</v>
      </c>
      <c r="H939" s="7" t="s">
        <v>48</v>
      </c>
      <c r="I939" s="7" t="s">
        <v>48</v>
      </c>
      <c r="J939" s="7" t="s">
        <v>48</v>
      </c>
      <c r="K939" s="7" t="s">
        <v>48</v>
      </c>
      <c r="L939" s="7" t="s">
        <v>49</v>
      </c>
      <c r="M939" s="7" t="str">
        <f t="shared" si="14"/>
        <v/>
      </c>
      <c r="N939" s="7" t="s">
        <v>48</v>
      </c>
      <c r="O939" s="10" t="s">
        <v>48</v>
      </c>
      <c r="P939" s="7" t="s">
        <v>48</v>
      </c>
      <c r="Q939" s="11" t="s">
        <v>48</v>
      </c>
      <c r="R939" s="7">
        <v>267.12761176961925</v>
      </c>
      <c r="S939" s="10">
        <v>267.12761176961925</v>
      </c>
      <c r="T939" s="7">
        <v>322130</v>
      </c>
      <c r="U939" s="7" t="s">
        <v>1433</v>
      </c>
    </row>
    <row r="940" spans="1:21" x14ac:dyDescent="0.25">
      <c r="A940" s="7" t="s">
        <v>4530</v>
      </c>
      <c r="B940" s="7" t="s">
        <v>2939</v>
      </c>
      <c r="C940" s="7" t="s">
        <v>2708</v>
      </c>
      <c r="D940" s="7" t="s">
        <v>134</v>
      </c>
      <c r="F940" s="9" t="s">
        <v>48</v>
      </c>
      <c r="G940" s="7">
        <v>14579911</v>
      </c>
      <c r="L940" s="7" t="s">
        <v>49</v>
      </c>
      <c r="M940" s="7" t="str">
        <f t="shared" si="14"/>
        <v/>
      </c>
      <c r="N940" s="7">
        <v>0</v>
      </c>
      <c r="O940" s="10">
        <v>0</v>
      </c>
      <c r="P940" s="7">
        <v>0</v>
      </c>
      <c r="Q940" s="11">
        <v>0</v>
      </c>
      <c r="R940" s="7">
        <v>5.8370806288872E-4</v>
      </c>
      <c r="S940" s="10">
        <v>5.8370806288872E-4</v>
      </c>
      <c r="T940" s="7">
        <v>3231</v>
      </c>
      <c r="U940" s="7" t="s">
        <v>2940</v>
      </c>
    </row>
    <row r="941" spans="1:21" x14ac:dyDescent="0.25">
      <c r="A941" s="7" t="s">
        <v>4530</v>
      </c>
      <c r="B941" s="7" t="s">
        <v>2946</v>
      </c>
      <c r="C941" s="7" t="s">
        <v>2947</v>
      </c>
      <c r="D941" s="7" t="s">
        <v>58</v>
      </c>
      <c r="F941" s="9" t="s">
        <v>48</v>
      </c>
      <c r="G941" s="7">
        <v>15778411</v>
      </c>
      <c r="L941" s="7" t="s">
        <v>49</v>
      </c>
      <c r="M941" s="7" t="str">
        <f t="shared" si="14"/>
        <v/>
      </c>
      <c r="N941" s="7">
        <v>0</v>
      </c>
      <c r="O941" s="10">
        <v>0</v>
      </c>
      <c r="P941" s="7">
        <v>0</v>
      </c>
      <c r="Q941" s="11">
        <v>0</v>
      </c>
      <c r="R941" s="7">
        <v>1.8143694800000002E-2</v>
      </c>
      <c r="S941" s="10">
        <v>1.8143694800000002E-2</v>
      </c>
      <c r="T941" s="7">
        <v>922160</v>
      </c>
      <c r="U941" s="7" t="s">
        <v>447</v>
      </c>
    </row>
    <row r="942" spans="1:21" x14ac:dyDescent="0.25">
      <c r="A942" s="7" t="s">
        <v>4530</v>
      </c>
      <c r="B942" s="7" t="s">
        <v>2948</v>
      </c>
      <c r="C942" s="7" t="s">
        <v>328</v>
      </c>
      <c r="D942" s="7" t="s">
        <v>58</v>
      </c>
      <c r="F942" s="9" t="s">
        <v>48</v>
      </c>
      <c r="G942" s="7">
        <v>17212411</v>
      </c>
      <c r="L942" s="7" t="s">
        <v>49</v>
      </c>
      <c r="M942" s="7" t="str">
        <f t="shared" si="14"/>
        <v/>
      </c>
      <c r="N942" s="7">
        <v>0</v>
      </c>
      <c r="O942" s="10">
        <v>0</v>
      </c>
      <c r="P942" s="7">
        <v>0</v>
      </c>
      <c r="Q942" s="11">
        <v>0</v>
      </c>
      <c r="R942" s="7">
        <v>7.9832257119999991E-7</v>
      </c>
      <c r="S942" s="10">
        <v>7.9832257119999991E-7</v>
      </c>
      <c r="T942" s="7">
        <v>517111</v>
      </c>
      <c r="U942" s="7" t="s">
        <v>2949</v>
      </c>
    </row>
    <row r="943" spans="1:21" x14ac:dyDescent="0.25">
      <c r="A943" s="7" t="s">
        <v>4530</v>
      </c>
      <c r="B943" s="7" t="s">
        <v>2950</v>
      </c>
      <c r="C943" s="7" t="s">
        <v>328</v>
      </c>
      <c r="D943" s="7" t="s">
        <v>58</v>
      </c>
      <c r="F943" s="9" t="s">
        <v>48</v>
      </c>
      <c r="G943" s="7">
        <v>10236211</v>
      </c>
      <c r="L943" s="7" t="s">
        <v>49</v>
      </c>
      <c r="M943" s="7" t="str">
        <f t="shared" si="14"/>
        <v/>
      </c>
      <c r="N943" s="7">
        <v>0</v>
      </c>
      <c r="O943" s="10">
        <v>0</v>
      </c>
      <c r="P943" s="7">
        <v>0</v>
      </c>
      <c r="Q943" s="11">
        <v>0</v>
      </c>
      <c r="R943" s="7">
        <v>0.101249573413527</v>
      </c>
      <c r="S943" s="10">
        <v>0.101249573413527</v>
      </c>
      <c r="T943" s="7">
        <v>221310</v>
      </c>
      <c r="U943" s="7" t="s">
        <v>115</v>
      </c>
    </row>
    <row r="944" spans="1:21" x14ac:dyDescent="0.25">
      <c r="A944" s="7" t="s">
        <v>4530</v>
      </c>
      <c r="B944" s="7" t="s">
        <v>2951</v>
      </c>
      <c r="C944" s="7" t="s">
        <v>328</v>
      </c>
      <c r="D944" s="7" t="s">
        <v>58</v>
      </c>
      <c r="F944" s="9">
        <v>110037999814</v>
      </c>
      <c r="G944" s="7">
        <v>10236311</v>
      </c>
      <c r="H944" s="7" t="s">
        <v>48</v>
      </c>
      <c r="I944" s="7" t="s">
        <v>48</v>
      </c>
      <c r="J944" s="7" t="s">
        <v>48</v>
      </c>
      <c r="K944" s="7" t="s">
        <v>48</v>
      </c>
      <c r="L944" s="7" t="s">
        <v>49</v>
      </c>
      <c r="M944" s="7" t="str">
        <f t="shared" si="14"/>
        <v/>
      </c>
      <c r="N944" s="7" t="s">
        <v>48</v>
      </c>
      <c r="O944" s="10" t="s">
        <v>48</v>
      </c>
      <c r="P944" s="7" t="s">
        <v>48</v>
      </c>
      <c r="Q944" s="11" t="s">
        <v>48</v>
      </c>
      <c r="R944" s="7">
        <v>5.5215980637048003E-4</v>
      </c>
      <c r="S944" s="10">
        <v>5.5215980637048003E-4</v>
      </c>
      <c r="T944" s="7">
        <v>221310</v>
      </c>
      <c r="U944" s="7" t="s">
        <v>115</v>
      </c>
    </row>
    <row r="945" spans="1:21" x14ac:dyDescent="0.25">
      <c r="A945" s="7" t="s">
        <v>4530</v>
      </c>
      <c r="B945" s="7" t="s">
        <v>2952</v>
      </c>
      <c r="C945" s="7" t="s">
        <v>328</v>
      </c>
      <c r="D945" s="7" t="s">
        <v>58</v>
      </c>
      <c r="F945" s="9" t="s">
        <v>48</v>
      </c>
      <c r="G945" s="7">
        <v>10235811</v>
      </c>
      <c r="L945" s="7" t="s">
        <v>49</v>
      </c>
      <c r="M945" s="7" t="str">
        <f t="shared" si="14"/>
        <v/>
      </c>
      <c r="N945" s="7">
        <v>0</v>
      </c>
      <c r="O945" s="10">
        <v>0</v>
      </c>
      <c r="P945" s="7">
        <v>0</v>
      </c>
      <c r="Q945" s="11">
        <v>0</v>
      </c>
      <c r="R945" s="7">
        <v>9.7363602220500005E-4</v>
      </c>
      <c r="S945" s="10">
        <v>9.7363602220500005E-4</v>
      </c>
      <c r="T945" s="7">
        <v>221310</v>
      </c>
      <c r="U945" s="7" t="s">
        <v>115</v>
      </c>
    </row>
    <row r="946" spans="1:21" x14ac:dyDescent="0.25">
      <c r="A946" s="7" t="s">
        <v>4530</v>
      </c>
      <c r="B946" s="7" t="s">
        <v>2953</v>
      </c>
      <c r="C946" s="7" t="s">
        <v>328</v>
      </c>
      <c r="D946" s="7" t="s">
        <v>58</v>
      </c>
      <c r="F946" s="9">
        <v>110040878636</v>
      </c>
      <c r="G946" s="7">
        <v>10236111</v>
      </c>
      <c r="H946" s="7" t="s">
        <v>48</v>
      </c>
      <c r="I946" s="7" t="s">
        <v>48</v>
      </c>
      <c r="J946" s="7" t="s">
        <v>48</v>
      </c>
      <c r="K946" s="7" t="s">
        <v>48</v>
      </c>
      <c r="L946" s="7" t="s">
        <v>49</v>
      </c>
      <c r="M946" s="7" t="str">
        <f t="shared" si="14"/>
        <v/>
      </c>
      <c r="N946" s="7" t="s">
        <v>48</v>
      </c>
      <c r="O946" s="10" t="s">
        <v>48</v>
      </c>
      <c r="P946" s="7" t="s">
        <v>48</v>
      </c>
      <c r="Q946" s="11" t="s">
        <v>48</v>
      </c>
      <c r="R946" s="7">
        <v>0.114849225210104</v>
      </c>
      <c r="S946" s="10">
        <v>0.114849225210104</v>
      </c>
      <c r="T946" s="7">
        <v>221310</v>
      </c>
      <c r="U946" s="7" t="s">
        <v>115</v>
      </c>
    </row>
    <row r="947" spans="1:21" x14ac:dyDescent="0.25">
      <c r="A947" s="7" t="s">
        <v>4530</v>
      </c>
      <c r="B947" s="7" t="s">
        <v>2954</v>
      </c>
      <c r="C947" s="7" t="s">
        <v>328</v>
      </c>
      <c r="D947" s="7" t="s">
        <v>58</v>
      </c>
      <c r="F947" s="9">
        <v>110038017115</v>
      </c>
      <c r="G947" s="7">
        <v>10235611</v>
      </c>
      <c r="H947" s="7" t="s">
        <v>48</v>
      </c>
      <c r="I947" s="7" t="s">
        <v>48</v>
      </c>
      <c r="J947" s="7" t="s">
        <v>48</v>
      </c>
      <c r="K947" s="7" t="s">
        <v>48</v>
      </c>
      <c r="L947" s="7" t="s">
        <v>49</v>
      </c>
      <c r="M947" s="7" t="str">
        <f t="shared" si="14"/>
        <v/>
      </c>
      <c r="N947" s="7" t="s">
        <v>48</v>
      </c>
      <c r="O947" s="10" t="s">
        <v>48</v>
      </c>
      <c r="P947" s="7" t="s">
        <v>48</v>
      </c>
      <c r="Q947" s="11" t="s">
        <v>48</v>
      </c>
      <c r="R947" s="7">
        <v>2.5660718274114003E-3</v>
      </c>
      <c r="S947" s="10">
        <v>2.5660718274114003E-3</v>
      </c>
      <c r="T947" s="7">
        <v>221310</v>
      </c>
      <c r="U947" s="7" t="s">
        <v>115</v>
      </c>
    </row>
    <row r="948" spans="1:21" x14ac:dyDescent="0.25">
      <c r="A948" s="7" t="s">
        <v>4530</v>
      </c>
      <c r="B948" s="7" t="s">
        <v>2955</v>
      </c>
      <c r="C948" s="7" t="s">
        <v>328</v>
      </c>
      <c r="D948" s="7" t="s">
        <v>58</v>
      </c>
      <c r="F948" s="9">
        <v>110038092131</v>
      </c>
      <c r="G948" s="7">
        <v>10235711</v>
      </c>
      <c r="H948" s="7" t="s">
        <v>48</v>
      </c>
      <c r="I948" s="7" t="s">
        <v>48</v>
      </c>
      <c r="J948" s="7" t="s">
        <v>48</v>
      </c>
      <c r="K948" s="7" t="s">
        <v>48</v>
      </c>
      <c r="L948" s="7" t="s">
        <v>49</v>
      </c>
      <c r="M948" s="7" t="str">
        <f t="shared" si="14"/>
        <v/>
      </c>
      <c r="N948" s="7" t="s">
        <v>48</v>
      </c>
      <c r="O948" s="10" t="s">
        <v>48</v>
      </c>
      <c r="P948" s="7" t="s">
        <v>48</v>
      </c>
      <c r="Q948" s="11" t="s">
        <v>48</v>
      </c>
      <c r="R948" s="7">
        <v>1.51454492343E-3</v>
      </c>
      <c r="S948" s="10">
        <v>1.51454492343E-3</v>
      </c>
      <c r="T948" s="7">
        <v>221310</v>
      </c>
      <c r="U948" s="7" t="s">
        <v>115</v>
      </c>
    </row>
    <row r="949" spans="1:21" x14ac:dyDescent="0.25">
      <c r="A949" s="7" t="s">
        <v>4530</v>
      </c>
      <c r="B949" s="7" t="s">
        <v>2956</v>
      </c>
      <c r="C949" s="7" t="s">
        <v>328</v>
      </c>
      <c r="D949" s="7" t="s">
        <v>58</v>
      </c>
      <c r="F949" s="9">
        <v>110038011246</v>
      </c>
      <c r="G949" s="7">
        <v>10250211</v>
      </c>
      <c r="H949" s="7" t="s">
        <v>48</v>
      </c>
      <c r="I949" s="7" t="s">
        <v>48</v>
      </c>
      <c r="J949" s="7" t="s">
        <v>48</v>
      </c>
      <c r="K949" s="7" t="s">
        <v>48</v>
      </c>
      <c r="L949" s="7" t="s">
        <v>49</v>
      </c>
      <c r="M949" s="7" t="str">
        <f t="shared" si="14"/>
        <v/>
      </c>
      <c r="N949" s="7" t="s">
        <v>48</v>
      </c>
      <c r="O949" s="10" t="s">
        <v>48</v>
      </c>
      <c r="P949" s="7" t="s">
        <v>48</v>
      </c>
      <c r="Q949" s="11" t="s">
        <v>48</v>
      </c>
      <c r="R949" s="7">
        <v>4.4361333786000004E-6</v>
      </c>
      <c r="S949" s="10">
        <v>4.4361333786000004E-6</v>
      </c>
      <c r="T949" s="7">
        <v>921190</v>
      </c>
      <c r="U949" s="7" t="s">
        <v>900</v>
      </c>
    </row>
    <row r="950" spans="1:21" x14ac:dyDescent="0.25">
      <c r="A950" s="7" t="s">
        <v>4530</v>
      </c>
      <c r="B950" s="7" t="s">
        <v>2957</v>
      </c>
      <c r="C950" s="7" t="s">
        <v>595</v>
      </c>
      <c r="D950" s="7" t="s">
        <v>58</v>
      </c>
      <c r="F950" s="9" t="s">
        <v>48</v>
      </c>
      <c r="G950" s="7">
        <v>18649411</v>
      </c>
      <c r="L950" s="7" t="s">
        <v>49</v>
      </c>
      <c r="M950" s="7" t="str">
        <f t="shared" si="14"/>
        <v/>
      </c>
      <c r="N950" s="7">
        <v>0</v>
      </c>
      <c r="O950" s="10">
        <v>0</v>
      </c>
      <c r="P950" s="7">
        <v>0</v>
      </c>
      <c r="Q950" s="11">
        <v>0</v>
      </c>
      <c r="R950" s="7">
        <v>1.6226604791889799E-3</v>
      </c>
      <c r="S950" s="10">
        <v>1.6226604791889799E-3</v>
      </c>
      <c r="T950" s="7">
        <v>221310</v>
      </c>
      <c r="U950" s="7" t="s">
        <v>115</v>
      </c>
    </row>
    <row r="951" spans="1:21" x14ac:dyDescent="0.25">
      <c r="A951" s="7" t="s">
        <v>4530</v>
      </c>
      <c r="B951" s="7" t="s">
        <v>2958</v>
      </c>
      <c r="C951" s="7" t="s">
        <v>2959</v>
      </c>
      <c r="D951" s="7" t="s">
        <v>275</v>
      </c>
      <c r="F951" s="9" t="s">
        <v>48</v>
      </c>
      <c r="G951" s="7">
        <v>2837011</v>
      </c>
      <c r="L951" s="7" t="s">
        <v>49</v>
      </c>
      <c r="M951" s="7" t="str">
        <f t="shared" si="14"/>
        <v/>
      </c>
      <c r="N951" s="7">
        <v>0</v>
      </c>
      <c r="O951" s="10">
        <v>0</v>
      </c>
      <c r="P951" s="7">
        <v>0</v>
      </c>
      <c r="Q951" s="11">
        <v>0</v>
      </c>
      <c r="R951" s="7">
        <v>4.7236746537904004</v>
      </c>
      <c r="S951" s="10">
        <v>4.7236746537904004</v>
      </c>
      <c r="T951" s="7">
        <v>486210</v>
      </c>
      <c r="U951" s="7" t="s">
        <v>65</v>
      </c>
    </row>
    <row r="952" spans="1:21" x14ac:dyDescent="0.25">
      <c r="A952" s="7" t="s">
        <v>4530</v>
      </c>
      <c r="B952" s="7" t="s">
        <v>2960</v>
      </c>
      <c r="C952" s="7" t="s">
        <v>1166</v>
      </c>
      <c r="D952" s="7" t="s">
        <v>275</v>
      </c>
      <c r="F952" s="9" t="s">
        <v>48</v>
      </c>
      <c r="G952" s="7">
        <v>3508311</v>
      </c>
      <c r="L952" s="7" t="s">
        <v>49</v>
      </c>
      <c r="M952" s="7" t="str">
        <f t="shared" si="14"/>
        <v/>
      </c>
      <c r="N952" s="7">
        <v>0</v>
      </c>
      <c r="O952" s="10">
        <v>0</v>
      </c>
      <c r="P952" s="7">
        <v>0</v>
      </c>
      <c r="Q952" s="11">
        <v>0</v>
      </c>
      <c r="R952" s="7">
        <v>0.19999595197397199</v>
      </c>
      <c r="S952" s="10">
        <v>0.19999595197397199</v>
      </c>
      <c r="T952" s="7">
        <v>486210</v>
      </c>
      <c r="U952" s="7" t="s">
        <v>65</v>
      </c>
    </row>
    <row r="953" spans="1:21" x14ac:dyDescent="0.25">
      <c r="A953" s="7" t="s">
        <v>4530</v>
      </c>
      <c r="B953" s="7" t="s">
        <v>2961</v>
      </c>
      <c r="C953" s="7" t="s">
        <v>2962</v>
      </c>
      <c r="D953" s="7" t="s">
        <v>275</v>
      </c>
      <c r="F953" s="9">
        <v>110041034966</v>
      </c>
      <c r="G953" s="7">
        <v>5027611</v>
      </c>
      <c r="H953" s="7" t="s">
        <v>48</v>
      </c>
      <c r="I953" s="7" t="s">
        <v>48</v>
      </c>
      <c r="J953" s="7" t="s">
        <v>48</v>
      </c>
      <c r="K953" s="7" t="s">
        <v>48</v>
      </c>
      <c r="L953" s="7" t="s">
        <v>49</v>
      </c>
      <c r="M953" s="7" t="str">
        <f t="shared" si="14"/>
        <v/>
      </c>
      <c r="N953" s="7" t="s">
        <v>48</v>
      </c>
      <c r="O953" s="10" t="s">
        <v>48</v>
      </c>
      <c r="P953" s="7" t="s">
        <v>48</v>
      </c>
      <c r="Q953" s="11" t="s">
        <v>48</v>
      </c>
      <c r="R953" s="7">
        <v>3.3468585175871999E-7</v>
      </c>
      <c r="S953" s="10">
        <v>3.3468585175871999E-7</v>
      </c>
      <c r="T953" s="7">
        <v>486210</v>
      </c>
      <c r="U953" s="7" t="s">
        <v>65</v>
      </c>
    </row>
    <row r="954" spans="1:21" x14ac:dyDescent="0.25">
      <c r="A954" s="7" t="s">
        <v>4530</v>
      </c>
      <c r="B954" s="7" t="s">
        <v>2963</v>
      </c>
      <c r="C954" s="7" t="s">
        <v>2964</v>
      </c>
      <c r="D954" s="7" t="s">
        <v>275</v>
      </c>
      <c r="F954" s="9">
        <v>110042001632</v>
      </c>
      <c r="G954" s="7">
        <v>5500411</v>
      </c>
      <c r="H954" s="7" t="s">
        <v>48</v>
      </c>
      <c r="I954" s="7" t="s">
        <v>48</v>
      </c>
      <c r="J954" s="7" t="s">
        <v>48</v>
      </c>
      <c r="K954" s="7" t="s">
        <v>48</v>
      </c>
      <c r="L954" s="7" t="s">
        <v>49</v>
      </c>
      <c r="M954" s="7" t="str">
        <f t="shared" si="14"/>
        <v/>
      </c>
      <c r="N954" s="7" t="s">
        <v>48</v>
      </c>
      <c r="O954" s="10" t="s">
        <v>48</v>
      </c>
      <c r="P954" s="7" t="s">
        <v>48</v>
      </c>
      <c r="Q954" s="11" t="s">
        <v>48</v>
      </c>
      <c r="R954" s="7">
        <v>4.23025415215018</v>
      </c>
      <c r="S954" s="10">
        <v>4.23025415215018</v>
      </c>
      <c r="T954" s="7">
        <v>486210</v>
      </c>
      <c r="U954" s="7" t="s">
        <v>65</v>
      </c>
    </row>
    <row r="955" spans="1:21" x14ac:dyDescent="0.25">
      <c r="A955" s="7" t="s">
        <v>4530</v>
      </c>
      <c r="B955" s="7" t="s">
        <v>2965</v>
      </c>
      <c r="C955" s="7" t="s">
        <v>1164</v>
      </c>
      <c r="D955" s="7" t="s">
        <v>275</v>
      </c>
      <c r="F955" s="9" t="s">
        <v>48</v>
      </c>
      <c r="G955" s="7">
        <v>3807211</v>
      </c>
      <c r="L955" s="7" t="s">
        <v>49</v>
      </c>
      <c r="M955" s="7" t="str">
        <f t="shared" si="14"/>
        <v/>
      </c>
      <c r="N955" s="7">
        <v>0</v>
      </c>
      <c r="O955" s="10">
        <v>0</v>
      </c>
      <c r="P955" s="7">
        <v>0</v>
      </c>
      <c r="Q955" s="11">
        <v>0</v>
      </c>
      <c r="R955" s="7">
        <v>3.9566017846107058</v>
      </c>
      <c r="S955" s="10">
        <v>3.9566017846107058</v>
      </c>
      <c r="T955" s="7">
        <v>486210</v>
      </c>
      <c r="U955" s="7" t="s">
        <v>65</v>
      </c>
    </row>
    <row r="956" spans="1:21" x14ac:dyDescent="0.25">
      <c r="A956" s="7" t="s">
        <v>4530</v>
      </c>
      <c r="B956" s="7" t="s">
        <v>2966</v>
      </c>
      <c r="C956" s="7" t="s">
        <v>2967</v>
      </c>
      <c r="D956" s="7" t="s">
        <v>275</v>
      </c>
      <c r="F956" s="9" t="s">
        <v>48</v>
      </c>
      <c r="G956" s="7">
        <v>4583911</v>
      </c>
      <c r="L956" s="7" t="s">
        <v>49</v>
      </c>
      <c r="M956" s="7" t="str">
        <f t="shared" si="14"/>
        <v/>
      </c>
      <c r="N956" s="7">
        <v>0</v>
      </c>
      <c r="O956" s="10">
        <v>0</v>
      </c>
      <c r="P956" s="7">
        <v>0</v>
      </c>
      <c r="Q956" s="11">
        <v>0</v>
      </c>
      <c r="R956" s="7">
        <v>18.957163092589727</v>
      </c>
      <c r="S956" s="10">
        <v>18.957163092589727</v>
      </c>
      <c r="T956" s="7">
        <v>486210</v>
      </c>
      <c r="U956" s="7" t="s">
        <v>65</v>
      </c>
    </row>
    <row r="957" spans="1:21" x14ac:dyDescent="0.25">
      <c r="A957" s="7" t="s">
        <v>4530</v>
      </c>
      <c r="B957" s="7" t="s">
        <v>2968</v>
      </c>
      <c r="C957" s="7" t="s">
        <v>2969</v>
      </c>
      <c r="D957" s="7" t="s">
        <v>275</v>
      </c>
      <c r="F957" s="9" t="s">
        <v>48</v>
      </c>
      <c r="G957" s="7">
        <v>5322411</v>
      </c>
      <c r="L957" s="7" t="s">
        <v>49</v>
      </c>
      <c r="M957" s="7" t="str">
        <f t="shared" si="14"/>
        <v/>
      </c>
      <c r="N957" s="7">
        <v>0</v>
      </c>
      <c r="O957" s="10">
        <v>0</v>
      </c>
      <c r="P957" s="7">
        <v>0</v>
      </c>
      <c r="Q957" s="11">
        <v>0</v>
      </c>
      <c r="R957" s="7">
        <v>4.7113163482328027</v>
      </c>
      <c r="S957" s="10">
        <v>4.7113163482328027</v>
      </c>
      <c r="T957" s="7">
        <v>486210</v>
      </c>
      <c r="U957" s="7" t="s">
        <v>65</v>
      </c>
    </row>
    <row r="958" spans="1:21" x14ac:dyDescent="0.25">
      <c r="A958" s="7" t="s">
        <v>4530</v>
      </c>
      <c r="B958" s="7" t="s">
        <v>2970</v>
      </c>
      <c r="C958" s="7" t="s">
        <v>2971</v>
      </c>
      <c r="D958" s="7" t="s">
        <v>275</v>
      </c>
      <c r="F958" s="9">
        <v>110010394322</v>
      </c>
      <c r="G958" s="7">
        <v>3009311</v>
      </c>
      <c r="H958" s="7" t="s">
        <v>48</v>
      </c>
      <c r="I958" s="7" t="s">
        <v>48</v>
      </c>
      <c r="J958" s="7" t="s">
        <v>48</v>
      </c>
      <c r="K958" s="7" t="s">
        <v>48</v>
      </c>
      <c r="L958" s="7" t="s">
        <v>49</v>
      </c>
      <c r="M958" s="7" t="str">
        <f t="shared" si="14"/>
        <v/>
      </c>
      <c r="N958" s="7" t="s">
        <v>48</v>
      </c>
      <c r="O958" s="10" t="s">
        <v>48</v>
      </c>
      <c r="P958" s="7" t="s">
        <v>48</v>
      </c>
      <c r="Q958" s="11" t="s">
        <v>48</v>
      </c>
      <c r="R958" s="7">
        <v>2.4432027262257997E-4</v>
      </c>
      <c r="S958" s="10">
        <v>2.4432027262257997E-4</v>
      </c>
      <c r="T958" s="7">
        <v>211130</v>
      </c>
      <c r="U958" s="7" t="s">
        <v>50</v>
      </c>
    </row>
    <row r="959" spans="1:21" x14ac:dyDescent="0.25">
      <c r="A959" s="7" t="s">
        <v>4530</v>
      </c>
      <c r="B959" s="7" t="s">
        <v>2972</v>
      </c>
      <c r="C959" s="7" t="s">
        <v>2973</v>
      </c>
      <c r="D959" s="7" t="s">
        <v>195</v>
      </c>
      <c r="F959" s="9" t="s">
        <v>48</v>
      </c>
      <c r="G959" s="7">
        <v>2600611</v>
      </c>
      <c r="L959" s="7" t="s">
        <v>49</v>
      </c>
      <c r="M959" s="7" t="str">
        <f t="shared" si="14"/>
        <v/>
      </c>
      <c r="N959" s="7">
        <v>0</v>
      </c>
      <c r="O959" s="10">
        <v>0</v>
      </c>
      <c r="P959" s="7">
        <v>0</v>
      </c>
      <c r="Q959" s="11">
        <v>0</v>
      </c>
      <c r="R959" s="7">
        <v>14.175082252305589</v>
      </c>
      <c r="S959" s="10">
        <v>14.175082252305589</v>
      </c>
      <c r="T959" s="7">
        <v>486210</v>
      </c>
      <c r="U959" s="7" t="s">
        <v>65</v>
      </c>
    </row>
    <row r="960" spans="1:21" x14ac:dyDescent="0.25">
      <c r="A960" s="7" t="s">
        <v>4530</v>
      </c>
      <c r="B960" s="7" t="s">
        <v>2972</v>
      </c>
      <c r="C960" s="7" t="s">
        <v>2974</v>
      </c>
      <c r="D960" s="7" t="s">
        <v>195</v>
      </c>
      <c r="F960" s="9">
        <v>110001287125</v>
      </c>
      <c r="G960" s="7">
        <v>4484711</v>
      </c>
      <c r="H960" s="7" t="s">
        <v>48</v>
      </c>
      <c r="I960" s="7" t="s">
        <v>48</v>
      </c>
      <c r="J960" s="7" t="s">
        <v>48</v>
      </c>
      <c r="K960" s="7" t="s">
        <v>48</v>
      </c>
      <c r="L960" s="7" t="s">
        <v>49</v>
      </c>
      <c r="M960" s="7" t="str">
        <f t="shared" si="14"/>
        <v/>
      </c>
      <c r="N960" s="7" t="s">
        <v>48</v>
      </c>
      <c r="O960" s="10" t="s">
        <v>48</v>
      </c>
      <c r="P960" s="7" t="s">
        <v>48</v>
      </c>
      <c r="Q960" s="11" t="s">
        <v>48</v>
      </c>
      <c r="R960" s="7">
        <v>5.5072219071300195</v>
      </c>
      <c r="S960" s="10">
        <v>5.5072219071300195</v>
      </c>
      <c r="T960" s="7">
        <v>486210</v>
      </c>
      <c r="U960" s="7" t="s">
        <v>65</v>
      </c>
    </row>
    <row r="961" spans="1:21" x14ac:dyDescent="0.25">
      <c r="A961" s="7" t="s">
        <v>4530</v>
      </c>
      <c r="B961" s="7" t="s">
        <v>2972</v>
      </c>
      <c r="C961" s="7" t="s">
        <v>2975</v>
      </c>
      <c r="D961" s="7" t="s">
        <v>195</v>
      </c>
      <c r="F961" s="9">
        <v>110007059823</v>
      </c>
      <c r="G961" s="7">
        <v>7807611</v>
      </c>
      <c r="H961" s="7" t="s">
        <v>48</v>
      </c>
      <c r="I961" s="7" t="s">
        <v>48</v>
      </c>
      <c r="J961" s="7" t="s">
        <v>48</v>
      </c>
      <c r="K961" s="7" t="s">
        <v>48</v>
      </c>
      <c r="L961" s="7" t="s">
        <v>49</v>
      </c>
      <c r="M961" s="7" t="str">
        <f t="shared" si="14"/>
        <v/>
      </c>
      <c r="N961" s="7" t="s">
        <v>48</v>
      </c>
      <c r="O961" s="10" t="s">
        <v>48</v>
      </c>
      <c r="P961" s="7" t="s">
        <v>48</v>
      </c>
      <c r="Q961" s="11" t="s">
        <v>48</v>
      </c>
      <c r="R961" s="7">
        <v>5.2359936279342998</v>
      </c>
      <c r="S961" s="10">
        <v>5.2359936279342998</v>
      </c>
      <c r="T961" s="7">
        <v>486210</v>
      </c>
      <c r="U961" s="7" t="s">
        <v>65</v>
      </c>
    </row>
    <row r="962" spans="1:21" x14ac:dyDescent="0.25">
      <c r="A962" s="7" t="s">
        <v>4530</v>
      </c>
      <c r="B962" s="7" t="s">
        <v>2976</v>
      </c>
      <c r="C962" s="7" t="s">
        <v>2977</v>
      </c>
      <c r="D962" s="7" t="s">
        <v>288</v>
      </c>
      <c r="F962" s="9" t="s">
        <v>48</v>
      </c>
      <c r="G962" s="7">
        <v>4544011</v>
      </c>
      <c r="L962" s="7" t="s">
        <v>49</v>
      </c>
      <c r="M962" s="7" t="str">
        <f t="shared" si="14"/>
        <v/>
      </c>
      <c r="N962" s="7">
        <v>0</v>
      </c>
      <c r="O962" s="10">
        <v>0</v>
      </c>
      <c r="P962" s="7">
        <v>0</v>
      </c>
      <c r="Q962" s="11">
        <v>0</v>
      </c>
      <c r="R962" s="7">
        <v>0.42637682780000002</v>
      </c>
      <c r="S962" s="10">
        <v>0.42637682780000002</v>
      </c>
      <c r="T962" s="7">
        <v>486210</v>
      </c>
      <c r="U962" s="7" t="s">
        <v>65</v>
      </c>
    </row>
    <row r="963" spans="1:21" x14ac:dyDescent="0.25">
      <c r="A963" s="7" t="s">
        <v>4530</v>
      </c>
      <c r="B963" s="7" t="s">
        <v>2978</v>
      </c>
      <c r="C963" s="7" t="s">
        <v>2979</v>
      </c>
      <c r="D963" s="7" t="s">
        <v>306</v>
      </c>
      <c r="F963" s="9" t="s">
        <v>48</v>
      </c>
      <c r="G963" s="7">
        <v>6730011</v>
      </c>
      <c r="L963" s="7" t="s">
        <v>49</v>
      </c>
      <c r="M963" s="7" t="str">
        <f t="shared" ref="M963:M1026" si="15">IF(SUM(COUNTIF(H963:K963, "X")) &gt; 0, 1, "")</f>
        <v/>
      </c>
      <c r="N963" s="7">
        <v>0</v>
      </c>
      <c r="O963" s="10">
        <v>0</v>
      </c>
      <c r="P963" s="7">
        <v>0</v>
      </c>
      <c r="Q963" s="11">
        <v>0</v>
      </c>
      <c r="R963" s="7">
        <v>14.152081943999997</v>
      </c>
      <c r="S963" s="10">
        <v>14.152081943999997</v>
      </c>
      <c r="T963" s="7">
        <v>486210</v>
      </c>
      <c r="U963" s="7" t="s">
        <v>65</v>
      </c>
    </row>
    <row r="964" spans="1:21" x14ac:dyDescent="0.25">
      <c r="A964" s="7" t="s">
        <v>4530</v>
      </c>
      <c r="B964" s="7" t="s">
        <v>2980</v>
      </c>
      <c r="C964" s="7" t="s">
        <v>2981</v>
      </c>
      <c r="D964" s="7" t="s">
        <v>288</v>
      </c>
      <c r="F964" s="9">
        <v>110042008582</v>
      </c>
      <c r="G964" s="7">
        <v>4671411</v>
      </c>
      <c r="H964" s="7" t="s">
        <v>48</v>
      </c>
      <c r="I964" s="7" t="s">
        <v>48</v>
      </c>
      <c r="J964" s="7" t="s">
        <v>48</v>
      </c>
      <c r="K964" s="7" t="s">
        <v>48</v>
      </c>
      <c r="L964" s="7" t="s">
        <v>49</v>
      </c>
      <c r="M964" s="7" t="str">
        <f t="shared" si="15"/>
        <v/>
      </c>
      <c r="N964" s="7" t="s">
        <v>48</v>
      </c>
      <c r="O964" s="10" t="s">
        <v>48</v>
      </c>
      <c r="P964" s="7" t="s">
        <v>48</v>
      </c>
      <c r="Q964" s="11" t="s">
        <v>48</v>
      </c>
      <c r="R964" s="7">
        <v>9.9790321399999993E-2</v>
      </c>
      <c r="S964" s="10">
        <v>9.9790321399999993E-2</v>
      </c>
      <c r="T964" s="7">
        <v>486210</v>
      </c>
      <c r="U964" s="7" t="s">
        <v>65</v>
      </c>
    </row>
    <row r="965" spans="1:21" x14ac:dyDescent="0.25">
      <c r="A965" s="7" t="s">
        <v>4530</v>
      </c>
      <c r="B965" s="7" t="s">
        <v>2982</v>
      </c>
      <c r="C965" s="7" t="s">
        <v>2983</v>
      </c>
      <c r="D965" s="7" t="s">
        <v>306</v>
      </c>
      <c r="F965" s="9">
        <v>110012608847</v>
      </c>
      <c r="G965" s="7">
        <v>7166411</v>
      </c>
      <c r="H965" s="7" t="s">
        <v>48</v>
      </c>
      <c r="I965" s="7" t="s">
        <v>48</v>
      </c>
      <c r="J965" s="7" t="s">
        <v>48</v>
      </c>
      <c r="K965" s="7" t="s">
        <v>48</v>
      </c>
      <c r="L965" s="7" t="s">
        <v>49</v>
      </c>
      <c r="M965" s="7" t="str">
        <f t="shared" si="15"/>
        <v/>
      </c>
      <c r="N965" s="7" t="s">
        <v>48</v>
      </c>
      <c r="O965" s="10" t="s">
        <v>48</v>
      </c>
      <c r="P965" s="7" t="s">
        <v>48</v>
      </c>
      <c r="Q965" s="11" t="s">
        <v>48</v>
      </c>
      <c r="R965" s="7">
        <v>4.3544867519999997</v>
      </c>
      <c r="S965" s="10">
        <v>4.3544867519999997</v>
      </c>
      <c r="T965" s="7">
        <v>486210</v>
      </c>
      <c r="U965" s="7" t="s">
        <v>65</v>
      </c>
    </row>
    <row r="966" spans="1:21" x14ac:dyDescent="0.25">
      <c r="A966" s="7" t="s">
        <v>4530</v>
      </c>
      <c r="B966" s="7" t="s">
        <v>2984</v>
      </c>
      <c r="C966" s="7" t="s">
        <v>2985</v>
      </c>
      <c r="D966" s="7" t="s">
        <v>288</v>
      </c>
      <c r="F966" s="9">
        <v>110000889824</v>
      </c>
      <c r="G966" s="7">
        <v>8238711</v>
      </c>
      <c r="H966" s="7" t="s">
        <v>48</v>
      </c>
      <c r="I966" s="7" t="s">
        <v>48</v>
      </c>
      <c r="J966" s="7" t="s">
        <v>48</v>
      </c>
      <c r="K966" s="7" t="s">
        <v>48</v>
      </c>
      <c r="L966" s="7" t="s">
        <v>49</v>
      </c>
      <c r="M966" s="7" t="str">
        <f t="shared" si="15"/>
        <v/>
      </c>
      <c r="N966" s="7" t="s">
        <v>48</v>
      </c>
      <c r="O966" s="10" t="s">
        <v>48</v>
      </c>
      <c r="P966" s="7" t="s">
        <v>48</v>
      </c>
      <c r="Q966" s="11" t="s">
        <v>48</v>
      </c>
      <c r="R966" s="7">
        <v>1.5603577527999999</v>
      </c>
      <c r="S966" s="10">
        <v>1.5603577527999999</v>
      </c>
      <c r="T966" s="7">
        <v>486210</v>
      </c>
      <c r="U966" s="7" t="s">
        <v>65</v>
      </c>
    </row>
    <row r="967" spans="1:21" x14ac:dyDescent="0.25">
      <c r="A967" s="7" t="s">
        <v>4530</v>
      </c>
      <c r="B967" s="7" t="s">
        <v>2989</v>
      </c>
      <c r="C967" s="7" t="s">
        <v>127</v>
      </c>
      <c r="D967" s="7" t="s">
        <v>58</v>
      </c>
      <c r="F967" s="9" t="s">
        <v>48</v>
      </c>
      <c r="G967" s="7">
        <v>18185011</v>
      </c>
      <c r="L967" s="7" t="s">
        <v>49</v>
      </c>
      <c r="M967" s="7" t="str">
        <f t="shared" si="15"/>
        <v/>
      </c>
      <c r="N967" s="7">
        <v>0</v>
      </c>
      <c r="O967" s="10">
        <v>1.0257823125000001E-3</v>
      </c>
      <c r="P967" s="7">
        <v>0</v>
      </c>
      <c r="Q967" s="11">
        <v>0</v>
      </c>
      <c r="R967" s="7">
        <v>4.5359237000000005E-3</v>
      </c>
      <c r="S967" s="10">
        <v>4.5359237000000005E-3</v>
      </c>
      <c r="T967" s="7">
        <v>921110</v>
      </c>
      <c r="U967" s="7" t="s">
        <v>2990</v>
      </c>
    </row>
    <row r="968" spans="1:21" x14ac:dyDescent="0.25">
      <c r="A968" s="7" t="s">
        <v>4530</v>
      </c>
      <c r="B968" s="7" t="s">
        <v>2993</v>
      </c>
      <c r="C968" s="7" t="s">
        <v>2292</v>
      </c>
      <c r="D968" s="7" t="s">
        <v>270</v>
      </c>
      <c r="F968" s="9">
        <v>110012162809</v>
      </c>
      <c r="G968" s="7">
        <v>5908311</v>
      </c>
      <c r="H968" s="7" t="s">
        <v>48</v>
      </c>
      <c r="I968" s="7" t="s">
        <v>48</v>
      </c>
      <c r="J968" s="7" t="s">
        <v>48</v>
      </c>
      <c r="K968" s="7" t="s">
        <v>48</v>
      </c>
      <c r="L968" s="7" t="s">
        <v>49</v>
      </c>
      <c r="M968" s="7" t="str">
        <f t="shared" si="15"/>
        <v/>
      </c>
      <c r="N968" s="7" t="s">
        <v>48</v>
      </c>
      <c r="O968" s="10" t="s">
        <v>48</v>
      </c>
      <c r="P968" s="7" t="s">
        <v>48</v>
      </c>
      <c r="Q968" s="11" t="s">
        <v>48</v>
      </c>
      <c r="R968" s="7">
        <v>0.22738585508099998</v>
      </c>
      <c r="S968" s="10">
        <v>0.22738585508099998</v>
      </c>
      <c r="T968" s="7">
        <v>221210</v>
      </c>
      <c r="U968" s="7" t="s">
        <v>315</v>
      </c>
    </row>
    <row r="969" spans="1:21" x14ac:dyDescent="0.25">
      <c r="A969" s="7" t="s">
        <v>4530</v>
      </c>
      <c r="B969" s="7" t="s">
        <v>2994</v>
      </c>
      <c r="C969" s="7" t="s">
        <v>475</v>
      </c>
      <c r="D969" s="7" t="s">
        <v>85</v>
      </c>
      <c r="F969" s="9" t="s">
        <v>48</v>
      </c>
      <c r="G969" s="7">
        <v>18892011</v>
      </c>
      <c r="L969" s="7" t="s">
        <v>49</v>
      </c>
      <c r="M969" s="7" t="str">
        <f t="shared" si="15"/>
        <v/>
      </c>
      <c r="N969" s="7">
        <v>0</v>
      </c>
      <c r="O969" s="10">
        <v>0</v>
      </c>
      <c r="P969" s="7">
        <v>0</v>
      </c>
      <c r="Q969" s="11">
        <v>0</v>
      </c>
      <c r="R969" s="7">
        <v>1.0598385305692801E-2</v>
      </c>
      <c r="S969" s="10">
        <v>1.0598385305692801E-2</v>
      </c>
      <c r="T969" s="7">
        <v>493110</v>
      </c>
      <c r="U969" s="7" t="s">
        <v>2995</v>
      </c>
    </row>
    <row r="970" spans="1:21" x14ac:dyDescent="0.25">
      <c r="A970" s="7" t="s">
        <v>4530</v>
      </c>
      <c r="B970" s="7" t="s">
        <v>2996</v>
      </c>
      <c r="C970" s="7" t="s">
        <v>167</v>
      </c>
      <c r="D970" s="7" t="s">
        <v>134</v>
      </c>
      <c r="F970" s="9" t="s">
        <v>48</v>
      </c>
      <c r="G970" s="7">
        <v>18113911</v>
      </c>
      <c r="L970" s="7" t="s">
        <v>49</v>
      </c>
      <c r="M970" s="7" t="str">
        <f t="shared" si="15"/>
        <v/>
      </c>
      <c r="N970" s="7">
        <v>0</v>
      </c>
      <c r="O970" s="10">
        <v>0</v>
      </c>
      <c r="P970" s="7">
        <v>0</v>
      </c>
      <c r="Q970" s="11">
        <v>0</v>
      </c>
      <c r="R970" s="7">
        <v>5.4607531831930005E-2</v>
      </c>
      <c r="S970" s="10">
        <v>5.4607531831930005E-2</v>
      </c>
      <c r="T970" s="7">
        <v>221122</v>
      </c>
      <c r="U970" s="7" t="s">
        <v>345</v>
      </c>
    </row>
    <row r="971" spans="1:21" x14ac:dyDescent="0.25">
      <c r="A971" s="7" t="s">
        <v>4530</v>
      </c>
      <c r="B971" s="7" t="s">
        <v>2997</v>
      </c>
      <c r="C971" s="7" t="s">
        <v>2998</v>
      </c>
      <c r="D971" s="7" t="s">
        <v>58</v>
      </c>
      <c r="F971" s="9" t="s">
        <v>48</v>
      </c>
      <c r="G971" s="7">
        <v>10288711</v>
      </c>
      <c r="L971" s="7" t="s">
        <v>49</v>
      </c>
      <c r="M971" s="7" t="str">
        <f t="shared" si="15"/>
        <v/>
      </c>
      <c r="N971" s="7">
        <v>0</v>
      </c>
      <c r="O971" s="10">
        <v>4.8884449999999999</v>
      </c>
      <c r="P971" s="7">
        <v>0</v>
      </c>
      <c r="Q971" s="11">
        <v>0</v>
      </c>
      <c r="R971" s="7">
        <v>2.2226026129999999E-3</v>
      </c>
      <c r="S971" s="10">
        <v>4.8884449999999999</v>
      </c>
      <c r="T971" s="7">
        <v>221122</v>
      </c>
      <c r="U971" s="7" t="s">
        <v>345</v>
      </c>
    </row>
    <row r="972" spans="1:21" x14ac:dyDescent="0.25">
      <c r="A972" s="7" t="s">
        <v>4530</v>
      </c>
      <c r="B972" s="7" t="s">
        <v>3000</v>
      </c>
      <c r="C972" s="7" t="s">
        <v>490</v>
      </c>
      <c r="D972" s="7" t="s">
        <v>64</v>
      </c>
      <c r="F972" s="9" t="s">
        <v>48</v>
      </c>
      <c r="G972" s="7">
        <v>4786411</v>
      </c>
      <c r="L972" s="7" t="s">
        <v>49</v>
      </c>
      <c r="M972" s="7" t="str">
        <f t="shared" si="15"/>
        <v/>
      </c>
      <c r="N972" s="7">
        <v>0</v>
      </c>
      <c r="O972" s="10">
        <v>0</v>
      </c>
      <c r="P972" s="7">
        <v>0</v>
      </c>
      <c r="Q972" s="11">
        <v>0</v>
      </c>
      <c r="R972" s="7">
        <v>1.9083864777146398</v>
      </c>
      <c r="S972" s="10">
        <v>1.9083864777146398</v>
      </c>
      <c r="T972" s="7">
        <v>486210</v>
      </c>
      <c r="U972" s="7" t="s">
        <v>65</v>
      </c>
    </row>
    <row r="973" spans="1:21" x14ac:dyDescent="0.25">
      <c r="A973" s="7" t="s">
        <v>4530</v>
      </c>
      <c r="B973" s="7" t="s">
        <v>3002</v>
      </c>
      <c r="C973" s="7" t="s">
        <v>633</v>
      </c>
      <c r="D973" s="7" t="s">
        <v>270</v>
      </c>
      <c r="F973" s="9">
        <v>110020903673</v>
      </c>
      <c r="G973" s="7">
        <v>7780411</v>
      </c>
      <c r="H973" s="7" t="s">
        <v>48</v>
      </c>
      <c r="I973" s="7" t="s">
        <v>48</v>
      </c>
      <c r="J973" s="7" t="s">
        <v>48</v>
      </c>
      <c r="K973" s="7" t="s">
        <v>48</v>
      </c>
      <c r="L973" s="7" t="s">
        <v>49</v>
      </c>
      <c r="M973" s="7" t="str">
        <f t="shared" si="15"/>
        <v/>
      </c>
      <c r="N973" s="7" t="s">
        <v>48</v>
      </c>
      <c r="O973" s="10" t="s">
        <v>48</v>
      </c>
      <c r="P973" s="7" t="s">
        <v>48</v>
      </c>
      <c r="Q973" s="11" t="s">
        <v>48</v>
      </c>
      <c r="R973" s="7">
        <v>0.18075655944499999</v>
      </c>
      <c r="S973" s="10">
        <v>0.18075655944499999</v>
      </c>
      <c r="T973" s="7">
        <v>211130</v>
      </c>
      <c r="U973" s="7" t="s">
        <v>50</v>
      </c>
    </row>
    <row r="974" spans="1:21" x14ac:dyDescent="0.25">
      <c r="A974" s="7" t="s">
        <v>4530</v>
      </c>
      <c r="B974" s="7" t="s">
        <v>3003</v>
      </c>
      <c r="C974" s="7" t="s">
        <v>3004</v>
      </c>
      <c r="D974" s="7" t="s">
        <v>270</v>
      </c>
      <c r="F974" s="9" t="s">
        <v>48</v>
      </c>
      <c r="G974" s="7">
        <v>4807711</v>
      </c>
      <c r="L974" s="7" t="s">
        <v>49</v>
      </c>
      <c r="M974" s="7" t="str">
        <f t="shared" si="15"/>
        <v/>
      </c>
      <c r="N974" s="7">
        <v>0</v>
      </c>
      <c r="O974" s="10">
        <v>0</v>
      </c>
      <c r="P974" s="7">
        <v>0</v>
      </c>
      <c r="Q974" s="11">
        <v>0</v>
      </c>
      <c r="R974" s="7">
        <v>0.14233728570599999</v>
      </c>
      <c r="S974" s="10">
        <v>0.14233728570599999</v>
      </c>
      <c r="T974" s="7">
        <v>211130</v>
      </c>
      <c r="U974" s="7" t="s">
        <v>50</v>
      </c>
    </row>
    <row r="975" spans="1:21" x14ac:dyDescent="0.25">
      <c r="A975" s="7" t="s">
        <v>4530</v>
      </c>
      <c r="B975" s="7" t="s">
        <v>3005</v>
      </c>
      <c r="C975" s="7" t="s">
        <v>633</v>
      </c>
      <c r="D975" s="7" t="s">
        <v>270</v>
      </c>
      <c r="F975" s="9" t="s">
        <v>48</v>
      </c>
      <c r="G975" s="7">
        <v>14737411</v>
      </c>
      <c r="L975" s="7" t="s">
        <v>49</v>
      </c>
      <c r="M975" s="7" t="str">
        <f t="shared" si="15"/>
        <v/>
      </c>
      <c r="N975" s="7">
        <v>0</v>
      </c>
      <c r="O975" s="10">
        <v>0</v>
      </c>
      <c r="P975" s="7">
        <v>0</v>
      </c>
      <c r="Q975" s="11">
        <v>0</v>
      </c>
      <c r="R975" s="7">
        <v>0.16909923553600001</v>
      </c>
      <c r="S975" s="10">
        <v>0.16909923553600001</v>
      </c>
      <c r="T975" s="7">
        <v>211130</v>
      </c>
      <c r="U975" s="7" t="s">
        <v>50</v>
      </c>
    </row>
    <row r="976" spans="1:21" x14ac:dyDescent="0.25">
      <c r="A976" s="7" t="s">
        <v>4530</v>
      </c>
      <c r="B976" s="7" t="s">
        <v>3008</v>
      </c>
      <c r="C976" s="7" t="s">
        <v>3009</v>
      </c>
      <c r="D976" s="7" t="s">
        <v>201</v>
      </c>
      <c r="F976" s="9">
        <v>110058357255</v>
      </c>
      <c r="G976" s="7">
        <v>16342711</v>
      </c>
      <c r="H976" s="7" t="s">
        <v>48</v>
      </c>
      <c r="I976" s="7" t="s">
        <v>48</v>
      </c>
      <c r="J976" s="7" t="s">
        <v>48</v>
      </c>
      <c r="K976" s="7" t="s">
        <v>48</v>
      </c>
      <c r="L976" s="7" t="s">
        <v>49</v>
      </c>
      <c r="M976" s="7" t="str">
        <f t="shared" si="15"/>
        <v/>
      </c>
      <c r="N976" s="7" t="s">
        <v>48</v>
      </c>
      <c r="O976" s="10" t="s">
        <v>48</v>
      </c>
      <c r="P976" s="7" t="s">
        <v>48</v>
      </c>
      <c r="Q976" s="11" t="s">
        <v>48</v>
      </c>
      <c r="R976" s="7">
        <v>0.47652890321836805</v>
      </c>
      <c r="S976" s="10">
        <v>0.47652890321836805</v>
      </c>
      <c r="T976" s="7">
        <v>211130</v>
      </c>
      <c r="U976" s="7" t="s">
        <v>50</v>
      </c>
    </row>
    <row r="977" spans="1:21" x14ac:dyDescent="0.25">
      <c r="A977" s="7" t="s">
        <v>4530</v>
      </c>
      <c r="B977" s="7" t="s">
        <v>3010</v>
      </c>
      <c r="C977" s="7" t="s">
        <v>3011</v>
      </c>
      <c r="D977" s="7" t="s">
        <v>306</v>
      </c>
      <c r="F977" s="9">
        <v>110040967380</v>
      </c>
      <c r="G977" s="7">
        <v>7358811</v>
      </c>
      <c r="H977" s="7" t="s">
        <v>48</v>
      </c>
      <c r="I977" s="7" t="s">
        <v>48</v>
      </c>
      <c r="J977" s="7" t="s">
        <v>48</v>
      </c>
      <c r="K977" s="7" t="s">
        <v>48</v>
      </c>
      <c r="L977" s="7" t="s">
        <v>49</v>
      </c>
      <c r="M977" s="7" t="str">
        <f t="shared" si="15"/>
        <v/>
      </c>
      <c r="N977" s="7" t="s">
        <v>48</v>
      </c>
      <c r="O977" s="10" t="s">
        <v>48</v>
      </c>
      <c r="P977" s="7" t="s">
        <v>48</v>
      </c>
      <c r="Q977" s="11" t="s">
        <v>48</v>
      </c>
      <c r="R977" s="7">
        <v>1.0986061632484403</v>
      </c>
      <c r="S977" s="10">
        <v>1.0986061632484403</v>
      </c>
      <c r="T977" s="7">
        <v>486210</v>
      </c>
      <c r="U977" s="7" t="s">
        <v>65</v>
      </c>
    </row>
    <row r="978" spans="1:21" x14ac:dyDescent="0.25">
      <c r="A978" s="7" t="s">
        <v>4530</v>
      </c>
      <c r="B978" s="7" t="s">
        <v>3012</v>
      </c>
      <c r="C978" s="7" t="s">
        <v>1238</v>
      </c>
      <c r="D978" s="7" t="s">
        <v>85</v>
      </c>
      <c r="F978" s="9" t="s">
        <v>48</v>
      </c>
      <c r="G978" s="7">
        <v>4832311</v>
      </c>
      <c r="L978" s="7" t="s">
        <v>49</v>
      </c>
      <c r="M978" s="7" t="str">
        <f t="shared" si="15"/>
        <v/>
      </c>
      <c r="N978" s="7">
        <v>0</v>
      </c>
      <c r="O978" s="10">
        <v>0</v>
      </c>
      <c r="P978" s="7">
        <v>0</v>
      </c>
      <c r="Q978" s="11">
        <v>0</v>
      </c>
      <c r="R978" s="7">
        <v>13.948428041717401</v>
      </c>
      <c r="S978" s="10">
        <v>13.948428041717401</v>
      </c>
      <c r="T978" s="7">
        <v>211130</v>
      </c>
      <c r="U978" s="7" t="s">
        <v>50</v>
      </c>
    </row>
    <row r="979" spans="1:21" x14ac:dyDescent="0.25">
      <c r="A979" s="7" t="s">
        <v>4530</v>
      </c>
      <c r="B979" s="7" t="s">
        <v>3018</v>
      </c>
      <c r="C979" s="7" t="s">
        <v>3019</v>
      </c>
      <c r="D979" s="7" t="s">
        <v>71</v>
      </c>
      <c r="F979" s="9">
        <v>110003739081</v>
      </c>
      <c r="G979" s="7">
        <v>15996911</v>
      </c>
      <c r="H979" s="7" t="s">
        <v>48</v>
      </c>
      <c r="I979" s="7" t="s">
        <v>48</v>
      </c>
      <c r="J979" s="7" t="s">
        <v>48</v>
      </c>
      <c r="K979" s="7" t="s">
        <v>48</v>
      </c>
      <c r="L979" s="7" t="s">
        <v>49</v>
      </c>
      <c r="M979" s="7" t="str">
        <f t="shared" si="15"/>
        <v/>
      </c>
      <c r="N979" s="7" t="s">
        <v>48</v>
      </c>
      <c r="O979" s="10" t="s">
        <v>48</v>
      </c>
      <c r="P979" s="7" t="s">
        <v>48</v>
      </c>
      <c r="Q979" s="11" t="s">
        <v>48</v>
      </c>
      <c r="R979" s="7">
        <v>3.4645385220599998E-4</v>
      </c>
      <c r="S979" s="10">
        <v>3.4645385220599998E-4</v>
      </c>
      <c r="T979" s="7">
        <v>325412</v>
      </c>
      <c r="U979" s="7" t="s">
        <v>177</v>
      </c>
    </row>
    <row r="980" spans="1:21" x14ac:dyDescent="0.25">
      <c r="A980" s="7" t="s">
        <v>4530</v>
      </c>
      <c r="B980" s="7" t="s">
        <v>3022</v>
      </c>
      <c r="C980" s="7" t="s">
        <v>3023</v>
      </c>
      <c r="D980" s="7" t="s">
        <v>165</v>
      </c>
      <c r="F980" s="9">
        <v>110000315891</v>
      </c>
      <c r="G980" s="7">
        <v>921211</v>
      </c>
      <c r="H980" s="7" t="s">
        <v>48</v>
      </c>
      <c r="I980" s="7" t="s">
        <v>48</v>
      </c>
      <c r="J980" s="7" t="s">
        <v>48</v>
      </c>
      <c r="K980" s="7" t="s">
        <v>48</v>
      </c>
      <c r="L980" s="7" t="s">
        <v>49</v>
      </c>
      <c r="M980" s="7" t="str">
        <f t="shared" si="15"/>
        <v/>
      </c>
      <c r="N980" s="7" t="s">
        <v>48</v>
      </c>
      <c r="O980" s="10" t="s">
        <v>48</v>
      </c>
      <c r="P980" s="7" t="s">
        <v>48</v>
      </c>
      <c r="Q980" s="11" t="s">
        <v>48</v>
      </c>
      <c r="R980" s="7">
        <v>7.5727246171499992E-4</v>
      </c>
      <c r="S980" s="10">
        <v>7.5727246171499992E-4</v>
      </c>
      <c r="T980" s="7">
        <v>325411</v>
      </c>
      <c r="U980" s="7" t="s">
        <v>745</v>
      </c>
    </row>
    <row r="981" spans="1:21" x14ac:dyDescent="0.25">
      <c r="A981" s="7" t="s">
        <v>4530</v>
      </c>
      <c r="B981" s="7" t="s">
        <v>3024</v>
      </c>
      <c r="C981" s="7" t="s">
        <v>3025</v>
      </c>
      <c r="D981" s="7" t="s">
        <v>58</v>
      </c>
      <c r="F981" s="9">
        <v>110002426232</v>
      </c>
      <c r="G981" s="7">
        <v>19311</v>
      </c>
      <c r="H981" s="7" t="s">
        <v>48</v>
      </c>
      <c r="I981" s="7" t="s">
        <v>48</v>
      </c>
      <c r="J981" s="7" t="s">
        <v>48</v>
      </c>
      <c r="K981" s="7" t="s">
        <v>48</v>
      </c>
      <c r="L981" s="7" t="s">
        <v>49</v>
      </c>
      <c r="M981" s="7" t="str">
        <f t="shared" si="15"/>
        <v/>
      </c>
      <c r="N981" s="7" t="s">
        <v>48</v>
      </c>
      <c r="O981" s="10" t="s">
        <v>48</v>
      </c>
      <c r="P981" s="7" t="s">
        <v>48</v>
      </c>
      <c r="Q981" s="11" t="s">
        <v>48</v>
      </c>
      <c r="R981" s="7">
        <v>2.6625872119000004E-4</v>
      </c>
      <c r="S981" s="10">
        <v>2.6625872119000004E-4</v>
      </c>
      <c r="T981" s="7">
        <v>486210</v>
      </c>
      <c r="U981" s="7" t="s">
        <v>65</v>
      </c>
    </row>
    <row r="982" spans="1:21" x14ac:dyDescent="0.25">
      <c r="A982" s="7" t="s">
        <v>4530</v>
      </c>
      <c r="B982" s="7" t="s">
        <v>3026</v>
      </c>
      <c r="C982" s="7" t="s">
        <v>1865</v>
      </c>
      <c r="D982" s="7" t="s">
        <v>58</v>
      </c>
      <c r="F982" s="9" t="s">
        <v>48</v>
      </c>
      <c r="G982" s="7">
        <v>4922411</v>
      </c>
      <c r="L982" s="7" t="s">
        <v>49</v>
      </c>
      <c r="M982" s="7" t="str">
        <f t="shared" si="15"/>
        <v/>
      </c>
      <c r="N982" s="7">
        <v>0</v>
      </c>
      <c r="O982" s="10">
        <v>0</v>
      </c>
      <c r="P982" s="7">
        <v>0</v>
      </c>
      <c r="Q982" s="11">
        <v>0</v>
      </c>
      <c r="R982" s="7">
        <v>23.262522071461287</v>
      </c>
      <c r="S982" s="10">
        <v>23.262522071461287</v>
      </c>
      <c r="T982" s="7">
        <v>486210</v>
      </c>
      <c r="U982" s="7" t="s">
        <v>65</v>
      </c>
    </row>
    <row r="983" spans="1:21" x14ac:dyDescent="0.25">
      <c r="A983" s="7" t="s">
        <v>4530</v>
      </c>
      <c r="B983" s="7" t="s">
        <v>3027</v>
      </c>
      <c r="C983" s="7" t="s">
        <v>3028</v>
      </c>
      <c r="D983" s="7" t="s">
        <v>58</v>
      </c>
      <c r="F983" s="9" t="s">
        <v>48</v>
      </c>
      <c r="G983" s="7">
        <v>2333611</v>
      </c>
      <c r="L983" s="7" t="s">
        <v>49</v>
      </c>
      <c r="M983" s="7" t="str">
        <f t="shared" si="15"/>
        <v/>
      </c>
      <c r="N983" s="7">
        <v>0</v>
      </c>
      <c r="O983" s="10">
        <v>4.1860207500000003E-2</v>
      </c>
      <c r="P983" s="7">
        <v>0</v>
      </c>
      <c r="Q983" s="11">
        <v>0</v>
      </c>
      <c r="R983" s="7">
        <v>19.077163720986675</v>
      </c>
      <c r="S983" s="10">
        <v>19.077163720986675</v>
      </c>
      <c r="T983" s="7">
        <v>486210</v>
      </c>
      <c r="U983" s="7" t="s">
        <v>65</v>
      </c>
    </row>
    <row r="984" spans="1:21" x14ac:dyDescent="0.25">
      <c r="A984" s="7" t="s">
        <v>4530</v>
      </c>
      <c r="B984" s="7" t="s">
        <v>3029</v>
      </c>
      <c r="C984" s="7" t="s">
        <v>46</v>
      </c>
      <c r="D984" s="7" t="s">
        <v>47</v>
      </c>
      <c r="F984" s="9" t="s">
        <v>48</v>
      </c>
      <c r="G984" s="7">
        <v>12577511</v>
      </c>
      <c r="L984" s="7" t="s">
        <v>49</v>
      </c>
      <c r="M984" s="7" t="str">
        <f t="shared" si="15"/>
        <v/>
      </c>
      <c r="N984" s="7">
        <v>0</v>
      </c>
      <c r="O984" s="10">
        <v>0</v>
      </c>
      <c r="P984" s="7">
        <v>0</v>
      </c>
      <c r="Q984" s="11">
        <v>0</v>
      </c>
      <c r="R984" s="7">
        <v>0.88904104519999994</v>
      </c>
      <c r="S984" s="10">
        <v>0.88904104519999994</v>
      </c>
      <c r="T984" s="7">
        <v>2111</v>
      </c>
      <c r="U984" s="7" t="s">
        <v>206</v>
      </c>
    </row>
    <row r="985" spans="1:21" x14ac:dyDescent="0.25">
      <c r="A985" s="7" t="s">
        <v>4530</v>
      </c>
      <c r="B985" s="7" t="s">
        <v>3030</v>
      </c>
      <c r="C985" s="7" t="s">
        <v>3031</v>
      </c>
      <c r="D985" s="7" t="s">
        <v>47</v>
      </c>
      <c r="F985" s="9" t="s">
        <v>48</v>
      </c>
      <c r="G985" s="7">
        <v>934311</v>
      </c>
      <c r="L985" s="7" t="s">
        <v>49</v>
      </c>
      <c r="M985" s="7" t="str">
        <f t="shared" si="15"/>
        <v/>
      </c>
      <c r="N985" s="7">
        <v>0</v>
      </c>
      <c r="O985" s="10">
        <v>0</v>
      </c>
      <c r="P985" s="7">
        <v>0</v>
      </c>
      <c r="Q985" s="11">
        <v>0</v>
      </c>
      <c r="R985" s="7">
        <v>0.78925072379999994</v>
      </c>
      <c r="S985" s="10">
        <v>0.78925072379999994</v>
      </c>
      <c r="T985" s="7">
        <v>211130</v>
      </c>
      <c r="U985" s="7" t="s">
        <v>50</v>
      </c>
    </row>
    <row r="986" spans="1:21" x14ac:dyDescent="0.25">
      <c r="A986" s="7" t="s">
        <v>4530</v>
      </c>
      <c r="B986" s="7" t="s">
        <v>3032</v>
      </c>
      <c r="C986" s="7" t="s">
        <v>46</v>
      </c>
      <c r="D986" s="7" t="s">
        <v>47</v>
      </c>
      <c r="F986" s="9">
        <v>110021339737</v>
      </c>
      <c r="G986" s="7">
        <v>934411</v>
      </c>
      <c r="H986" s="7" t="s">
        <v>48</v>
      </c>
      <c r="I986" s="7" t="s">
        <v>48</v>
      </c>
      <c r="J986" s="7" t="s">
        <v>48</v>
      </c>
      <c r="K986" s="7" t="s">
        <v>48</v>
      </c>
      <c r="L986" s="7" t="s">
        <v>49</v>
      </c>
      <c r="M986" s="7" t="str">
        <f t="shared" si="15"/>
        <v/>
      </c>
      <c r="N986" s="7" t="s">
        <v>48</v>
      </c>
      <c r="O986" s="10" t="s">
        <v>48</v>
      </c>
      <c r="P986" s="7" t="s">
        <v>48</v>
      </c>
      <c r="Q986" s="11" t="s">
        <v>48</v>
      </c>
      <c r="R986" s="7">
        <v>0.58967008099999996</v>
      </c>
      <c r="S986" s="10">
        <v>0.58967008099999996</v>
      </c>
      <c r="T986" s="7">
        <v>211130</v>
      </c>
      <c r="U986" s="7" t="s">
        <v>50</v>
      </c>
    </row>
    <row r="987" spans="1:21" x14ac:dyDescent="0.25">
      <c r="A987" s="7" t="s">
        <v>4530</v>
      </c>
      <c r="B987" s="7" t="s">
        <v>3033</v>
      </c>
      <c r="C987" s="7" t="s">
        <v>46</v>
      </c>
      <c r="D987" s="7" t="s">
        <v>47</v>
      </c>
      <c r="F987" s="9">
        <v>110015853922</v>
      </c>
      <c r="G987" s="7">
        <v>1128011</v>
      </c>
      <c r="H987" s="7" t="s">
        <v>48</v>
      </c>
      <c r="I987" s="7" t="s">
        <v>48</v>
      </c>
      <c r="J987" s="7" t="s">
        <v>48</v>
      </c>
      <c r="K987" s="7" t="s">
        <v>48</v>
      </c>
      <c r="L987" s="7" t="s">
        <v>49</v>
      </c>
      <c r="M987" s="7" t="str">
        <f t="shared" si="15"/>
        <v/>
      </c>
      <c r="N987" s="7" t="s">
        <v>48</v>
      </c>
      <c r="O987" s="10" t="s">
        <v>48</v>
      </c>
      <c r="P987" s="7" t="s">
        <v>48</v>
      </c>
      <c r="Q987" s="11" t="s">
        <v>48</v>
      </c>
      <c r="R987" s="7">
        <v>0.12700586359999999</v>
      </c>
      <c r="S987" s="10">
        <v>0.12700586359999999</v>
      </c>
      <c r="T987" s="7">
        <v>211130</v>
      </c>
      <c r="U987" s="7" t="s">
        <v>50</v>
      </c>
    </row>
    <row r="988" spans="1:21" x14ac:dyDescent="0.25">
      <c r="A988" s="7" t="s">
        <v>4530</v>
      </c>
      <c r="B988" s="7" t="s">
        <v>3034</v>
      </c>
      <c r="C988" s="7" t="s">
        <v>46</v>
      </c>
      <c r="D988" s="7" t="s">
        <v>47</v>
      </c>
      <c r="F988" s="9" t="s">
        <v>48</v>
      </c>
      <c r="G988" s="7">
        <v>934211</v>
      </c>
      <c r="L988" s="7" t="s">
        <v>49</v>
      </c>
      <c r="M988" s="7" t="str">
        <f t="shared" si="15"/>
        <v/>
      </c>
      <c r="N988" s="7">
        <v>0</v>
      </c>
      <c r="O988" s="10">
        <v>0</v>
      </c>
      <c r="P988" s="7">
        <v>0</v>
      </c>
      <c r="Q988" s="11">
        <v>0</v>
      </c>
      <c r="R988" s="7">
        <v>1.8143694800000002E-2</v>
      </c>
      <c r="S988" s="10">
        <v>1.8143694800000002E-2</v>
      </c>
      <c r="T988" s="7">
        <v>2111</v>
      </c>
      <c r="U988" s="7" t="s">
        <v>206</v>
      </c>
    </row>
    <row r="989" spans="1:21" x14ac:dyDescent="0.25">
      <c r="A989" s="7" t="s">
        <v>4530</v>
      </c>
      <c r="B989" s="7" t="s">
        <v>3035</v>
      </c>
      <c r="C989" s="7" t="s">
        <v>3031</v>
      </c>
      <c r="D989" s="7" t="s">
        <v>47</v>
      </c>
      <c r="F989" s="9">
        <v>110067556861</v>
      </c>
      <c r="G989" s="7">
        <v>1127911</v>
      </c>
      <c r="H989" s="7" t="s">
        <v>48</v>
      </c>
      <c r="I989" s="7" t="s">
        <v>48</v>
      </c>
      <c r="J989" s="7" t="s">
        <v>48</v>
      </c>
      <c r="K989" s="7" t="s">
        <v>48</v>
      </c>
      <c r="L989" s="7" t="s">
        <v>49</v>
      </c>
      <c r="M989" s="7" t="str">
        <f t="shared" si="15"/>
        <v/>
      </c>
      <c r="N989" s="7" t="s">
        <v>48</v>
      </c>
      <c r="O989" s="10" t="s">
        <v>48</v>
      </c>
      <c r="P989" s="7" t="s">
        <v>48</v>
      </c>
      <c r="Q989" s="11" t="s">
        <v>48</v>
      </c>
      <c r="R989" s="7">
        <v>0.21772433760000001</v>
      </c>
      <c r="S989" s="10">
        <v>0.21772433760000001</v>
      </c>
      <c r="T989" s="7">
        <v>211130</v>
      </c>
      <c r="U989" s="7" t="s">
        <v>50</v>
      </c>
    </row>
    <row r="990" spans="1:21" x14ac:dyDescent="0.25">
      <c r="A990" s="7" t="s">
        <v>4530</v>
      </c>
      <c r="B990" s="7" t="s">
        <v>3036</v>
      </c>
      <c r="C990" s="7" t="s">
        <v>46</v>
      </c>
      <c r="D990" s="7" t="s">
        <v>47</v>
      </c>
      <c r="F990" s="9" t="s">
        <v>48</v>
      </c>
      <c r="G990" s="7">
        <v>10706811</v>
      </c>
      <c r="L990" s="7" t="s">
        <v>49</v>
      </c>
      <c r="M990" s="7" t="str">
        <f t="shared" si="15"/>
        <v/>
      </c>
      <c r="N990" s="7">
        <v>0</v>
      </c>
      <c r="O990" s="10">
        <v>0</v>
      </c>
      <c r="P990" s="7">
        <v>0</v>
      </c>
      <c r="Q990" s="11">
        <v>0</v>
      </c>
      <c r="R990" s="7">
        <v>0.16329325320000002</v>
      </c>
      <c r="S990" s="10">
        <v>0.16329325320000002</v>
      </c>
      <c r="T990" s="7">
        <v>211130</v>
      </c>
      <c r="U990" s="7" t="s">
        <v>50</v>
      </c>
    </row>
    <row r="991" spans="1:21" x14ac:dyDescent="0.25">
      <c r="A991" s="7" t="s">
        <v>4530</v>
      </c>
      <c r="B991" s="7" t="s">
        <v>3040</v>
      </c>
      <c r="C991" s="7" t="s">
        <v>2088</v>
      </c>
      <c r="D991" s="7" t="s">
        <v>270</v>
      </c>
      <c r="F991" s="9" t="s">
        <v>48</v>
      </c>
      <c r="G991" s="7">
        <v>8125311</v>
      </c>
      <c r="L991" s="7" t="s">
        <v>49</v>
      </c>
      <c r="M991" s="7" t="str">
        <f t="shared" si="15"/>
        <v/>
      </c>
      <c r="N991" s="7">
        <v>0</v>
      </c>
      <c r="O991" s="10">
        <v>0</v>
      </c>
      <c r="P991" s="7">
        <v>0</v>
      </c>
      <c r="Q991" s="11">
        <v>0</v>
      </c>
      <c r="R991" s="7">
        <v>2.55599300495E-5</v>
      </c>
      <c r="S991" s="10">
        <v>2.55599300495E-5</v>
      </c>
      <c r="T991" s="7">
        <v>325412</v>
      </c>
      <c r="U991" s="7" t="s">
        <v>177</v>
      </c>
    </row>
    <row r="992" spans="1:21" x14ac:dyDescent="0.25">
      <c r="A992" s="7" t="s">
        <v>4530</v>
      </c>
      <c r="B992" s="7" t="s">
        <v>3042</v>
      </c>
      <c r="C992" s="7" t="s">
        <v>3043</v>
      </c>
      <c r="D992" s="7" t="s">
        <v>58</v>
      </c>
      <c r="F992" s="9">
        <v>110040986234</v>
      </c>
      <c r="G992" s="7">
        <v>453211</v>
      </c>
      <c r="H992" s="7" t="s">
        <v>48</v>
      </c>
      <c r="I992" s="7" t="s">
        <v>48</v>
      </c>
      <c r="J992" s="7" t="s">
        <v>48</v>
      </c>
      <c r="K992" s="7" t="s">
        <v>48</v>
      </c>
      <c r="L992" s="7" t="s">
        <v>49</v>
      </c>
      <c r="M992" s="7" t="str">
        <f t="shared" si="15"/>
        <v/>
      </c>
      <c r="N992" s="7" t="s">
        <v>48</v>
      </c>
      <c r="O992" s="10" t="s">
        <v>48</v>
      </c>
      <c r="P992" s="7" t="s">
        <v>48</v>
      </c>
      <c r="Q992" s="11" t="s">
        <v>48</v>
      </c>
      <c r="R992" s="7">
        <v>0.15704955422695002</v>
      </c>
      <c r="S992" s="10">
        <v>0.15704955422695002</v>
      </c>
      <c r="T992" s="7">
        <v>486110</v>
      </c>
      <c r="U992" s="7" t="s">
        <v>141</v>
      </c>
    </row>
    <row r="993" spans="1:21" x14ac:dyDescent="0.25">
      <c r="A993" s="7" t="s">
        <v>4530</v>
      </c>
      <c r="B993" s="7" t="s">
        <v>3046</v>
      </c>
      <c r="C993" s="7" t="s">
        <v>3047</v>
      </c>
      <c r="D993" s="7" t="s">
        <v>265</v>
      </c>
      <c r="F993" s="9" t="s">
        <v>48</v>
      </c>
      <c r="G993" s="7">
        <v>12864611</v>
      </c>
      <c r="L993" s="7" t="s">
        <v>49</v>
      </c>
      <c r="M993" s="7" t="str">
        <f t="shared" si="15"/>
        <v/>
      </c>
      <c r="N993" s="7">
        <v>0</v>
      </c>
      <c r="O993" s="10">
        <v>0</v>
      </c>
      <c r="P993" s="7">
        <v>0</v>
      </c>
      <c r="Q993" s="11">
        <v>0</v>
      </c>
      <c r="R993" s="7">
        <v>1.0330203352854002</v>
      </c>
      <c r="S993" s="10">
        <v>1.0330203352854002</v>
      </c>
      <c r="T993" s="7">
        <v>211130</v>
      </c>
      <c r="U993" s="7" t="s">
        <v>50</v>
      </c>
    </row>
    <row r="994" spans="1:21" x14ac:dyDescent="0.25">
      <c r="A994" s="7" t="s">
        <v>4530</v>
      </c>
      <c r="B994" s="7" t="s">
        <v>3053</v>
      </c>
      <c r="C994" s="7" t="s">
        <v>3054</v>
      </c>
      <c r="D994" s="7" t="s">
        <v>54</v>
      </c>
      <c r="F994" s="9" t="s">
        <v>48</v>
      </c>
      <c r="G994" s="7">
        <v>4004911</v>
      </c>
      <c r="L994" s="7" t="s">
        <v>49</v>
      </c>
      <c r="M994" s="7" t="str">
        <f t="shared" si="15"/>
        <v/>
      </c>
      <c r="N994" s="7">
        <v>0</v>
      </c>
      <c r="O994" s="10">
        <v>0</v>
      </c>
      <c r="P994" s="7">
        <v>0</v>
      </c>
      <c r="Q994" s="11">
        <v>0</v>
      </c>
      <c r="R994" s="7">
        <v>3.5246358823460402</v>
      </c>
      <c r="S994" s="10">
        <v>3.5246358823460402</v>
      </c>
      <c r="T994" s="7">
        <v>321113</v>
      </c>
      <c r="U994" s="7" t="s">
        <v>1980</v>
      </c>
    </row>
    <row r="995" spans="1:21" x14ac:dyDescent="0.25">
      <c r="A995" s="7" t="s">
        <v>4530</v>
      </c>
      <c r="B995" s="7" t="s">
        <v>3059</v>
      </c>
      <c r="C995" s="7" t="s">
        <v>63</v>
      </c>
      <c r="D995" s="7" t="s">
        <v>64</v>
      </c>
      <c r="F995" s="9">
        <v>110071000307</v>
      </c>
      <c r="G995" s="7">
        <v>14575911</v>
      </c>
      <c r="H995" s="7" t="s">
        <v>48</v>
      </c>
      <c r="I995" s="7" t="s">
        <v>48</v>
      </c>
      <c r="J995" s="7" t="s">
        <v>48</v>
      </c>
      <c r="K995" s="7" t="s">
        <v>48</v>
      </c>
      <c r="L995" s="7" t="s">
        <v>49</v>
      </c>
      <c r="M995" s="7" t="str">
        <f t="shared" si="15"/>
        <v/>
      </c>
      <c r="N995" s="7" t="s">
        <v>48</v>
      </c>
      <c r="O995" s="10" t="s">
        <v>48</v>
      </c>
      <c r="P995" s="7" t="s">
        <v>48</v>
      </c>
      <c r="Q995" s="11" t="s">
        <v>48</v>
      </c>
      <c r="R995" s="7">
        <v>0.67935980750484004</v>
      </c>
      <c r="S995" s="10">
        <v>0.67935980750484004</v>
      </c>
      <c r="T995" s="7">
        <v>211130</v>
      </c>
      <c r="U995" s="7" t="s">
        <v>50</v>
      </c>
    </row>
    <row r="996" spans="1:21" x14ac:dyDescent="0.25">
      <c r="A996" s="7" t="s">
        <v>4530</v>
      </c>
      <c r="B996" s="7" t="s">
        <v>3061</v>
      </c>
      <c r="C996" s="7" t="s">
        <v>565</v>
      </c>
      <c r="D996" s="7" t="s">
        <v>64</v>
      </c>
      <c r="F996" s="9" t="s">
        <v>48</v>
      </c>
      <c r="G996" s="7">
        <v>14559911</v>
      </c>
      <c r="L996" s="7" t="s">
        <v>49</v>
      </c>
      <c r="M996" s="7" t="str">
        <f t="shared" si="15"/>
        <v/>
      </c>
      <c r="N996" s="7">
        <v>0</v>
      </c>
      <c r="O996" s="10">
        <v>0</v>
      </c>
      <c r="P996" s="7">
        <v>0</v>
      </c>
      <c r="Q996" s="11">
        <v>0</v>
      </c>
      <c r="R996" s="7">
        <v>3.3747272328000002E-5</v>
      </c>
      <c r="S996" s="10">
        <v>3.3747272328000002E-5</v>
      </c>
      <c r="T996" s="7">
        <v>213112</v>
      </c>
      <c r="U996" s="7" t="s">
        <v>102</v>
      </c>
    </row>
    <row r="997" spans="1:21" x14ac:dyDescent="0.25">
      <c r="A997" s="7" t="s">
        <v>4530</v>
      </c>
      <c r="B997" s="7" t="s">
        <v>3062</v>
      </c>
      <c r="C997" s="7" t="s">
        <v>3063</v>
      </c>
      <c r="D997" s="7" t="s">
        <v>275</v>
      </c>
      <c r="F997" s="9">
        <v>110040844780</v>
      </c>
      <c r="G997" s="7">
        <v>2975111</v>
      </c>
      <c r="H997" s="7" t="s">
        <v>48</v>
      </c>
      <c r="I997" s="7" t="s">
        <v>48</v>
      </c>
      <c r="J997" s="7" t="s">
        <v>48</v>
      </c>
      <c r="K997" s="7" t="s">
        <v>48</v>
      </c>
      <c r="L997" s="7" t="s">
        <v>49</v>
      </c>
      <c r="M997" s="7" t="str">
        <f t="shared" si="15"/>
        <v/>
      </c>
      <c r="N997" s="7" t="s">
        <v>48</v>
      </c>
      <c r="O997" s="10" t="s">
        <v>48</v>
      </c>
      <c r="P997" s="7" t="s">
        <v>48</v>
      </c>
      <c r="Q997" s="11" t="s">
        <v>48</v>
      </c>
      <c r="R997" s="7">
        <v>4.7716465828416004</v>
      </c>
      <c r="S997" s="10">
        <v>4.7716465828416004</v>
      </c>
      <c r="T997" s="7">
        <v>486210</v>
      </c>
      <c r="U997" s="7" t="s">
        <v>65</v>
      </c>
    </row>
    <row r="998" spans="1:21" x14ac:dyDescent="0.25">
      <c r="A998" s="7" t="s">
        <v>4530</v>
      </c>
      <c r="B998" s="7" t="s">
        <v>3064</v>
      </c>
      <c r="C998" s="7" t="s">
        <v>3019</v>
      </c>
      <c r="D998" s="7" t="s">
        <v>71</v>
      </c>
      <c r="F998" s="9" t="s">
        <v>48</v>
      </c>
      <c r="G998" s="7">
        <v>17960711</v>
      </c>
      <c r="L998" s="7" t="s">
        <v>49</v>
      </c>
      <c r="M998" s="7" t="str">
        <f t="shared" si="15"/>
        <v/>
      </c>
      <c r="N998" s="7">
        <v>0</v>
      </c>
      <c r="O998" s="10">
        <v>0</v>
      </c>
      <c r="P998" s="7">
        <v>0</v>
      </c>
      <c r="Q998" s="11">
        <v>0</v>
      </c>
      <c r="R998" s="7">
        <v>1.3571483710399999E-5</v>
      </c>
      <c r="S998" s="10">
        <v>1.3571483710399999E-5</v>
      </c>
      <c r="T998" s="7">
        <v>332813</v>
      </c>
      <c r="U998" s="7" t="s">
        <v>2346</v>
      </c>
    </row>
    <row r="999" spans="1:21" x14ac:dyDescent="0.25">
      <c r="A999" s="7" t="s">
        <v>4530</v>
      </c>
      <c r="B999" s="7" t="s">
        <v>3065</v>
      </c>
      <c r="C999" s="7" t="s">
        <v>3066</v>
      </c>
      <c r="D999" s="7" t="s">
        <v>67</v>
      </c>
      <c r="F999" s="9">
        <v>110000308480</v>
      </c>
      <c r="G999" s="7">
        <v>7220511</v>
      </c>
      <c r="H999" s="7" t="s">
        <v>48</v>
      </c>
      <c r="I999" s="7" t="s">
        <v>48</v>
      </c>
      <c r="J999" s="7" t="s">
        <v>48</v>
      </c>
      <c r="K999" s="7" t="s">
        <v>48</v>
      </c>
      <c r="L999" s="7" t="s">
        <v>49</v>
      </c>
      <c r="M999" s="7" t="str">
        <f t="shared" si="15"/>
        <v/>
      </c>
      <c r="N999" s="7" t="s">
        <v>48</v>
      </c>
      <c r="O999" s="10" t="s">
        <v>48</v>
      </c>
      <c r="P999" s="7" t="s">
        <v>48</v>
      </c>
      <c r="Q999" s="11" t="s">
        <v>48</v>
      </c>
      <c r="R999" s="7">
        <v>0</v>
      </c>
      <c r="S999" s="10">
        <v>0</v>
      </c>
      <c r="T999" s="7">
        <v>221112</v>
      </c>
      <c r="U999" s="7" t="s">
        <v>161</v>
      </c>
    </row>
    <row r="1000" spans="1:21" x14ac:dyDescent="0.25">
      <c r="A1000" s="7" t="s">
        <v>4530</v>
      </c>
      <c r="B1000" s="7" t="s">
        <v>3067</v>
      </c>
      <c r="C1000" s="7" t="s">
        <v>3068</v>
      </c>
      <c r="D1000" s="7" t="s">
        <v>58</v>
      </c>
      <c r="F1000" s="9" t="s">
        <v>48</v>
      </c>
      <c r="G1000" s="7">
        <v>19519111</v>
      </c>
      <c r="L1000" s="7" t="s">
        <v>49</v>
      </c>
      <c r="M1000" s="7" t="str">
        <f t="shared" si="15"/>
        <v/>
      </c>
      <c r="N1000" s="7">
        <v>0</v>
      </c>
      <c r="O1000" s="10">
        <v>0</v>
      </c>
      <c r="P1000" s="7">
        <v>0</v>
      </c>
      <c r="Q1000" s="11">
        <v>0</v>
      </c>
      <c r="R1000" s="7">
        <v>5.2195055452847997E-4</v>
      </c>
      <c r="S1000" s="10">
        <v>5.2195055452847997E-4</v>
      </c>
      <c r="T1000" s="7">
        <v>517112</v>
      </c>
      <c r="U1000" s="7" t="s">
        <v>1596</v>
      </c>
    </row>
    <row r="1001" spans="1:21" x14ac:dyDescent="0.25">
      <c r="A1001" s="7" t="s">
        <v>4530</v>
      </c>
      <c r="B1001" s="7" t="s">
        <v>3069</v>
      </c>
      <c r="C1001" s="7" t="s">
        <v>3070</v>
      </c>
      <c r="D1001" s="7" t="s">
        <v>85</v>
      </c>
      <c r="F1001" s="9" t="s">
        <v>48</v>
      </c>
      <c r="G1001" s="7">
        <v>6648711</v>
      </c>
      <c r="L1001" s="7" t="s">
        <v>49</v>
      </c>
      <c r="M1001" s="7" t="str">
        <f t="shared" si="15"/>
        <v/>
      </c>
      <c r="N1001" s="7">
        <v>0</v>
      </c>
      <c r="O1001" s="10">
        <v>6.5149789410000004E-3</v>
      </c>
      <c r="P1001" s="7">
        <v>0</v>
      </c>
      <c r="Q1001" s="11">
        <v>0</v>
      </c>
      <c r="R1001" s="7">
        <v>18.536920012972288</v>
      </c>
      <c r="S1001" s="10">
        <v>18.536920012972288</v>
      </c>
      <c r="T1001" s="7">
        <v>486210</v>
      </c>
      <c r="U1001" s="7" t="s">
        <v>65</v>
      </c>
    </row>
    <row r="1002" spans="1:21" x14ac:dyDescent="0.25">
      <c r="A1002" s="7" t="s">
        <v>4530</v>
      </c>
      <c r="B1002" s="7" t="s">
        <v>3071</v>
      </c>
      <c r="C1002" s="7" t="s">
        <v>3072</v>
      </c>
      <c r="D1002" s="7" t="s">
        <v>58</v>
      </c>
      <c r="F1002" s="9" t="s">
        <v>48</v>
      </c>
      <c r="G1002" s="7">
        <v>4199011</v>
      </c>
      <c r="L1002" s="7" t="s">
        <v>49</v>
      </c>
      <c r="M1002" s="7" t="str">
        <f t="shared" si="15"/>
        <v/>
      </c>
      <c r="N1002" s="7">
        <v>0</v>
      </c>
      <c r="O1002" s="10">
        <v>0</v>
      </c>
      <c r="P1002" s="7">
        <v>0</v>
      </c>
      <c r="Q1002" s="11">
        <v>0</v>
      </c>
      <c r="R1002" s="7">
        <v>6.9399632609999992E-5</v>
      </c>
      <c r="S1002" s="10">
        <v>6.9399632609999992E-5</v>
      </c>
      <c r="T1002" s="7">
        <v>211130</v>
      </c>
      <c r="U1002" s="7" t="s">
        <v>50</v>
      </c>
    </row>
    <row r="1003" spans="1:21" x14ac:dyDescent="0.25">
      <c r="A1003" s="7" t="s">
        <v>4530</v>
      </c>
      <c r="B1003" s="7" t="s">
        <v>3075</v>
      </c>
      <c r="C1003" s="7" t="s">
        <v>3076</v>
      </c>
      <c r="D1003" s="7" t="s">
        <v>3077</v>
      </c>
      <c r="F1003" s="9" t="s">
        <v>48</v>
      </c>
      <c r="G1003" s="7">
        <v>12664011</v>
      </c>
      <c r="L1003" s="7" t="s">
        <v>49</v>
      </c>
      <c r="M1003" s="7" t="str">
        <f t="shared" si="15"/>
        <v/>
      </c>
      <c r="N1003" s="7">
        <v>0</v>
      </c>
      <c r="O1003" s="10">
        <v>0</v>
      </c>
      <c r="P1003" s="7">
        <v>0</v>
      </c>
      <c r="Q1003" s="11">
        <v>0</v>
      </c>
      <c r="R1003" s="7">
        <v>4.3874538454515992</v>
      </c>
      <c r="S1003" s="10">
        <v>4.3874538454515992</v>
      </c>
      <c r="T1003" s="7">
        <v>211120</v>
      </c>
      <c r="U1003" s="7" t="s">
        <v>98</v>
      </c>
    </row>
    <row r="1004" spans="1:21" x14ac:dyDescent="0.25">
      <c r="A1004" s="7" t="s">
        <v>4530</v>
      </c>
      <c r="B1004" s="7" t="s">
        <v>3078</v>
      </c>
      <c r="C1004" s="7" t="s">
        <v>3076</v>
      </c>
      <c r="D1004" s="7" t="s">
        <v>3077</v>
      </c>
      <c r="F1004" s="9" t="s">
        <v>48</v>
      </c>
      <c r="G1004" s="7">
        <v>12663911</v>
      </c>
      <c r="L1004" s="7" t="s">
        <v>49</v>
      </c>
      <c r="M1004" s="7" t="str">
        <f t="shared" si="15"/>
        <v/>
      </c>
      <c r="N1004" s="7">
        <v>0</v>
      </c>
      <c r="O1004" s="10">
        <v>0</v>
      </c>
      <c r="P1004" s="7">
        <v>0</v>
      </c>
      <c r="Q1004" s="11">
        <v>0</v>
      </c>
      <c r="R1004" s="7">
        <v>1.8289388669244002</v>
      </c>
      <c r="S1004" s="10">
        <v>1.8289388669244002</v>
      </c>
      <c r="T1004" s="7">
        <v>211120</v>
      </c>
      <c r="U1004" s="7" t="s">
        <v>98</v>
      </c>
    </row>
    <row r="1005" spans="1:21" x14ac:dyDescent="0.25">
      <c r="A1005" s="7" t="s">
        <v>4530</v>
      </c>
      <c r="B1005" s="7" t="s">
        <v>3079</v>
      </c>
      <c r="C1005" s="7" t="s">
        <v>3080</v>
      </c>
      <c r="D1005" s="7" t="s">
        <v>58</v>
      </c>
      <c r="F1005" s="9">
        <v>110054276671</v>
      </c>
      <c r="G1005" s="7">
        <v>13701811</v>
      </c>
      <c r="H1005" s="7" t="s">
        <v>48</v>
      </c>
      <c r="I1005" s="7" t="s">
        <v>48</v>
      </c>
      <c r="J1005" s="7" t="s">
        <v>48</v>
      </c>
      <c r="K1005" s="7" t="s">
        <v>48</v>
      </c>
      <c r="L1005" s="7" t="s">
        <v>49</v>
      </c>
      <c r="M1005" s="7" t="str">
        <f t="shared" si="15"/>
        <v/>
      </c>
      <c r="N1005" s="7" t="s">
        <v>48</v>
      </c>
      <c r="O1005" s="10" t="s">
        <v>48</v>
      </c>
      <c r="P1005" s="7" t="s">
        <v>48</v>
      </c>
      <c r="Q1005" s="11" t="s">
        <v>48</v>
      </c>
      <c r="R1005" s="7">
        <v>8.0512645674999999E-4</v>
      </c>
      <c r="S1005" s="10">
        <v>8.0512645674999999E-4</v>
      </c>
      <c r="T1005" s="7">
        <v>211120</v>
      </c>
      <c r="U1005" s="7" t="s">
        <v>98</v>
      </c>
    </row>
    <row r="1006" spans="1:21" x14ac:dyDescent="0.25">
      <c r="A1006" s="7" t="s">
        <v>4530</v>
      </c>
      <c r="B1006" s="7" t="s">
        <v>3081</v>
      </c>
      <c r="C1006" s="7" t="s">
        <v>3082</v>
      </c>
      <c r="D1006" s="7" t="s">
        <v>484</v>
      </c>
      <c r="F1006" s="9">
        <v>110000448249</v>
      </c>
      <c r="G1006" s="7">
        <v>8212011</v>
      </c>
      <c r="H1006" s="7" t="s">
        <v>48</v>
      </c>
      <c r="I1006" s="7" t="s">
        <v>48</v>
      </c>
      <c r="J1006" s="7" t="s">
        <v>48</v>
      </c>
      <c r="K1006" s="7" t="s">
        <v>48</v>
      </c>
      <c r="L1006" s="7" t="s">
        <v>49</v>
      </c>
      <c r="M1006" s="7" t="str">
        <f t="shared" si="15"/>
        <v/>
      </c>
      <c r="N1006" s="7" t="s">
        <v>48</v>
      </c>
      <c r="O1006" s="10" t="s">
        <v>48</v>
      </c>
      <c r="P1006" s="7" t="s">
        <v>48</v>
      </c>
      <c r="Q1006" s="11" t="s">
        <v>48</v>
      </c>
      <c r="R1006" s="7">
        <v>2.3080805801279838</v>
      </c>
      <c r="S1006" s="10">
        <v>2.3080805801279838</v>
      </c>
      <c r="T1006" s="7">
        <v>926130</v>
      </c>
      <c r="U1006" s="7" t="s">
        <v>2124</v>
      </c>
    </row>
    <row r="1007" spans="1:21" x14ac:dyDescent="0.25">
      <c r="A1007" s="7" t="s">
        <v>4530</v>
      </c>
      <c r="B1007" s="7" t="s">
        <v>3087</v>
      </c>
      <c r="C1007" s="7" t="s">
        <v>3088</v>
      </c>
      <c r="D1007" s="7" t="s">
        <v>58</v>
      </c>
      <c r="F1007" s="9" t="s">
        <v>48</v>
      </c>
      <c r="G1007" s="7">
        <v>18332611</v>
      </c>
      <c r="L1007" s="7" t="s">
        <v>49</v>
      </c>
      <c r="M1007" s="7" t="str">
        <f t="shared" si="15"/>
        <v/>
      </c>
      <c r="N1007" s="7">
        <v>0</v>
      </c>
      <c r="O1007" s="10">
        <v>0</v>
      </c>
      <c r="P1007" s="7">
        <v>0</v>
      </c>
      <c r="Q1007" s="11">
        <v>0</v>
      </c>
      <c r="R1007" s="7">
        <v>4.9967735479200001E-5</v>
      </c>
      <c r="S1007" s="10">
        <v>4.9967735479200001E-5</v>
      </c>
      <c r="T1007" s="7">
        <v>517112</v>
      </c>
      <c r="U1007" s="7" t="s">
        <v>1596</v>
      </c>
    </row>
    <row r="1008" spans="1:21" x14ac:dyDescent="0.25">
      <c r="A1008" s="7" t="s">
        <v>4530</v>
      </c>
      <c r="B1008" s="7" t="s">
        <v>3089</v>
      </c>
      <c r="C1008" s="7" t="s">
        <v>1806</v>
      </c>
      <c r="D1008" s="7" t="s">
        <v>85</v>
      </c>
      <c r="F1008" s="9" t="s">
        <v>48</v>
      </c>
      <c r="G1008" s="7">
        <v>5650711</v>
      </c>
      <c r="L1008" s="7" t="s">
        <v>49</v>
      </c>
      <c r="M1008" s="7" t="str">
        <f t="shared" si="15"/>
        <v/>
      </c>
      <c r="N1008" s="7">
        <v>0</v>
      </c>
      <c r="O1008" s="10">
        <v>0</v>
      </c>
      <c r="P1008" s="7">
        <v>0</v>
      </c>
      <c r="Q1008" s="11">
        <v>0</v>
      </c>
      <c r="R1008" s="7">
        <v>1.4742114898896E-3</v>
      </c>
      <c r="S1008" s="10">
        <v>1.4742114898896E-3</v>
      </c>
      <c r="T1008" s="7">
        <v>324110</v>
      </c>
      <c r="U1008" s="7" t="s">
        <v>185</v>
      </c>
    </row>
    <row r="1009" spans="1:21" x14ac:dyDescent="0.25">
      <c r="A1009" s="7" t="s">
        <v>4530</v>
      </c>
      <c r="B1009" s="7" t="s">
        <v>3090</v>
      </c>
      <c r="C1009" s="7" t="s">
        <v>3091</v>
      </c>
      <c r="D1009" s="7" t="s">
        <v>144</v>
      </c>
      <c r="F1009" s="9" t="s">
        <v>48</v>
      </c>
      <c r="G1009" s="7">
        <v>19076111</v>
      </c>
      <c r="L1009" s="7" t="s">
        <v>49</v>
      </c>
      <c r="M1009" s="7" t="str">
        <f t="shared" si="15"/>
        <v/>
      </c>
      <c r="N1009" s="7">
        <v>0</v>
      </c>
      <c r="O1009" s="10">
        <v>0</v>
      </c>
      <c r="P1009" s="7">
        <v>0</v>
      </c>
      <c r="Q1009" s="11">
        <v>0</v>
      </c>
      <c r="R1009" s="7">
        <v>58.059823360000003</v>
      </c>
      <c r="S1009" s="10">
        <v>58.059823360000003</v>
      </c>
      <c r="T1009" s="7">
        <v>221112</v>
      </c>
      <c r="U1009" s="7" t="s">
        <v>161</v>
      </c>
    </row>
    <row r="1010" spans="1:21" x14ac:dyDescent="0.25">
      <c r="A1010" s="7" t="s">
        <v>4530</v>
      </c>
      <c r="B1010" s="7" t="s">
        <v>3092</v>
      </c>
      <c r="C1010" s="7" t="s">
        <v>556</v>
      </c>
      <c r="D1010" s="7" t="s">
        <v>64</v>
      </c>
      <c r="F1010" s="9" t="s">
        <v>48</v>
      </c>
      <c r="G1010" s="7">
        <v>19876511</v>
      </c>
      <c r="L1010" s="7" t="s">
        <v>49</v>
      </c>
      <c r="M1010" s="7" t="str">
        <f t="shared" si="15"/>
        <v/>
      </c>
      <c r="N1010" s="7">
        <v>0</v>
      </c>
      <c r="O1010" s="10">
        <v>0</v>
      </c>
      <c r="P1010" s="7">
        <v>0</v>
      </c>
      <c r="Q1010" s="11">
        <v>0</v>
      </c>
      <c r="R1010" s="7">
        <v>8.8686380182399997E-3</v>
      </c>
      <c r="S1010" s="10">
        <v>8.8686380182399997E-3</v>
      </c>
      <c r="T1010" s="7">
        <v>213112</v>
      </c>
      <c r="U1010" s="7" t="s">
        <v>102</v>
      </c>
    </row>
    <row r="1011" spans="1:21" x14ac:dyDescent="0.25">
      <c r="A1011" s="7" t="s">
        <v>4530</v>
      </c>
      <c r="B1011" s="7" t="s">
        <v>3093</v>
      </c>
      <c r="C1011" s="7" t="s">
        <v>470</v>
      </c>
      <c r="D1011" s="7" t="s">
        <v>64</v>
      </c>
      <c r="F1011" s="9" t="s">
        <v>48</v>
      </c>
      <c r="G1011" s="7">
        <v>19876711</v>
      </c>
      <c r="L1011" s="7" t="s">
        <v>49</v>
      </c>
      <c r="M1011" s="7" t="str">
        <f t="shared" si="15"/>
        <v/>
      </c>
      <c r="N1011" s="7">
        <v>0</v>
      </c>
      <c r="O1011" s="10">
        <v>0.69628860000000004</v>
      </c>
      <c r="P1011" s="7">
        <v>0</v>
      </c>
      <c r="Q1011" s="11">
        <v>0</v>
      </c>
      <c r="R1011" s="7">
        <v>6.9218195662000003E-5</v>
      </c>
      <c r="S1011" s="10">
        <v>0.69628860000000004</v>
      </c>
      <c r="T1011" s="7">
        <v>213112</v>
      </c>
      <c r="U1011" s="7" t="s">
        <v>102</v>
      </c>
    </row>
    <row r="1012" spans="1:21" x14ac:dyDescent="0.25">
      <c r="A1012" s="7" t="s">
        <v>4530</v>
      </c>
      <c r="B1012" s="7" t="s">
        <v>3094</v>
      </c>
      <c r="C1012" s="7" t="s">
        <v>556</v>
      </c>
      <c r="D1012" s="7" t="s">
        <v>64</v>
      </c>
      <c r="F1012" s="9" t="s">
        <v>48</v>
      </c>
      <c r="G1012" s="7">
        <v>18105011</v>
      </c>
      <c r="L1012" s="7" t="s">
        <v>49</v>
      </c>
      <c r="M1012" s="7" t="str">
        <f t="shared" si="15"/>
        <v/>
      </c>
      <c r="N1012" s="7">
        <v>0</v>
      </c>
      <c r="O1012" s="10">
        <v>0</v>
      </c>
      <c r="P1012" s="7">
        <v>0</v>
      </c>
      <c r="Q1012" s="11">
        <v>0</v>
      </c>
      <c r="R1012" s="7">
        <v>2.683815334816E-3</v>
      </c>
      <c r="S1012" s="10">
        <v>2.683815334816E-3</v>
      </c>
      <c r="T1012" s="7">
        <v>213112</v>
      </c>
      <c r="U1012" s="7" t="s">
        <v>102</v>
      </c>
    </row>
    <row r="1013" spans="1:21" x14ac:dyDescent="0.25">
      <c r="A1013" s="7" t="s">
        <v>4530</v>
      </c>
      <c r="B1013" s="7" t="s">
        <v>3095</v>
      </c>
      <c r="C1013" s="7" t="s">
        <v>556</v>
      </c>
      <c r="D1013" s="7" t="s">
        <v>64</v>
      </c>
      <c r="F1013" s="9" t="s">
        <v>48</v>
      </c>
      <c r="G1013" s="7">
        <v>19876611</v>
      </c>
      <c r="L1013" s="7" t="s">
        <v>49</v>
      </c>
      <c r="M1013" s="7" t="str">
        <f t="shared" si="15"/>
        <v/>
      </c>
      <c r="N1013" s="7">
        <v>0</v>
      </c>
      <c r="O1013" s="10">
        <v>0</v>
      </c>
      <c r="P1013" s="7">
        <v>0</v>
      </c>
      <c r="Q1013" s="11">
        <v>0</v>
      </c>
      <c r="R1013" s="7">
        <v>6.8266468151265997E-2</v>
      </c>
      <c r="S1013" s="10">
        <v>6.8266468151265997E-2</v>
      </c>
      <c r="T1013" s="7">
        <v>213112</v>
      </c>
      <c r="U1013" s="7" t="s">
        <v>102</v>
      </c>
    </row>
    <row r="1014" spans="1:21" x14ac:dyDescent="0.25">
      <c r="A1014" s="7" t="s">
        <v>4530</v>
      </c>
      <c r="B1014" s="7" t="s">
        <v>3096</v>
      </c>
      <c r="C1014" s="7" t="s">
        <v>556</v>
      </c>
      <c r="D1014" s="7" t="s">
        <v>64</v>
      </c>
      <c r="F1014" s="9" t="s">
        <v>48</v>
      </c>
      <c r="G1014" s="7">
        <v>19877011</v>
      </c>
      <c r="L1014" s="7" t="s">
        <v>49</v>
      </c>
      <c r="M1014" s="7" t="str">
        <f t="shared" si="15"/>
        <v/>
      </c>
      <c r="N1014" s="7">
        <v>0</v>
      </c>
      <c r="O1014" s="10">
        <v>0</v>
      </c>
      <c r="P1014" s="7">
        <v>0</v>
      </c>
      <c r="Q1014" s="11">
        <v>0</v>
      </c>
      <c r="R1014" s="7">
        <v>5.1704903537825996E-2</v>
      </c>
      <c r="S1014" s="10">
        <v>5.1704903537825996E-2</v>
      </c>
      <c r="T1014" s="7">
        <v>213112</v>
      </c>
      <c r="U1014" s="7" t="s">
        <v>102</v>
      </c>
    </row>
    <row r="1015" spans="1:21" x14ac:dyDescent="0.25">
      <c r="A1015" s="7" t="s">
        <v>4530</v>
      </c>
      <c r="B1015" s="7" t="s">
        <v>3097</v>
      </c>
      <c r="C1015" s="7" t="s">
        <v>3098</v>
      </c>
      <c r="D1015" s="7" t="s">
        <v>85</v>
      </c>
      <c r="F1015" s="9">
        <v>110041004025</v>
      </c>
      <c r="G1015" s="7">
        <v>5780111</v>
      </c>
      <c r="H1015" s="7" t="s">
        <v>48</v>
      </c>
      <c r="I1015" s="7" t="s">
        <v>48</v>
      </c>
      <c r="J1015" s="7" t="s">
        <v>48</v>
      </c>
      <c r="K1015" s="7" t="s">
        <v>48</v>
      </c>
      <c r="L1015" s="7" t="s">
        <v>49</v>
      </c>
      <c r="M1015" s="7" t="str">
        <f t="shared" si="15"/>
        <v/>
      </c>
      <c r="N1015" s="7" t="s">
        <v>48</v>
      </c>
      <c r="O1015" s="10" t="s">
        <v>48</v>
      </c>
      <c r="P1015" s="7" t="s">
        <v>48</v>
      </c>
      <c r="Q1015" s="11" t="s">
        <v>48</v>
      </c>
      <c r="R1015" s="7">
        <v>7.3112921187768007E-2</v>
      </c>
      <c r="S1015" s="10">
        <v>7.3112921187768007E-2</v>
      </c>
      <c r="T1015" s="7">
        <v>211130</v>
      </c>
      <c r="U1015" s="7" t="s">
        <v>50</v>
      </c>
    </row>
    <row r="1016" spans="1:21" x14ac:dyDescent="0.25">
      <c r="A1016" s="7" t="s">
        <v>4530</v>
      </c>
      <c r="B1016" s="7" t="s">
        <v>3104</v>
      </c>
      <c r="C1016" s="7" t="s">
        <v>3105</v>
      </c>
      <c r="D1016" s="7" t="s">
        <v>47</v>
      </c>
      <c r="F1016" s="9">
        <v>110056968278</v>
      </c>
      <c r="G1016" s="7">
        <v>1028611</v>
      </c>
      <c r="H1016" s="7" t="s">
        <v>48</v>
      </c>
      <c r="I1016" s="7" t="s">
        <v>48</v>
      </c>
      <c r="J1016" s="7" t="s">
        <v>48</v>
      </c>
      <c r="K1016" s="7" t="s">
        <v>48</v>
      </c>
      <c r="L1016" s="7" t="s">
        <v>49</v>
      </c>
      <c r="M1016" s="7" t="str">
        <f t="shared" si="15"/>
        <v/>
      </c>
      <c r="N1016" s="7" t="s">
        <v>48</v>
      </c>
      <c r="O1016" s="10" t="s">
        <v>48</v>
      </c>
      <c r="P1016" s="7" t="s">
        <v>48</v>
      </c>
      <c r="Q1016" s="11" t="s">
        <v>48</v>
      </c>
      <c r="R1016" s="7">
        <v>35.032753104579996</v>
      </c>
      <c r="S1016" s="10">
        <v>35.032753104579996</v>
      </c>
      <c r="T1016" s="7">
        <v>221112</v>
      </c>
      <c r="U1016" s="7" t="s">
        <v>161</v>
      </c>
    </row>
    <row r="1017" spans="1:21" x14ac:dyDescent="0.25">
      <c r="A1017" s="7" t="s">
        <v>4530</v>
      </c>
      <c r="B1017" s="7" t="s">
        <v>3106</v>
      </c>
      <c r="C1017" s="7" t="s">
        <v>3107</v>
      </c>
      <c r="D1017" s="7" t="s">
        <v>85</v>
      </c>
      <c r="F1017" s="9" t="s">
        <v>48</v>
      </c>
      <c r="G1017" s="7">
        <v>5631911</v>
      </c>
      <c r="L1017" s="7" t="s">
        <v>49</v>
      </c>
      <c r="M1017" s="7" t="str">
        <f t="shared" si="15"/>
        <v/>
      </c>
      <c r="N1017" s="7">
        <v>0</v>
      </c>
      <c r="O1017" s="10">
        <v>0</v>
      </c>
      <c r="P1017" s="7">
        <v>0</v>
      </c>
      <c r="Q1017" s="11">
        <v>0</v>
      </c>
      <c r="R1017" s="7">
        <v>30.582286207087996</v>
      </c>
      <c r="S1017" s="10">
        <v>30.582286207087996</v>
      </c>
      <c r="T1017" s="7">
        <v>486210</v>
      </c>
      <c r="U1017" s="7" t="s">
        <v>65</v>
      </c>
    </row>
    <row r="1018" spans="1:21" x14ac:dyDescent="0.25">
      <c r="A1018" s="7" t="s">
        <v>4530</v>
      </c>
      <c r="B1018" s="7" t="s">
        <v>3112</v>
      </c>
      <c r="C1018" s="7" t="s">
        <v>3113</v>
      </c>
      <c r="D1018" s="7" t="s">
        <v>165</v>
      </c>
      <c r="F1018" s="9" t="s">
        <v>48</v>
      </c>
      <c r="G1018" s="7">
        <v>2673411</v>
      </c>
      <c r="L1018" s="7" t="s">
        <v>49</v>
      </c>
      <c r="M1018" s="7" t="str">
        <f t="shared" si="15"/>
        <v/>
      </c>
      <c r="N1018" s="7">
        <v>0</v>
      </c>
      <c r="O1018" s="10">
        <v>0</v>
      </c>
      <c r="P1018" s="7">
        <v>0</v>
      </c>
      <c r="Q1018" s="11">
        <v>0</v>
      </c>
      <c r="R1018" s="7">
        <v>3.483861557022E-4</v>
      </c>
      <c r="S1018" s="10">
        <v>3.483861557022E-4</v>
      </c>
      <c r="T1018" s="7">
        <v>336412</v>
      </c>
      <c r="U1018" s="7" t="s">
        <v>123</v>
      </c>
    </row>
    <row r="1019" spans="1:21" x14ac:dyDescent="0.25">
      <c r="A1019" s="7" t="s">
        <v>4530</v>
      </c>
      <c r="B1019" s="7" t="s">
        <v>3115</v>
      </c>
      <c r="C1019" s="7" t="s">
        <v>3116</v>
      </c>
      <c r="D1019" s="7" t="s">
        <v>1322</v>
      </c>
      <c r="F1019" s="9" t="s">
        <v>48</v>
      </c>
      <c r="G1019" s="7">
        <v>6958711</v>
      </c>
      <c r="L1019" s="7" t="s">
        <v>49</v>
      </c>
      <c r="M1019" s="7" t="str">
        <f t="shared" si="15"/>
        <v/>
      </c>
      <c r="N1019" s="7">
        <v>0</v>
      </c>
      <c r="O1019" s="10">
        <v>0</v>
      </c>
      <c r="P1019" s="7">
        <v>0</v>
      </c>
      <c r="Q1019" s="11">
        <v>0</v>
      </c>
      <c r="R1019" s="7">
        <v>8.8851124931184008E-2</v>
      </c>
      <c r="S1019" s="10">
        <v>8.8851124931184008E-2</v>
      </c>
      <c r="T1019" s="7">
        <v>221112</v>
      </c>
      <c r="U1019" s="7" t="s">
        <v>161</v>
      </c>
    </row>
    <row r="1020" spans="1:21" x14ac:dyDescent="0.25">
      <c r="A1020" s="7" t="s">
        <v>4530</v>
      </c>
      <c r="B1020" s="7" t="s">
        <v>3117</v>
      </c>
      <c r="C1020" s="7" t="s">
        <v>3118</v>
      </c>
      <c r="D1020" s="7" t="s">
        <v>71</v>
      </c>
      <c r="F1020" s="9" t="s">
        <v>48</v>
      </c>
      <c r="G1020" s="7">
        <v>6361011</v>
      </c>
      <c r="L1020" s="7" t="s">
        <v>49</v>
      </c>
      <c r="M1020" s="7" t="str">
        <f t="shared" si="15"/>
        <v/>
      </c>
      <c r="N1020" s="7">
        <v>0</v>
      </c>
      <c r="O1020" s="10">
        <v>0</v>
      </c>
      <c r="P1020" s="7">
        <v>0</v>
      </c>
      <c r="Q1020" s="11">
        <v>0</v>
      </c>
      <c r="R1020" s="7">
        <v>9.4075057537999999E-3</v>
      </c>
      <c r="S1020" s="10">
        <v>9.4075057537999999E-3</v>
      </c>
      <c r="T1020" s="7">
        <v>221122</v>
      </c>
      <c r="U1020" s="7" t="s">
        <v>345</v>
      </c>
    </row>
    <row r="1021" spans="1:21" x14ac:dyDescent="0.25">
      <c r="A1021" s="7" t="s">
        <v>4530</v>
      </c>
      <c r="B1021" s="7" t="s">
        <v>3128</v>
      </c>
      <c r="C1021" s="7" t="s">
        <v>3129</v>
      </c>
      <c r="D1021" s="7" t="s">
        <v>58</v>
      </c>
      <c r="F1021" s="9" t="s">
        <v>48</v>
      </c>
      <c r="G1021" s="7">
        <v>4921911</v>
      </c>
      <c r="L1021" s="7" t="s">
        <v>49</v>
      </c>
      <c r="M1021" s="7" t="str">
        <f t="shared" si="15"/>
        <v/>
      </c>
      <c r="N1021" s="7">
        <v>0</v>
      </c>
      <c r="O1021" s="10">
        <v>0</v>
      </c>
      <c r="P1021" s="7">
        <v>0</v>
      </c>
      <c r="Q1021" s="11">
        <v>0</v>
      </c>
      <c r="R1021" s="7">
        <v>6.2428847747458506E-3</v>
      </c>
      <c r="S1021" s="10">
        <v>6.2428847747458506E-3</v>
      </c>
      <c r="T1021" s="7">
        <v>325199</v>
      </c>
      <c r="U1021" s="7" t="s">
        <v>78</v>
      </c>
    </row>
    <row r="1022" spans="1:21" x14ac:dyDescent="0.25">
      <c r="A1022" s="7" t="s">
        <v>4530</v>
      </c>
      <c r="B1022" s="7" t="s">
        <v>3130</v>
      </c>
      <c r="C1022" s="7" t="s">
        <v>556</v>
      </c>
      <c r="D1022" s="7" t="s">
        <v>64</v>
      </c>
      <c r="F1022" s="9" t="s">
        <v>48</v>
      </c>
      <c r="G1022" s="7">
        <v>14551811</v>
      </c>
      <c r="L1022" s="7" t="s">
        <v>49</v>
      </c>
      <c r="M1022" s="7" t="str">
        <f t="shared" si="15"/>
        <v/>
      </c>
      <c r="N1022" s="7">
        <v>0</v>
      </c>
      <c r="O1022" s="10">
        <v>0</v>
      </c>
      <c r="P1022" s="7">
        <v>0</v>
      </c>
      <c r="Q1022" s="11">
        <v>0</v>
      </c>
      <c r="R1022" s="7">
        <v>8.6182550299999999E-6</v>
      </c>
      <c r="S1022" s="10">
        <v>8.6182550299999999E-6</v>
      </c>
      <c r="T1022" s="7">
        <v>213112</v>
      </c>
      <c r="U1022" s="7" t="s">
        <v>102</v>
      </c>
    </row>
    <row r="1023" spans="1:21" x14ac:dyDescent="0.25">
      <c r="A1023" s="7" t="s">
        <v>4530</v>
      </c>
      <c r="B1023" s="7" t="s">
        <v>3131</v>
      </c>
      <c r="C1023" s="7" t="s">
        <v>3132</v>
      </c>
      <c r="D1023" s="7" t="s">
        <v>350</v>
      </c>
      <c r="F1023" s="9" t="s">
        <v>48</v>
      </c>
      <c r="G1023" s="7">
        <v>7453311</v>
      </c>
      <c r="L1023" s="7" t="s">
        <v>49</v>
      </c>
      <c r="M1023" s="7" t="str">
        <f t="shared" si="15"/>
        <v/>
      </c>
      <c r="N1023" s="7">
        <v>0</v>
      </c>
      <c r="O1023" s="10">
        <v>0</v>
      </c>
      <c r="P1023" s="7">
        <v>0</v>
      </c>
      <c r="Q1023" s="11">
        <v>0</v>
      </c>
      <c r="R1023" s="7">
        <v>2.9483504050000002E-4</v>
      </c>
      <c r="S1023" s="10">
        <v>2.9483504050000002E-4</v>
      </c>
      <c r="T1023" s="7">
        <v>325413</v>
      </c>
      <c r="U1023" s="7" t="s">
        <v>3133</v>
      </c>
    </row>
    <row r="1024" spans="1:21" x14ac:dyDescent="0.25">
      <c r="A1024" s="7" t="s">
        <v>4530</v>
      </c>
      <c r="B1024" s="7" t="s">
        <v>3134</v>
      </c>
      <c r="C1024" s="7" t="s">
        <v>470</v>
      </c>
      <c r="D1024" s="7" t="s">
        <v>64</v>
      </c>
      <c r="F1024" s="9" t="s">
        <v>48</v>
      </c>
      <c r="G1024" s="7">
        <v>20327411</v>
      </c>
      <c r="L1024" s="7" t="s">
        <v>49</v>
      </c>
      <c r="M1024" s="7" t="str">
        <f t="shared" si="15"/>
        <v/>
      </c>
      <c r="N1024" s="7">
        <v>0</v>
      </c>
      <c r="O1024" s="10">
        <v>0</v>
      </c>
      <c r="P1024" s="7">
        <v>0</v>
      </c>
      <c r="Q1024" s="11">
        <v>0</v>
      </c>
      <c r="R1024" s="7">
        <v>0.199217768904</v>
      </c>
      <c r="S1024" s="10">
        <v>0.199217768904</v>
      </c>
      <c r="T1024" s="7">
        <v>211130</v>
      </c>
      <c r="U1024" s="7" t="s">
        <v>50</v>
      </c>
    </row>
    <row r="1025" spans="1:21" x14ac:dyDescent="0.25">
      <c r="A1025" s="7" t="s">
        <v>4530</v>
      </c>
      <c r="B1025" s="7" t="s">
        <v>3135</v>
      </c>
      <c r="C1025" s="7" t="s">
        <v>100</v>
      </c>
      <c r="D1025" s="7" t="s">
        <v>64</v>
      </c>
      <c r="F1025" s="9" t="s">
        <v>48</v>
      </c>
      <c r="G1025" s="7">
        <v>18104211</v>
      </c>
      <c r="L1025" s="7" t="s">
        <v>49</v>
      </c>
      <c r="M1025" s="7" t="str">
        <f t="shared" si="15"/>
        <v/>
      </c>
      <c r="N1025" s="7">
        <v>0</v>
      </c>
      <c r="O1025" s="10">
        <v>0</v>
      </c>
      <c r="P1025" s="7">
        <v>0</v>
      </c>
      <c r="Q1025" s="11">
        <v>0</v>
      </c>
      <c r="R1025" s="7">
        <v>7.1712953697000009E-2</v>
      </c>
      <c r="S1025" s="10">
        <v>7.1712953697000009E-2</v>
      </c>
      <c r="T1025" s="7">
        <v>213112</v>
      </c>
      <c r="U1025" s="7" t="s">
        <v>102</v>
      </c>
    </row>
    <row r="1026" spans="1:21" x14ac:dyDescent="0.25">
      <c r="A1026" s="7" t="s">
        <v>4530</v>
      </c>
      <c r="B1026" s="7" t="s">
        <v>3136</v>
      </c>
      <c r="C1026" s="7" t="s">
        <v>100</v>
      </c>
      <c r="D1026" s="7" t="s">
        <v>64</v>
      </c>
      <c r="F1026" s="9" t="s">
        <v>48</v>
      </c>
      <c r="G1026" s="7">
        <v>17411211</v>
      </c>
      <c r="L1026" s="7" t="s">
        <v>49</v>
      </c>
      <c r="M1026" s="7" t="str">
        <f t="shared" si="15"/>
        <v/>
      </c>
      <c r="N1026" s="7">
        <v>0</v>
      </c>
      <c r="O1026" s="10">
        <v>0</v>
      </c>
      <c r="P1026" s="7">
        <v>0</v>
      </c>
      <c r="Q1026" s="11">
        <v>0</v>
      </c>
      <c r="R1026" s="7">
        <v>0</v>
      </c>
      <c r="S1026" s="10">
        <v>0</v>
      </c>
      <c r="T1026" s="7">
        <v>486110</v>
      </c>
      <c r="U1026" s="7" t="s">
        <v>141</v>
      </c>
    </row>
    <row r="1027" spans="1:21" x14ac:dyDescent="0.25">
      <c r="A1027" s="7" t="s">
        <v>4530</v>
      </c>
      <c r="B1027" s="7" t="s">
        <v>3137</v>
      </c>
      <c r="C1027" s="7" t="s">
        <v>3138</v>
      </c>
      <c r="D1027" s="7" t="s">
        <v>47</v>
      </c>
      <c r="F1027" s="9">
        <v>110038023144</v>
      </c>
      <c r="G1027" s="7">
        <v>10545211</v>
      </c>
      <c r="H1027" s="7" t="s">
        <v>48</v>
      </c>
      <c r="I1027" s="7" t="s">
        <v>48</v>
      </c>
      <c r="J1027" s="7" t="s">
        <v>48</v>
      </c>
      <c r="K1027" s="7" t="s">
        <v>48</v>
      </c>
      <c r="L1027" s="7" t="s">
        <v>49</v>
      </c>
      <c r="M1027" s="7" t="str">
        <f t="shared" ref="M1027:M1090" si="16">IF(SUM(COUNTIF(H1027:K1027, "X")) &gt; 0, 1, "")</f>
        <v/>
      </c>
      <c r="N1027" s="7" t="s">
        <v>48</v>
      </c>
      <c r="O1027" s="10" t="s">
        <v>48</v>
      </c>
      <c r="P1027" s="7" t="s">
        <v>48</v>
      </c>
      <c r="Q1027" s="11" t="s">
        <v>48</v>
      </c>
      <c r="R1027" s="7">
        <v>9.1114187983588</v>
      </c>
      <c r="S1027" s="10">
        <v>9.1114187983588</v>
      </c>
      <c r="T1027" s="7">
        <v>211120</v>
      </c>
      <c r="U1027" s="7" t="s">
        <v>98</v>
      </c>
    </row>
    <row r="1028" spans="1:21" x14ac:dyDescent="0.25">
      <c r="A1028" s="7" t="s">
        <v>4530</v>
      </c>
      <c r="B1028" s="7" t="s">
        <v>3139</v>
      </c>
      <c r="C1028" s="7" t="s">
        <v>100</v>
      </c>
      <c r="D1028" s="7" t="s">
        <v>64</v>
      </c>
      <c r="F1028" s="9" t="s">
        <v>48</v>
      </c>
      <c r="G1028" s="7">
        <v>19542211</v>
      </c>
      <c r="L1028" s="7" t="s">
        <v>49</v>
      </c>
      <c r="M1028" s="7" t="str">
        <f t="shared" si="16"/>
        <v/>
      </c>
      <c r="N1028" s="7">
        <v>0</v>
      </c>
      <c r="O1028" s="10">
        <v>0</v>
      </c>
      <c r="P1028" s="7">
        <v>0</v>
      </c>
      <c r="Q1028" s="11">
        <v>0</v>
      </c>
      <c r="R1028" s="7">
        <v>5.1796619915039997E-2</v>
      </c>
      <c r="S1028" s="10">
        <v>5.1796619915039997E-2</v>
      </c>
      <c r="T1028" s="7">
        <v>211120</v>
      </c>
      <c r="U1028" s="7" t="s">
        <v>98</v>
      </c>
    </row>
    <row r="1029" spans="1:21" x14ac:dyDescent="0.25">
      <c r="A1029" s="7" t="s">
        <v>4530</v>
      </c>
      <c r="B1029" s="7" t="s">
        <v>3140</v>
      </c>
      <c r="C1029" s="7" t="s">
        <v>1675</v>
      </c>
      <c r="D1029" s="7" t="s">
        <v>85</v>
      </c>
      <c r="F1029" s="9" t="s">
        <v>48</v>
      </c>
      <c r="G1029" s="7">
        <v>7926811</v>
      </c>
      <c r="L1029" s="7" t="s">
        <v>49</v>
      </c>
      <c r="M1029" s="7" t="str">
        <f t="shared" si="16"/>
        <v/>
      </c>
      <c r="N1029" s="7">
        <v>0</v>
      </c>
      <c r="O1029" s="10">
        <v>0</v>
      </c>
      <c r="P1029" s="7">
        <v>0</v>
      </c>
      <c r="Q1029" s="11">
        <v>0</v>
      </c>
      <c r="R1029" s="7">
        <v>1.5538985974512E-3</v>
      </c>
      <c r="S1029" s="10">
        <v>1.5538985974512E-3</v>
      </c>
      <c r="T1029" s="7">
        <v>486210</v>
      </c>
      <c r="U1029" s="7" t="s">
        <v>65</v>
      </c>
    </row>
    <row r="1030" spans="1:21" x14ac:dyDescent="0.25">
      <c r="A1030" s="7" t="s">
        <v>4530</v>
      </c>
      <c r="B1030" s="7" t="s">
        <v>3141</v>
      </c>
      <c r="C1030" s="7" t="s">
        <v>205</v>
      </c>
      <c r="D1030" s="7" t="s">
        <v>64</v>
      </c>
      <c r="F1030" s="9" t="s">
        <v>48</v>
      </c>
      <c r="G1030" s="7">
        <v>14570311</v>
      </c>
      <c r="L1030" s="7" t="s">
        <v>49</v>
      </c>
      <c r="M1030" s="7" t="str">
        <f t="shared" si="16"/>
        <v/>
      </c>
      <c r="N1030" s="7">
        <v>0</v>
      </c>
      <c r="O1030" s="10">
        <v>0</v>
      </c>
      <c r="P1030" s="7">
        <v>0</v>
      </c>
      <c r="Q1030" s="11">
        <v>0</v>
      </c>
      <c r="R1030" s="7">
        <v>0.70653561501322804</v>
      </c>
      <c r="S1030" s="10">
        <v>0.70653561501322804</v>
      </c>
      <c r="T1030" s="7">
        <v>486210</v>
      </c>
      <c r="U1030" s="7" t="s">
        <v>65</v>
      </c>
    </row>
    <row r="1031" spans="1:21" x14ac:dyDescent="0.25">
      <c r="A1031" s="7" t="s">
        <v>4530</v>
      </c>
      <c r="B1031" s="7" t="s">
        <v>3145</v>
      </c>
      <c r="C1031" s="7" t="s">
        <v>3146</v>
      </c>
      <c r="D1031" s="7" t="s">
        <v>323</v>
      </c>
      <c r="F1031" s="9">
        <v>110001490949</v>
      </c>
      <c r="G1031" s="7">
        <v>7251611</v>
      </c>
      <c r="H1031" s="7" t="s">
        <v>48</v>
      </c>
      <c r="I1031" s="7" t="s">
        <v>48</v>
      </c>
      <c r="J1031" s="7" t="s">
        <v>48</v>
      </c>
      <c r="K1031" s="7" t="s">
        <v>48</v>
      </c>
      <c r="L1031" s="7" t="s">
        <v>49</v>
      </c>
      <c r="M1031" s="7" t="str">
        <f t="shared" si="16"/>
        <v/>
      </c>
      <c r="N1031" s="7" t="s">
        <v>48</v>
      </c>
      <c r="O1031" s="10" t="s">
        <v>48</v>
      </c>
      <c r="P1031" s="7" t="s">
        <v>48</v>
      </c>
      <c r="Q1031" s="11" t="s">
        <v>48</v>
      </c>
      <c r="R1031" s="7">
        <v>3.5833797230000003E-4</v>
      </c>
      <c r="S1031" s="10">
        <v>3.5833797230000003E-4</v>
      </c>
      <c r="T1031" s="7">
        <v>325998</v>
      </c>
      <c r="U1031" s="7" t="s">
        <v>378</v>
      </c>
    </row>
    <row r="1032" spans="1:21" x14ac:dyDescent="0.25">
      <c r="A1032" s="7" t="s">
        <v>4530</v>
      </c>
      <c r="B1032" s="7" t="s">
        <v>3147</v>
      </c>
      <c r="C1032" s="7" t="s">
        <v>3148</v>
      </c>
      <c r="D1032" s="7" t="s">
        <v>362</v>
      </c>
      <c r="F1032" s="9" t="s">
        <v>48</v>
      </c>
      <c r="G1032" s="7">
        <v>20226511</v>
      </c>
      <c r="L1032" s="7" t="s">
        <v>49</v>
      </c>
      <c r="M1032" s="7" t="str">
        <f t="shared" si="16"/>
        <v/>
      </c>
      <c r="N1032" s="7">
        <v>0</v>
      </c>
      <c r="O1032" s="10">
        <v>0</v>
      </c>
      <c r="P1032" s="7">
        <v>0</v>
      </c>
      <c r="Q1032" s="11">
        <v>0</v>
      </c>
      <c r="R1032" s="7">
        <v>1.3159803275387998</v>
      </c>
      <c r="S1032" s="10">
        <v>1.3159803275387998</v>
      </c>
      <c r="T1032" s="7">
        <v>211120</v>
      </c>
      <c r="U1032" s="7" t="s">
        <v>98</v>
      </c>
    </row>
    <row r="1033" spans="1:21" x14ac:dyDescent="0.25">
      <c r="A1033" s="7" t="s">
        <v>4530</v>
      </c>
      <c r="B1033" s="7" t="s">
        <v>3149</v>
      </c>
      <c r="C1033" s="7" t="s">
        <v>3150</v>
      </c>
      <c r="D1033" s="7" t="s">
        <v>58</v>
      </c>
      <c r="F1033" s="9" t="s">
        <v>48</v>
      </c>
      <c r="G1033" s="7">
        <v>10245911</v>
      </c>
      <c r="L1033" s="7" t="s">
        <v>49</v>
      </c>
      <c r="M1033" s="7" t="str">
        <f t="shared" si="16"/>
        <v/>
      </c>
      <c r="N1033" s="7">
        <v>0</v>
      </c>
      <c r="O1033" s="10">
        <v>0</v>
      </c>
      <c r="P1033" s="7">
        <v>0</v>
      </c>
      <c r="Q1033" s="11">
        <v>0</v>
      </c>
      <c r="R1033" s="7">
        <v>1.724376753792E-4</v>
      </c>
      <c r="S1033" s="10">
        <v>1.724376753792E-4</v>
      </c>
      <c r="T1033" s="7">
        <v>221310</v>
      </c>
      <c r="U1033" s="7" t="s">
        <v>115</v>
      </c>
    </row>
    <row r="1034" spans="1:21" x14ac:dyDescent="0.25">
      <c r="A1034" s="7" t="s">
        <v>4530</v>
      </c>
      <c r="B1034" s="7" t="s">
        <v>3151</v>
      </c>
      <c r="C1034" s="7" t="s">
        <v>2311</v>
      </c>
      <c r="D1034" s="7" t="s">
        <v>58</v>
      </c>
      <c r="F1034" s="9" t="s">
        <v>48</v>
      </c>
      <c r="G1034" s="7">
        <v>5681411</v>
      </c>
      <c r="L1034" s="7" t="s">
        <v>49</v>
      </c>
      <c r="M1034" s="7" t="str">
        <f t="shared" si="16"/>
        <v/>
      </c>
      <c r="N1034" s="7">
        <v>0</v>
      </c>
      <c r="O1034" s="10">
        <v>0</v>
      </c>
      <c r="P1034" s="7">
        <v>0</v>
      </c>
      <c r="Q1034" s="11">
        <v>0</v>
      </c>
      <c r="R1034" s="7">
        <v>1.0251187562E-4</v>
      </c>
      <c r="S1034" s="10">
        <v>1.0251187562E-4</v>
      </c>
      <c r="T1034" s="7">
        <v>331492</v>
      </c>
      <c r="U1034" s="7" t="s">
        <v>2105</v>
      </c>
    </row>
    <row r="1035" spans="1:21" x14ac:dyDescent="0.25">
      <c r="A1035" s="7" t="s">
        <v>4530</v>
      </c>
      <c r="B1035" s="7" t="s">
        <v>3152</v>
      </c>
      <c r="C1035" s="7" t="s">
        <v>3153</v>
      </c>
      <c r="D1035" s="7" t="s">
        <v>201</v>
      </c>
      <c r="F1035" s="9" t="s">
        <v>48</v>
      </c>
      <c r="G1035" s="7">
        <v>15491511</v>
      </c>
      <c r="L1035" s="7" t="s">
        <v>49</v>
      </c>
      <c r="M1035" s="7" t="str">
        <f t="shared" si="16"/>
        <v/>
      </c>
      <c r="N1035" s="7">
        <v>0</v>
      </c>
      <c r="O1035" s="10">
        <v>0</v>
      </c>
      <c r="P1035" s="7">
        <v>0</v>
      </c>
      <c r="Q1035" s="11">
        <v>0</v>
      </c>
      <c r="R1035" s="7">
        <v>0.84508177569076803</v>
      </c>
      <c r="S1035" s="10">
        <v>0.84508177569076803</v>
      </c>
      <c r="T1035" s="7">
        <v>486210</v>
      </c>
      <c r="U1035" s="7" t="s">
        <v>65</v>
      </c>
    </row>
    <row r="1036" spans="1:21" x14ac:dyDescent="0.25">
      <c r="A1036" s="7" t="s">
        <v>4530</v>
      </c>
      <c r="B1036" s="7" t="s">
        <v>3154</v>
      </c>
      <c r="C1036" s="7" t="s">
        <v>3155</v>
      </c>
      <c r="D1036" s="7" t="s">
        <v>134</v>
      </c>
      <c r="F1036" s="9" t="s">
        <v>48</v>
      </c>
      <c r="G1036" s="7">
        <v>17804711</v>
      </c>
      <c r="L1036" s="7" t="s">
        <v>49</v>
      </c>
      <c r="M1036" s="7" t="str">
        <f t="shared" si="16"/>
        <v/>
      </c>
      <c r="N1036" s="7">
        <v>0</v>
      </c>
      <c r="O1036" s="10">
        <v>0</v>
      </c>
      <c r="P1036" s="7">
        <v>0</v>
      </c>
      <c r="Q1036" s="11">
        <v>0</v>
      </c>
      <c r="R1036" s="7">
        <v>1.3885460348914002E-3</v>
      </c>
      <c r="S1036" s="10">
        <v>1.3885460348914002E-3</v>
      </c>
      <c r="T1036" s="7">
        <v>531120</v>
      </c>
      <c r="U1036" s="7" t="s">
        <v>3156</v>
      </c>
    </row>
    <row r="1037" spans="1:21" x14ac:dyDescent="0.25">
      <c r="A1037" s="7" t="s">
        <v>4530</v>
      </c>
      <c r="B1037" s="7" t="s">
        <v>3163</v>
      </c>
      <c r="C1037" s="7" t="s">
        <v>3164</v>
      </c>
      <c r="D1037" s="7" t="s">
        <v>134</v>
      </c>
      <c r="F1037" s="9" t="s">
        <v>48</v>
      </c>
      <c r="G1037" s="7">
        <v>6518511</v>
      </c>
      <c r="L1037" s="7" t="s">
        <v>49</v>
      </c>
      <c r="M1037" s="7" t="str">
        <f t="shared" si="16"/>
        <v/>
      </c>
      <c r="N1037" s="7">
        <v>0</v>
      </c>
      <c r="O1037" s="10">
        <v>0</v>
      </c>
      <c r="P1037" s="7">
        <v>0</v>
      </c>
      <c r="Q1037" s="11">
        <v>0</v>
      </c>
      <c r="R1037" s="7">
        <v>2.0222595721445039E-2</v>
      </c>
      <c r="S1037" s="10">
        <v>2.0222595721445039E-2</v>
      </c>
      <c r="T1037" s="7">
        <v>334511</v>
      </c>
      <c r="U1037" s="7" t="s">
        <v>1889</v>
      </c>
    </row>
    <row r="1038" spans="1:21" x14ac:dyDescent="0.25">
      <c r="A1038" s="7" t="s">
        <v>4530</v>
      </c>
      <c r="B1038" s="7" t="s">
        <v>3167</v>
      </c>
      <c r="C1038" s="7" t="s">
        <v>3168</v>
      </c>
      <c r="D1038" s="7" t="s">
        <v>201</v>
      </c>
      <c r="F1038" s="9" t="s">
        <v>48</v>
      </c>
      <c r="G1038" s="7">
        <v>8132511</v>
      </c>
      <c r="L1038" s="7" t="s">
        <v>49</v>
      </c>
      <c r="M1038" s="7" t="str">
        <f t="shared" si="16"/>
        <v/>
      </c>
      <c r="N1038" s="7">
        <v>0</v>
      </c>
      <c r="O1038" s="10">
        <v>0</v>
      </c>
      <c r="P1038" s="7">
        <v>0</v>
      </c>
      <c r="Q1038" s="11">
        <v>0</v>
      </c>
      <c r="R1038" s="7">
        <v>3.9843553780799998E-3</v>
      </c>
      <c r="S1038" s="10">
        <v>3.9843553780799998E-3</v>
      </c>
      <c r="T1038" s="7">
        <v>486210</v>
      </c>
      <c r="U1038" s="7" t="s">
        <v>65</v>
      </c>
    </row>
    <row r="1039" spans="1:21" x14ac:dyDescent="0.25">
      <c r="A1039" s="7" t="s">
        <v>4530</v>
      </c>
      <c r="B1039" s="7" t="s">
        <v>3171</v>
      </c>
      <c r="C1039" s="7" t="s">
        <v>3172</v>
      </c>
      <c r="D1039" s="7" t="s">
        <v>265</v>
      </c>
      <c r="F1039" s="9" t="s">
        <v>48</v>
      </c>
      <c r="G1039" s="7">
        <v>3502711</v>
      </c>
      <c r="L1039" s="7" t="s">
        <v>49</v>
      </c>
      <c r="M1039" s="7" t="str">
        <f t="shared" si="16"/>
        <v/>
      </c>
      <c r="N1039" s="7">
        <v>0</v>
      </c>
      <c r="O1039" s="10">
        <v>0</v>
      </c>
      <c r="P1039" s="7">
        <v>0</v>
      </c>
      <c r="Q1039" s="11">
        <v>0</v>
      </c>
      <c r="R1039" s="7">
        <v>0.91241738158032004</v>
      </c>
      <c r="S1039" s="10">
        <v>0.91241738158032004</v>
      </c>
      <c r="T1039" s="7">
        <v>211130</v>
      </c>
      <c r="U1039" s="7" t="s">
        <v>50</v>
      </c>
    </row>
    <row r="1040" spans="1:21" x14ac:dyDescent="0.25">
      <c r="A1040" s="7" t="s">
        <v>4530</v>
      </c>
      <c r="B1040" s="7" t="s">
        <v>3176</v>
      </c>
      <c r="C1040" s="7" t="s">
        <v>3177</v>
      </c>
      <c r="D1040" s="7" t="s">
        <v>71</v>
      </c>
      <c r="F1040" s="9" t="s">
        <v>48</v>
      </c>
      <c r="G1040" s="7">
        <v>7175411</v>
      </c>
      <c r="L1040" s="7" t="s">
        <v>49</v>
      </c>
      <c r="M1040" s="7" t="str">
        <f t="shared" si="16"/>
        <v/>
      </c>
      <c r="N1040" s="7">
        <v>0</v>
      </c>
      <c r="O1040" s="10">
        <v>0</v>
      </c>
      <c r="P1040" s="7">
        <v>0</v>
      </c>
      <c r="Q1040" s="11">
        <v>0</v>
      </c>
      <c r="R1040" s="7">
        <v>4.7572767765599995E-2</v>
      </c>
      <c r="S1040" s="10">
        <v>4.7572767765599995E-2</v>
      </c>
      <c r="T1040" s="7">
        <v>221121</v>
      </c>
      <c r="U1040" s="7" t="s">
        <v>351</v>
      </c>
    </row>
    <row r="1041" spans="1:21" x14ac:dyDescent="0.25">
      <c r="A1041" s="7" t="s">
        <v>4530</v>
      </c>
      <c r="B1041" s="7" t="s">
        <v>3181</v>
      </c>
      <c r="C1041" s="7" t="s">
        <v>269</v>
      </c>
      <c r="D1041" s="7" t="s">
        <v>270</v>
      </c>
      <c r="F1041" s="9" t="s">
        <v>48</v>
      </c>
      <c r="G1041" s="7">
        <v>5636911</v>
      </c>
      <c r="L1041" s="7" t="s">
        <v>49</v>
      </c>
      <c r="M1041" s="7" t="str">
        <f t="shared" si="16"/>
        <v/>
      </c>
      <c r="N1041" s="7">
        <v>0</v>
      </c>
      <c r="O1041" s="10">
        <v>0</v>
      </c>
      <c r="P1041" s="7">
        <v>0</v>
      </c>
      <c r="Q1041" s="11">
        <v>0</v>
      </c>
      <c r="R1041" s="7">
        <v>0</v>
      </c>
      <c r="S1041" s="10">
        <v>0</v>
      </c>
      <c r="T1041" s="7">
        <v>211130</v>
      </c>
      <c r="U1041" s="7" t="s">
        <v>50</v>
      </c>
    </row>
    <row r="1042" spans="1:21" x14ac:dyDescent="0.25">
      <c r="A1042" s="7" t="s">
        <v>4530</v>
      </c>
      <c r="B1042" s="7" t="s">
        <v>3183</v>
      </c>
      <c r="C1042" s="7" t="s">
        <v>74</v>
      </c>
      <c r="D1042" s="7" t="s">
        <v>71</v>
      </c>
      <c r="F1042" s="9" t="s">
        <v>48</v>
      </c>
      <c r="G1042" s="7">
        <v>9472111</v>
      </c>
      <c r="L1042" s="7" t="s">
        <v>49</v>
      </c>
      <c r="M1042" s="7" t="str">
        <f t="shared" si="16"/>
        <v/>
      </c>
      <c r="N1042" s="7">
        <v>0</v>
      </c>
      <c r="O1042" s="10">
        <v>0</v>
      </c>
      <c r="P1042" s="7">
        <v>0</v>
      </c>
      <c r="Q1042" s="11">
        <v>0</v>
      </c>
      <c r="R1042" s="7">
        <v>8.996551066580001E-9</v>
      </c>
      <c r="S1042" s="10">
        <v>8.996551066580001E-9</v>
      </c>
      <c r="T1042" s="7">
        <v>321911</v>
      </c>
      <c r="U1042" s="7" t="s">
        <v>257</v>
      </c>
    </row>
    <row r="1043" spans="1:21" x14ac:dyDescent="0.25">
      <c r="A1043" s="7" t="s">
        <v>4530</v>
      </c>
      <c r="B1043" s="7" t="s">
        <v>3184</v>
      </c>
      <c r="C1043" s="7" t="s">
        <v>3185</v>
      </c>
      <c r="D1043" s="7" t="s">
        <v>270</v>
      </c>
      <c r="F1043" s="9" t="s">
        <v>48</v>
      </c>
      <c r="G1043" s="7">
        <v>6471711</v>
      </c>
      <c r="L1043" s="7" t="s">
        <v>49</v>
      </c>
      <c r="M1043" s="7" t="str">
        <f t="shared" si="16"/>
        <v/>
      </c>
      <c r="N1043" s="7">
        <v>0</v>
      </c>
      <c r="O1043" s="10">
        <v>0</v>
      </c>
      <c r="P1043" s="7">
        <v>0</v>
      </c>
      <c r="Q1043" s="11">
        <v>0</v>
      </c>
      <c r="R1043" s="7">
        <v>0</v>
      </c>
      <c r="S1043" s="10">
        <v>0</v>
      </c>
      <c r="T1043" s="7">
        <v>211130</v>
      </c>
      <c r="U1043" s="7" t="s">
        <v>50</v>
      </c>
    </row>
    <row r="1044" spans="1:21" x14ac:dyDescent="0.25">
      <c r="A1044" s="7" t="s">
        <v>4530</v>
      </c>
      <c r="B1044" s="7" t="s">
        <v>3195</v>
      </c>
      <c r="C1044" s="7" t="s">
        <v>3196</v>
      </c>
      <c r="D1044" s="7" t="s">
        <v>134</v>
      </c>
      <c r="F1044" s="9" t="s">
        <v>48</v>
      </c>
      <c r="G1044" s="7">
        <v>18115011</v>
      </c>
      <c r="L1044" s="7" t="s">
        <v>49</v>
      </c>
      <c r="M1044" s="7" t="str">
        <f t="shared" si="16"/>
        <v/>
      </c>
      <c r="N1044" s="7">
        <v>0</v>
      </c>
      <c r="O1044" s="10">
        <v>0</v>
      </c>
      <c r="P1044" s="7">
        <v>0</v>
      </c>
      <c r="Q1044" s="11">
        <v>0</v>
      </c>
      <c r="R1044" s="7">
        <v>3.1073980336167997E-2</v>
      </c>
      <c r="S1044" s="10">
        <v>3.1073980336167997E-2</v>
      </c>
      <c r="T1044" s="7">
        <v>221117</v>
      </c>
      <c r="U1044" s="7" t="s">
        <v>1469</v>
      </c>
    </row>
    <row r="1045" spans="1:21" x14ac:dyDescent="0.25">
      <c r="A1045" s="7" t="s">
        <v>4530</v>
      </c>
      <c r="B1045" s="7" t="s">
        <v>3205</v>
      </c>
      <c r="C1045" s="7" t="s">
        <v>3206</v>
      </c>
      <c r="D1045" s="7" t="s">
        <v>109</v>
      </c>
      <c r="F1045" s="9" t="s">
        <v>48</v>
      </c>
      <c r="G1045" s="7">
        <v>6883511</v>
      </c>
      <c r="L1045" s="7" t="s">
        <v>49</v>
      </c>
      <c r="M1045" s="7" t="str">
        <f t="shared" si="16"/>
        <v/>
      </c>
      <c r="N1045" s="7">
        <v>0</v>
      </c>
      <c r="O1045" s="10">
        <v>0</v>
      </c>
      <c r="P1045" s="7">
        <v>0</v>
      </c>
      <c r="Q1045" s="11">
        <v>0</v>
      </c>
      <c r="R1045" s="7">
        <v>1.9512455135712001</v>
      </c>
      <c r="S1045" s="10">
        <v>1.9512455135712001</v>
      </c>
      <c r="T1045" s="7">
        <v>486210</v>
      </c>
      <c r="U1045" s="7" t="s">
        <v>65</v>
      </c>
    </row>
    <row r="1046" spans="1:21" x14ac:dyDescent="0.25">
      <c r="A1046" s="7" t="s">
        <v>4530</v>
      </c>
      <c r="B1046" s="7" t="s">
        <v>3207</v>
      </c>
      <c r="C1046" s="7" t="s">
        <v>3208</v>
      </c>
      <c r="D1046" s="7" t="s">
        <v>58</v>
      </c>
      <c r="F1046" s="9" t="s">
        <v>48</v>
      </c>
      <c r="G1046" s="7">
        <v>19189811</v>
      </c>
      <c r="L1046" s="7" t="s">
        <v>49</v>
      </c>
      <c r="M1046" s="7" t="str">
        <f t="shared" si="16"/>
        <v/>
      </c>
      <c r="N1046" s="7">
        <v>0</v>
      </c>
      <c r="O1046" s="10">
        <v>0</v>
      </c>
      <c r="P1046" s="7">
        <v>0</v>
      </c>
      <c r="Q1046" s="11">
        <v>0</v>
      </c>
      <c r="R1046" s="7">
        <v>1.24677664683264E-3</v>
      </c>
      <c r="S1046" s="10">
        <v>1.24677664683264E-3</v>
      </c>
      <c r="T1046" s="7">
        <v>922160</v>
      </c>
      <c r="U1046" s="7" t="s">
        <v>447</v>
      </c>
    </row>
    <row r="1047" spans="1:21" x14ac:dyDescent="0.25">
      <c r="A1047" s="7" t="s">
        <v>4530</v>
      </c>
      <c r="B1047" s="7" t="s">
        <v>3210</v>
      </c>
      <c r="C1047" s="7" t="s">
        <v>1951</v>
      </c>
      <c r="D1047" s="7" t="s">
        <v>71</v>
      </c>
      <c r="F1047" s="9" t="s">
        <v>48</v>
      </c>
      <c r="G1047" s="7">
        <v>19420511</v>
      </c>
      <c r="L1047" s="7" t="s">
        <v>49</v>
      </c>
      <c r="M1047" s="7" t="str">
        <f t="shared" si="16"/>
        <v/>
      </c>
      <c r="N1047" s="7">
        <v>0</v>
      </c>
      <c r="O1047" s="10">
        <v>0</v>
      </c>
      <c r="P1047" s="7">
        <v>0</v>
      </c>
      <c r="Q1047" s="11">
        <v>0</v>
      </c>
      <c r="R1047" s="7">
        <v>3.6759125664800002E-5</v>
      </c>
      <c r="S1047" s="10">
        <v>3.6759125664800002E-5</v>
      </c>
      <c r="T1047" s="7">
        <v>333922</v>
      </c>
      <c r="U1047" s="7" t="s">
        <v>3211</v>
      </c>
    </row>
    <row r="1048" spans="1:21" x14ac:dyDescent="0.25">
      <c r="A1048" s="7" t="s">
        <v>4530</v>
      </c>
      <c r="B1048" s="7" t="s">
        <v>3213</v>
      </c>
      <c r="C1048" s="7" t="s">
        <v>3208</v>
      </c>
      <c r="D1048" s="7" t="s">
        <v>58</v>
      </c>
      <c r="F1048" s="9" t="s">
        <v>48</v>
      </c>
      <c r="G1048" s="7">
        <v>19190111</v>
      </c>
      <c r="L1048" s="7" t="s">
        <v>49</v>
      </c>
      <c r="M1048" s="7" t="str">
        <f t="shared" si="16"/>
        <v/>
      </c>
      <c r="N1048" s="7">
        <v>0</v>
      </c>
      <c r="O1048" s="10">
        <v>0</v>
      </c>
      <c r="P1048" s="7">
        <v>0</v>
      </c>
      <c r="Q1048" s="11">
        <v>0</v>
      </c>
      <c r="R1048" s="7">
        <v>4.9556281840373003E-3</v>
      </c>
      <c r="S1048" s="10">
        <v>4.9556281840373003E-3</v>
      </c>
      <c r="T1048" s="7">
        <v>517121</v>
      </c>
      <c r="U1048" s="7" t="s">
        <v>3214</v>
      </c>
    </row>
    <row r="1049" spans="1:21" x14ac:dyDescent="0.25">
      <c r="A1049" s="7" t="s">
        <v>4530</v>
      </c>
      <c r="B1049" s="7" t="s">
        <v>3218</v>
      </c>
      <c r="C1049" s="7" t="s">
        <v>2637</v>
      </c>
      <c r="D1049" s="7" t="s">
        <v>270</v>
      </c>
      <c r="F1049" s="9" t="s">
        <v>48</v>
      </c>
      <c r="G1049" s="7">
        <v>6073611</v>
      </c>
      <c r="L1049" s="7" t="s">
        <v>49</v>
      </c>
      <c r="M1049" s="7" t="str">
        <f t="shared" si="16"/>
        <v/>
      </c>
      <c r="N1049" s="7">
        <v>0</v>
      </c>
      <c r="O1049" s="10">
        <v>0</v>
      </c>
      <c r="P1049" s="7">
        <v>0</v>
      </c>
      <c r="Q1049" s="11">
        <v>0</v>
      </c>
      <c r="R1049" s="7">
        <v>0.75069537234999995</v>
      </c>
      <c r="S1049" s="10">
        <v>0.75069537234999995</v>
      </c>
      <c r="T1049" s="7">
        <v>211130</v>
      </c>
      <c r="U1049" s="7" t="s">
        <v>50</v>
      </c>
    </row>
    <row r="1050" spans="1:21" x14ac:dyDescent="0.25">
      <c r="A1050" s="7" t="s">
        <v>4530</v>
      </c>
      <c r="B1050" s="7" t="s">
        <v>3219</v>
      </c>
      <c r="C1050" s="7" t="s">
        <v>1930</v>
      </c>
      <c r="D1050" s="7" t="s">
        <v>270</v>
      </c>
      <c r="F1050" s="9" t="s">
        <v>48</v>
      </c>
      <c r="G1050" s="7">
        <v>14769411</v>
      </c>
      <c r="L1050" s="7" t="s">
        <v>49</v>
      </c>
      <c r="M1050" s="7" t="str">
        <f t="shared" si="16"/>
        <v/>
      </c>
      <c r="N1050" s="7">
        <v>0</v>
      </c>
      <c r="O1050" s="10">
        <v>0</v>
      </c>
      <c r="P1050" s="7">
        <v>0</v>
      </c>
      <c r="Q1050" s="11">
        <v>0</v>
      </c>
      <c r="R1050" s="7">
        <v>0</v>
      </c>
      <c r="S1050" s="10">
        <v>0</v>
      </c>
      <c r="T1050" s="7">
        <v>211130</v>
      </c>
      <c r="U1050" s="7" t="s">
        <v>50</v>
      </c>
    </row>
    <row r="1051" spans="1:21" x14ac:dyDescent="0.25">
      <c r="A1051" s="7" t="s">
        <v>4530</v>
      </c>
      <c r="B1051" s="7" t="s">
        <v>3220</v>
      </c>
      <c r="C1051" s="7" t="s">
        <v>2846</v>
      </c>
      <c r="D1051" s="7" t="s">
        <v>270</v>
      </c>
      <c r="F1051" s="9" t="s">
        <v>48</v>
      </c>
      <c r="G1051" s="7">
        <v>6074111</v>
      </c>
      <c r="L1051" s="7" t="s">
        <v>49</v>
      </c>
      <c r="M1051" s="7" t="str">
        <f t="shared" si="16"/>
        <v/>
      </c>
      <c r="N1051" s="7">
        <v>0</v>
      </c>
      <c r="O1051" s="10">
        <v>0</v>
      </c>
      <c r="P1051" s="7">
        <v>0</v>
      </c>
      <c r="Q1051" s="11">
        <v>0</v>
      </c>
      <c r="R1051" s="7">
        <v>0.96771210585279999</v>
      </c>
      <c r="S1051" s="10">
        <v>0.96771210585279999</v>
      </c>
      <c r="T1051" s="7">
        <v>211130</v>
      </c>
      <c r="U1051" s="7" t="s">
        <v>50</v>
      </c>
    </row>
    <row r="1052" spans="1:21" x14ac:dyDescent="0.25">
      <c r="A1052" s="7" t="s">
        <v>4530</v>
      </c>
      <c r="B1052" s="7" t="s">
        <v>3221</v>
      </c>
      <c r="C1052" s="7" t="s">
        <v>2070</v>
      </c>
      <c r="D1052" s="7" t="s">
        <v>270</v>
      </c>
      <c r="F1052" s="9" t="s">
        <v>48</v>
      </c>
      <c r="G1052" s="7">
        <v>13683111</v>
      </c>
      <c r="L1052" s="7" t="s">
        <v>49</v>
      </c>
      <c r="M1052" s="7" t="str">
        <f t="shared" si="16"/>
        <v/>
      </c>
      <c r="N1052" s="7">
        <v>0</v>
      </c>
      <c r="O1052" s="10">
        <v>7.8992950000000006E-3</v>
      </c>
      <c r="P1052" s="7">
        <v>0</v>
      </c>
      <c r="Q1052" s="11">
        <v>0</v>
      </c>
      <c r="R1052" s="7">
        <v>3.9190380767999987E-2</v>
      </c>
      <c r="S1052" s="10">
        <v>3.9190380767999987E-2</v>
      </c>
      <c r="T1052" s="7">
        <v>211130</v>
      </c>
      <c r="U1052" s="7" t="s">
        <v>50</v>
      </c>
    </row>
    <row r="1053" spans="1:21" x14ac:dyDescent="0.25">
      <c r="A1053" s="7" t="s">
        <v>4530</v>
      </c>
      <c r="B1053" s="7" t="s">
        <v>3222</v>
      </c>
      <c r="C1053" s="7" t="s">
        <v>1063</v>
      </c>
      <c r="D1053" s="7" t="s">
        <v>270</v>
      </c>
      <c r="F1053" s="9">
        <v>110041029703</v>
      </c>
      <c r="G1053" s="7">
        <v>6242711</v>
      </c>
      <c r="H1053" s="7" t="s">
        <v>48</v>
      </c>
      <c r="I1053" s="7" t="s">
        <v>48</v>
      </c>
      <c r="J1053" s="7" t="s">
        <v>48</v>
      </c>
      <c r="K1053" s="7" t="s">
        <v>48</v>
      </c>
      <c r="L1053" s="7" t="s">
        <v>49</v>
      </c>
      <c r="M1053" s="7" t="str">
        <f t="shared" si="16"/>
        <v/>
      </c>
      <c r="N1053" s="7" t="s">
        <v>48</v>
      </c>
      <c r="O1053" s="10" t="s">
        <v>48</v>
      </c>
      <c r="P1053" s="7" t="s">
        <v>48</v>
      </c>
      <c r="Q1053" s="11" t="s">
        <v>48</v>
      </c>
      <c r="R1053" s="7">
        <v>3.3633874235500003E-2</v>
      </c>
      <c r="S1053" s="10">
        <v>3.3633874235500003E-2</v>
      </c>
      <c r="T1053" s="7">
        <v>211130</v>
      </c>
      <c r="U1053" s="7" t="s">
        <v>50</v>
      </c>
    </row>
    <row r="1054" spans="1:21" x14ac:dyDescent="0.25">
      <c r="A1054" s="7" t="s">
        <v>4530</v>
      </c>
      <c r="B1054" s="7" t="s">
        <v>3223</v>
      </c>
      <c r="C1054" s="7" t="s">
        <v>1063</v>
      </c>
      <c r="D1054" s="7" t="s">
        <v>270</v>
      </c>
      <c r="F1054" s="9" t="s">
        <v>48</v>
      </c>
      <c r="G1054" s="7">
        <v>9538011</v>
      </c>
      <c r="L1054" s="7" t="s">
        <v>49</v>
      </c>
      <c r="M1054" s="7" t="str">
        <f t="shared" si="16"/>
        <v/>
      </c>
      <c r="N1054" s="7">
        <v>0</v>
      </c>
      <c r="O1054" s="10">
        <v>0</v>
      </c>
      <c r="P1054" s="7">
        <v>0</v>
      </c>
      <c r="Q1054" s="11">
        <v>0</v>
      </c>
      <c r="R1054" s="7">
        <v>1.05097352129</v>
      </c>
      <c r="S1054" s="10">
        <v>1.05097352129</v>
      </c>
      <c r="T1054" s="7">
        <v>211130</v>
      </c>
      <c r="U1054" s="7" t="s">
        <v>50</v>
      </c>
    </row>
    <row r="1055" spans="1:21" x14ac:dyDescent="0.25">
      <c r="A1055" s="7" t="s">
        <v>4530</v>
      </c>
      <c r="B1055" s="7" t="s">
        <v>3224</v>
      </c>
      <c r="C1055" s="7" t="s">
        <v>2064</v>
      </c>
      <c r="D1055" s="7" t="s">
        <v>270</v>
      </c>
      <c r="F1055" s="9">
        <v>110010567449</v>
      </c>
      <c r="G1055" s="7">
        <v>4805711</v>
      </c>
      <c r="H1055" s="7" t="s">
        <v>48</v>
      </c>
      <c r="I1055" s="7" t="s">
        <v>48</v>
      </c>
      <c r="J1055" s="7" t="s">
        <v>48</v>
      </c>
      <c r="K1055" s="7" t="s">
        <v>48</v>
      </c>
      <c r="L1055" s="7" t="s">
        <v>49</v>
      </c>
      <c r="M1055" s="7" t="str">
        <f t="shared" si="16"/>
        <v/>
      </c>
      <c r="N1055" s="7" t="s">
        <v>48</v>
      </c>
      <c r="O1055" s="10" t="s">
        <v>48</v>
      </c>
      <c r="P1055" s="7" t="s">
        <v>48</v>
      </c>
      <c r="Q1055" s="11" t="s">
        <v>48</v>
      </c>
      <c r="R1055" s="7">
        <v>0.57878386411999994</v>
      </c>
      <c r="S1055" s="10">
        <v>0.57878386411999994</v>
      </c>
      <c r="T1055" s="7">
        <v>211130</v>
      </c>
      <c r="U1055" s="7" t="s">
        <v>50</v>
      </c>
    </row>
    <row r="1056" spans="1:21" x14ac:dyDescent="0.25">
      <c r="A1056" s="7" t="s">
        <v>4530</v>
      </c>
      <c r="B1056" s="7" t="s">
        <v>3225</v>
      </c>
      <c r="C1056" s="7" t="s">
        <v>269</v>
      </c>
      <c r="D1056" s="7" t="s">
        <v>270</v>
      </c>
      <c r="F1056" s="9">
        <v>110038003807</v>
      </c>
      <c r="G1056" s="7">
        <v>9543811</v>
      </c>
      <c r="H1056" s="7" t="s">
        <v>48</v>
      </c>
      <c r="I1056" s="7" t="s">
        <v>48</v>
      </c>
      <c r="J1056" s="7" t="s">
        <v>48</v>
      </c>
      <c r="K1056" s="7" t="s">
        <v>48</v>
      </c>
      <c r="L1056" s="7" t="s">
        <v>49</v>
      </c>
      <c r="M1056" s="7" t="str">
        <f t="shared" si="16"/>
        <v/>
      </c>
      <c r="N1056" s="7" t="s">
        <v>48</v>
      </c>
      <c r="O1056" s="10" t="s">
        <v>48</v>
      </c>
      <c r="P1056" s="7" t="s">
        <v>48</v>
      </c>
      <c r="Q1056" s="11" t="s">
        <v>48</v>
      </c>
      <c r="R1056" s="7">
        <v>0.13521588549699998</v>
      </c>
      <c r="S1056" s="10">
        <v>0.13521588549699998</v>
      </c>
      <c r="T1056" s="7">
        <v>211130</v>
      </c>
      <c r="U1056" s="7" t="s">
        <v>50</v>
      </c>
    </row>
    <row r="1057" spans="1:21" x14ac:dyDescent="0.25">
      <c r="A1057" s="7" t="s">
        <v>4530</v>
      </c>
      <c r="B1057" s="7" t="s">
        <v>3226</v>
      </c>
      <c r="C1057" s="7" t="s">
        <v>2637</v>
      </c>
      <c r="D1057" s="7" t="s">
        <v>270</v>
      </c>
      <c r="F1057" s="9" t="s">
        <v>48</v>
      </c>
      <c r="G1057" s="7">
        <v>17692711</v>
      </c>
      <c r="L1057" s="7" t="s">
        <v>49</v>
      </c>
      <c r="M1057" s="7" t="str">
        <f t="shared" si="16"/>
        <v/>
      </c>
      <c r="N1057" s="7">
        <v>0</v>
      </c>
      <c r="O1057" s="10">
        <v>0</v>
      </c>
      <c r="P1057" s="7">
        <v>0</v>
      </c>
      <c r="Q1057" s="11">
        <v>0</v>
      </c>
      <c r="R1057" s="7">
        <v>0.60100989025000007</v>
      </c>
      <c r="S1057" s="10">
        <v>0.60100989025000007</v>
      </c>
      <c r="T1057" s="7">
        <v>211130</v>
      </c>
      <c r="U1057" s="7" t="s">
        <v>50</v>
      </c>
    </row>
    <row r="1058" spans="1:21" x14ac:dyDescent="0.25">
      <c r="A1058" s="7" t="s">
        <v>4530</v>
      </c>
      <c r="B1058" s="7" t="s">
        <v>3227</v>
      </c>
      <c r="C1058" s="7" t="s">
        <v>2251</v>
      </c>
      <c r="D1058" s="7" t="s">
        <v>270</v>
      </c>
      <c r="F1058" s="9" t="s">
        <v>48</v>
      </c>
      <c r="G1058" s="7">
        <v>5217211</v>
      </c>
      <c r="L1058" s="7" t="s">
        <v>49</v>
      </c>
      <c r="M1058" s="7" t="str">
        <f t="shared" si="16"/>
        <v/>
      </c>
      <c r="N1058" s="7">
        <v>0</v>
      </c>
      <c r="O1058" s="10">
        <v>0</v>
      </c>
      <c r="P1058" s="7">
        <v>0</v>
      </c>
      <c r="Q1058" s="11">
        <v>0</v>
      </c>
      <c r="R1058" s="7">
        <v>0.50303393832999999</v>
      </c>
      <c r="S1058" s="10">
        <v>0.50303393832999999</v>
      </c>
      <c r="T1058" s="7">
        <v>211130</v>
      </c>
      <c r="U1058" s="7" t="s">
        <v>50</v>
      </c>
    </row>
    <row r="1059" spans="1:21" x14ac:dyDescent="0.25">
      <c r="A1059" s="7" t="s">
        <v>4530</v>
      </c>
      <c r="B1059" s="7" t="s">
        <v>3228</v>
      </c>
      <c r="C1059" s="7" t="s">
        <v>2249</v>
      </c>
      <c r="D1059" s="7" t="s">
        <v>270</v>
      </c>
      <c r="F1059" s="9" t="s">
        <v>48</v>
      </c>
      <c r="G1059" s="7">
        <v>9561911</v>
      </c>
      <c r="L1059" s="7" t="s">
        <v>49</v>
      </c>
      <c r="M1059" s="7" t="str">
        <f t="shared" si="16"/>
        <v/>
      </c>
      <c r="N1059" s="7">
        <v>0</v>
      </c>
      <c r="O1059" s="10">
        <v>3.2700696749999998</v>
      </c>
      <c r="P1059" s="7">
        <v>0</v>
      </c>
      <c r="Q1059" s="11">
        <v>0</v>
      </c>
      <c r="R1059" s="7">
        <v>0.78153965350999999</v>
      </c>
      <c r="S1059" s="10">
        <v>3.2700696749999998</v>
      </c>
      <c r="T1059" s="7">
        <v>211130</v>
      </c>
      <c r="U1059" s="7" t="s">
        <v>50</v>
      </c>
    </row>
    <row r="1060" spans="1:21" x14ac:dyDescent="0.25">
      <c r="A1060" s="7" t="s">
        <v>4530</v>
      </c>
      <c r="B1060" s="7" t="s">
        <v>3229</v>
      </c>
      <c r="C1060" s="7" t="s">
        <v>2249</v>
      </c>
      <c r="D1060" s="7" t="s">
        <v>270</v>
      </c>
      <c r="F1060" s="9" t="s">
        <v>48</v>
      </c>
      <c r="G1060" s="7">
        <v>9562011</v>
      </c>
      <c r="L1060" s="7" t="s">
        <v>49</v>
      </c>
      <c r="M1060" s="7" t="str">
        <f t="shared" si="16"/>
        <v/>
      </c>
      <c r="N1060" s="7">
        <v>0</v>
      </c>
      <c r="O1060" s="10">
        <v>0</v>
      </c>
      <c r="P1060" s="7">
        <v>0</v>
      </c>
      <c r="Q1060" s="11">
        <v>0</v>
      </c>
      <c r="R1060" s="7">
        <v>0.64410116540000006</v>
      </c>
      <c r="S1060" s="10">
        <v>0.64410116540000006</v>
      </c>
      <c r="T1060" s="7">
        <v>211130</v>
      </c>
      <c r="U1060" s="7" t="s">
        <v>50</v>
      </c>
    </row>
    <row r="1061" spans="1:21" x14ac:dyDescent="0.25">
      <c r="A1061" s="7" t="s">
        <v>4530</v>
      </c>
      <c r="B1061" s="7" t="s">
        <v>3230</v>
      </c>
      <c r="C1061" s="7" t="s">
        <v>3231</v>
      </c>
      <c r="D1061" s="7" t="s">
        <v>270</v>
      </c>
      <c r="F1061" s="9">
        <v>110042261913</v>
      </c>
      <c r="G1061" s="7">
        <v>13682911</v>
      </c>
      <c r="H1061" s="7" t="s">
        <v>48</v>
      </c>
      <c r="I1061" s="7" t="s">
        <v>48</v>
      </c>
      <c r="J1061" s="7" t="s">
        <v>48</v>
      </c>
      <c r="K1061" s="7" t="s">
        <v>48</v>
      </c>
      <c r="L1061" s="7" t="s">
        <v>49</v>
      </c>
      <c r="M1061" s="7" t="str">
        <f t="shared" si="16"/>
        <v/>
      </c>
      <c r="N1061" s="7" t="s">
        <v>48</v>
      </c>
      <c r="O1061" s="10" t="s">
        <v>48</v>
      </c>
      <c r="P1061" s="7" t="s">
        <v>48</v>
      </c>
      <c r="Q1061" s="11" t="s">
        <v>48</v>
      </c>
      <c r="R1061" s="7">
        <v>0.88949463757000002</v>
      </c>
      <c r="S1061" s="10">
        <v>0.88949463757000002</v>
      </c>
      <c r="T1061" s="7">
        <v>211130</v>
      </c>
      <c r="U1061" s="7" t="s">
        <v>50</v>
      </c>
    </row>
    <row r="1062" spans="1:21" x14ac:dyDescent="0.25">
      <c r="A1062" s="7" t="s">
        <v>4530</v>
      </c>
      <c r="B1062" s="7" t="s">
        <v>3232</v>
      </c>
      <c r="C1062" s="7" t="s">
        <v>3231</v>
      </c>
      <c r="D1062" s="7" t="s">
        <v>270</v>
      </c>
      <c r="F1062" s="9">
        <v>110043291416</v>
      </c>
      <c r="G1062" s="7">
        <v>14772211</v>
      </c>
      <c r="H1062" s="7" t="s">
        <v>48</v>
      </c>
      <c r="I1062" s="7" t="s">
        <v>48</v>
      </c>
      <c r="J1062" s="7" t="s">
        <v>48</v>
      </c>
      <c r="K1062" s="7" t="s">
        <v>48</v>
      </c>
      <c r="L1062" s="7" t="s">
        <v>49</v>
      </c>
      <c r="M1062" s="7" t="str">
        <f t="shared" si="16"/>
        <v/>
      </c>
      <c r="N1062" s="7" t="s">
        <v>48</v>
      </c>
      <c r="O1062" s="10" t="s">
        <v>48</v>
      </c>
      <c r="P1062" s="7" t="s">
        <v>48</v>
      </c>
      <c r="Q1062" s="11" t="s">
        <v>48</v>
      </c>
      <c r="R1062" s="7">
        <v>6.9807865743E-3</v>
      </c>
      <c r="S1062" s="10">
        <v>6.9807865743E-3</v>
      </c>
      <c r="T1062" s="7">
        <v>211130</v>
      </c>
      <c r="U1062" s="7" t="s">
        <v>50</v>
      </c>
    </row>
    <row r="1063" spans="1:21" x14ac:dyDescent="0.25">
      <c r="A1063" s="7" t="s">
        <v>4530</v>
      </c>
      <c r="B1063" s="7" t="s">
        <v>3233</v>
      </c>
      <c r="C1063" s="7" t="s">
        <v>3231</v>
      </c>
      <c r="D1063" s="7" t="s">
        <v>270</v>
      </c>
      <c r="F1063" s="9">
        <v>110010568288</v>
      </c>
      <c r="G1063" s="7">
        <v>6074211</v>
      </c>
      <c r="H1063" s="7" t="s">
        <v>48</v>
      </c>
      <c r="I1063" s="7" t="s">
        <v>48</v>
      </c>
      <c r="J1063" s="7" t="s">
        <v>48</v>
      </c>
      <c r="K1063" s="7" t="s">
        <v>48</v>
      </c>
      <c r="L1063" s="7" t="s">
        <v>49</v>
      </c>
      <c r="M1063" s="7" t="str">
        <f t="shared" si="16"/>
        <v/>
      </c>
      <c r="N1063" s="7" t="s">
        <v>48</v>
      </c>
      <c r="O1063" s="10" t="s">
        <v>48</v>
      </c>
      <c r="P1063" s="7" t="s">
        <v>48</v>
      </c>
      <c r="Q1063" s="11" t="s">
        <v>48</v>
      </c>
      <c r="R1063" s="7">
        <v>0.6524427290842999</v>
      </c>
      <c r="S1063" s="10">
        <v>0.6524427290842999</v>
      </c>
      <c r="T1063" s="7">
        <v>211130</v>
      </c>
      <c r="U1063" s="7" t="s">
        <v>50</v>
      </c>
    </row>
    <row r="1064" spans="1:21" x14ac:dyDescent="0.25">
      <c r="A1064" s="7" t="s">
        <v>4530</v>
      </c>
      <c r="B1064" s="7" t="s">
        <v>3234</v>
      </c>
      <c r="C1064" s="7" t="s">
        <v>2645</v>
      </c>
      <c r="D1064" s="7" t="s">
        <v>270</v>
      </c>
      <c r="F1064" s="9">
        <v>110027227123</v>
      </c>
      <c r="G1064" s="7">
        <v>13684811</v>
      </c>
      <c r="H1064" s="7" t="s">
        <v>48</v>
      </c>
      <c r="I1064" s="7" t="s">
        <v>48</v>
      </c>
      <c r="J1064" s="7" t="s">
        <v>48</v>
      </c>
      <c r="K1064" s="7" t="s">
        <v>48</v>
      </c>
      <c r="L1064" s="7" t="s">
        <v>49</v>
      </c>
      <c r="M1064" s="7" t="str">
        <f t="shared" si="16"/>
        <v/>
      </c>
      <c r="N1064" s="7" t="s">
        <v>48</v>
      </c>
      <c r="O1064" s="10" t="s">
        <v>48</v>
      </c>
      <c r="P1064" s="7" t="s">
        <v>48</v>
      </c>
      <c r="Q1064" s="11" t="s">
        <v>48</v>
      </c>
      <c r="R1064" s="7">
        <v>0.44896572782600003</v>
      </c>
      <c r="S1064" s="10">
        <v>0.44896572782600003</v>
      </c>
      <c r="T1064" s="7">
        <v>211130</v>
      </c>
      <c r="U1064" s="7" t="s">
        <v>50</v>
      </c>
    </row>
    <row r="1065" spans="1:21" x14ac:dyDescent="0.25">
      <c r="A1065" s="7" t="s">
        <v>4530</v>
      </c>
      <c r="B1065" s="7" t="s">
        <v>3235</v>
      </c>
      <c r="C1065" s="7" t="s">
        <v>3231</v>
      </c>
      <c r="D1065" s="7" t="s">
        <v>270</v>
      </c>
      <c r="F1065" s="9" t="s">
        <v>48</v>
      </c>
      <c r="G1065" s="7">
        <v>14770711</v>
      </c>
      <c r="L1065" s="7" t="s">
        <v>49</v>
      </c>
      <c r="M1065" s="7" t="str">
        <f t="shared" si="16"/>
        <v/>
      </c>
      <c r="N1065" s="7">
        <v>0</v>
      </c>
      <c r="O1065" s="10">
        <v>0</v>
      </c>
      <c r="P1065" s="7">
        <v>0</v>
      </c>
      <c r="Q1065" s="11">
        <v>0</v>
      </c>
      <c r="R1065" s="7">
        <v>0.23995036372999998</v>
      </c>
      <c r="S1065" s="10">
        <v>0.23995036372999998</v>
      </c>
      <c r="T1065" s="7">
        <v>211130</v>
      </c>
      <c r="U1065" s="7" t="s">
        <v>50</v>
      </c>
    </row>
    <row r="1066" spans="1:21" x14ac:dyDescent="0.25">
      <c r="A1066" s="7" t="s">
        <v>4530</v>
      </c>
      <c r="B1066" s="7" t="s">
        <v>3236</v>
      </c>
      <c r="C1066" s="7" t="s">
        <v>2249</v>
      </c>
      <c r="D1066" s="7" t="s">
        <v>270</v>
      </c>
      <c r="F1066" s="9">
        <v>110038020753</v>
      </c>
      <c r="G1066" s="7">
        <v>9561811</v>
      </c>
      <c r="H1066" s="7" t="s">
        <v>48</v>
      </c>
      <c r="I1066" s="7" t="s">
        <v>48</v>
      </c>
      <c r="J1066" s="7" t="s">
        <v>48</v>
      </c>
      <c r="K1066" s="7" t="s">
        <v>48</v>
      </c>
      <c r="L1066" s="7" t="s">
        <v>49</v>
      </c>
      <c r="M1066" s="7" t="str">
        <f t="shared" si="16"/>
        <v/>
      </c>
      <c r="N1066" s="7" t="s">
        <v>48</v>
      </c>
      <c r="O1066" s="10" t="s">
        <v>48</v>
      </c>
      <c r="P1066" s="7" t="s">
        <v>48</v>
      </c>
      <c r="Q1066" s="11" t="s">
        <v>48</v>
      </c>
      <c r="R1066" s="7">
        <v>0.82553811340000005</v>
      </c>
      <c r="S1066" s="10">
        <v>0.82553811340000005</v>
      </c>
      <c r="T1066" s="7">
        <v>211130</v>
      </c>
      <c r="U1066" s="7" t="s">
        <v>50</v>
      </c>
    </row>
    <row r="1067" spans="1:21" x14ac:dyDescent="0.25">
      <c r="A1067" s="7" t="s">
        <v>4530</v>
      </c>
      <c r="B1067" s="7" t="s">
        <v>3237</v>
      </c>
      <c r="C1067" s="7" t="s">
        <v>3238</v>
      </c>
      <c r="D1067" s="7" t="s">
        <v>270</v>
      </c>
      <c r="F1067" s="9" t="s">
        <v>48</v>
      </c>
      <c r="G1067" s="7">
        <v>9532111</v>
      </c>
      <c r="L1067" s="7" t="s">
        <v>49</v>
      </c>
      <c r="M1067" s="7" t="str">
        <f t="shared" si="16"/>
        <v/>
      </c>
      <c r="N1067" s="7">
        <v>0</v>
      </c>
      <c r="O1067" s="10">
        <v>0</v>
      </c>
      <c r="P1067" s="7">
        <v>0</v>
      </c>
      <c r="Q1067" s="11">
        <v>0</v>
      </c>
      <c r="R1067" s="7">
        <v>2.0157644922799998E-2</v>
      </c>
      <c r="S1067" s="10">
        <v>2.0157644922799998E-2</v>
      </c>
      <c r="T1067" s="7">
        <v>211130</v>
      </c>
      <c r="U1067" s="7" t="s">
        <v>50</v>
      </c>
    </row>
    <row r="1068" spans="1:21" x14ac:dyDescent="0.25">
      <c r="A1068" s="7" t="s">
        <v>4530</v>
      </c>
      <c r="B1068" s="7" t="s">
        <v>3239</v>
      </c>
      <c r="C1068" s="7" t="s">
        <v>3240</v>
      </c>
      <c r="D1068" s="7" t="s">
        <v>270</v>
      </c>
      <c r="F1068" s="9" t="s">
        <v>48</v>
      </c>
      <c r="G1068" s="7">
        <v>15070711</v>
      </c>
      <c r="L1068" s="7" t="s">
        <v>49</v>
      </c>
      <c r="M1068" s="7" t="str">
        <f t="shared" si="16"/>
        <v/>
      </c>
      <c r="N1068" s="7">
        <v>0</v>
      </c>
      <c r="O1068" s="10">
        <v>0</v>
      </c>
      <c r="P1068" s="7">
        <v>0</v>
      </c>
      <c r="Q1068" s="11">
        <v>0</v>
      </c>
      <c r="R1068" s="7">
        <v>0.80694082622999996</v>
      </c>
      <c r="S1068" s="10">
        <v>0.80694082622999996</v>
      </c>
      <c r="T1068" s="7">
        <v>211130</v>
      </c>
      <c r="U1068" s="7" t="s">
        <v>50</v>
      </c>
    </row>
    <row r="1069" spans="1:21" x14ac:dyDescent="0.25">
      <c r="A1069" s="7" t="s">
        <v>4530</v>
      </c>
      <c r="B1069" s="7" t="s">
        <v>3241</v>
      </c>
      <c r="C1069" s="7" t="s">
        <v>272</v>
      </c>
      <c r="D1069" s="7" t="s">
        <v>270</v>
      </c>
      <c r="F1069" s="9" t="s">
        <v>48</v>
      </c>
      <c r="G1069" s="7">
        <v>16657611</v>
      </c>
      <c r="L1069" s="7" t="s">
        <v>49</v>
      </c>
      <c r="M1069" s="7" t="str">
        <f t="shared" si="16"/>
        <v/>
      </c>
      <c r="N1069" s="7">
        <v>0</v>
      </c>
      <c r="O1069" s="10">
        <v>0</v>
      </c>
      <c r="P1069" s="7">
        <v>0</v>
      </c>
      <c r="Q1069" s="11">
        <v>0</v>
      </c>
      <c r="R1069" s="7">
        <v>7.6657110530000003E-2</v>
      </c>
      <c r="S1069" s="10">
        <v>7.6657110530000003E-2</v>
      </c>
      <c r="T1069" s="7">
        <v>211130</v>
      </c>
      <c r="U1069" s="7" t="s">
        <v>50</v>
      </c>
    </row>
    <row r="1070" spans="1:21" x14ac:dyDescent="0.25">
      <c r="A1070" s="7" t="s">
        <v>4530</v>
      </c>
      <c r="B1070" s="7" t="s">
        <v>3242</v>
      </c>
      <c r="C1070" s="7" t="s">
        <v>1207</v>
      </c>
      <c r="D1070" s="7" t="s">
        <v>270</v>
      </c>
      <c r="F1070" s="9">
        <v>110040873365</v>
      </c>
      <c r="G1070" s="7">
        <v>6243811</v>
      </c>
      <c r="H1070" s="7" t="s">
        <v>48</v>
      </c>
      <c r="I1070" s="7" t="s">
        <v>48</v>
      </c>
      <c r="J1070" s="7" t="s">
        <v>48</v>
      </c>
      <c r="K1070" s="7" t="s">
        <v>48</v>
      </c>
      <c r="L1070" s="7" t="s">
        <v>49</v>
      </c>
      <c r="M1070" s="7" t="str">
        <f t="shared" si="16"/>
        <v/>
      </c>
      <c r="N1070" s="7" t="s">
        <v>48</v>
      </c>
      <c r="O1070" s="10" t="s">
        <v>48</v>
      </c>
      <c r="P1070" s="7" t="s">
        <v>48</v>
      </c>
      <c r="Q1070" s="11" t="s">
        <v>48</v>
      </c>
      <c r="R1070" s="7">
        <v>0.25727759226400004</v>
      </c>
      <c r="S1070" s="10">
        <v>0.25727759226400004</v>
      </c>
      <c r="T1070" s="7">
        <v>211130</v>
      </c>
      <c r="U1070" s="7" t="s">
        <v>50</v>
      </c>
    </row>
    <row r="1071" spans="1:21" x14ac:dyDescent="0.25">
      <c r="A1071" s="7" t="s">
        <v>4530</v>
      </c>
      <c r="B1071" s="7" t="s">
        <v>3243</v>
      </c>
      <c r="C1071" s="7" t="s">
        <v>1207</v>
      </c>
      <c r="D1071" s="7" t="s">
        <v>270</v>
      </c>
      <c r="F1071" s="9">
        <v>110040873392</v>
      </c>
      <c r="G1071" s="7">
        <v>6244111</v>
      </c>
      <c r="H1071" s="7" t="s">
        <v>48</v>
      </c>
      <c r="I1071" s="7" t="s">
        <v>48</v>
      </c>
      <c r="J1071" s="7" t="s">
        <v>48</v>
      </c>
      <c r="K1071" s="7" t="s">
        <v>48</v>
      </c>
      <c r="L1071" s="7" t="s">
        <v>49</v>
      </c>
      <c r="M1071" s="7" t="str">
        <f t="shared" si="16"/>
        <v/>
      </c>
      <c r="N1071" s="7" t="s">
        <v>48</v>
      </c>
      <c r="O1071" s="10" t="s">
        <v>48</v>
      </c>
      <c r="P1071" s="7" t="s">
        <v>48</v>
      </c>
      <c r="Q1071" s="11" t="s">
        <v>48</v>
      </c>
      <c r="R1071" s="7">
        <v>0.21817792996999999</v>
      </c>
      <c r="S1071" s="10">
        <v>0.21817792996999999</v>
      </c>
      <c r="T1071" s="7">
        <v>211130</v>
      </c>
      <c r="U1071" s="7" t="s">
        <v>50</v>
      </c>
    </row>
    <row r="1072" spans="1:21" x14ac:dyDescent="0.25">
      <c r="A1072" s="7" t="s">
        <v>4530</v>
      </c>
      <c r="B1072" s="7" t="s">
        <v>3244</v>
      </c>
      <c r="C1072" s="7" t="s">
        <v>3245</v>
      </c>
      <c r="D1072" s="7" t="s">
        <v>270</v>
      </c>
      <c r="F1072" s="9">
        <v>110013844689</v>
      </c>
      <c r="G1072" s="7">
        <v>4806011</v>
      </c>
      <c r="H1072" s="7" t="s">
        <v>48</v>
      </c>
      <c r="I1072" s="7" t="s">
        <v>48</v>
      </c>
      <c r="J1072" s="7" t="s">
        <v>48</v>
      </c>
      <c r="K1072" s="7" t="s">
        <v>48</v>
      </c>
      <c r="L1072" s="7" t="s">
        <v>49</v>
      </c>
      <c r="M1072" s="7" t="str">
        <f t="shared" si="16"/>
        <v/>
      </c>
      <c r="N1072" s="7" t="s">
        <v>48</v>
      </c>
      <c r="O1072" s="10" t="s">
        <v>48</v>
      </c>
      <c r="P1072" s="7" t="s">
        <v>48</v>
      </c>
      <c r="Q1072" s="11" t="s">
        <v>48</v>
      </c>
      <c r="R1072" s="7">
        <v>0.54612521347999998</v>
      </c>
      <c r="S1072" s="10">
        <v>0.54612521347999998</v>
      </c>
      <c r="T1072" s="7">
        <v>211130</v>
      </c>
      <c r="U1072" s="7" t="s">
        <v>50</v>
      </c>
    </row>
    <row r="1073" spans="1:21" x14ac:dyDescent="0.25">
      <c r="A1073" s="7" t="s">
        <v>4530</v>
      </c>
      <c r="B1073" s="7" t="s">
        <v>3246</v>
      </c>
      <c r="C1073" s="7" t="s">
        <v>1066</v>
      </c>
      <c r="D1073" s="7" t="s">
        <v>270</v>
      </c>
      <c r="F1073" s="9">
        <v>110054210518</v>
      </c>
      <c r="G1073" s="7">
        <v>13681811</v>
      </c>
      <c r="H1073" s="7" t="s">
        <v>48</v>
      </c>
      <c r="I1073" s="7" t="s">
        <v>48</v>
      </c>
      <c r="J1073" s="7" t="s">
        <v>48</v>
      </c>
      <c r="K1073" s="7" t="s">
        <v>48</v>
      </c>
      <c r="L1073" s="7" t="s">
        <v>49</v>
      </c>
      <c r="M1073" s="7" t="str">
        <f t="shared" si="16"/>
        <v/>
      </c>
      <c r="N1073" s="7" t="s">
        <v>48</v>
      </c>
      <c r="O1073" s="10" t="s">
        <v>48</v>
      </c>
      <c r="P1073" s="7" t="s">
        <v>48</v>
      </c>
      <c r="Q1073" s="11" t="s">
        <v>48</v>
      </c>
      <c r="R1073" s="7">
        <v>0.19722196247599999</v>
      </c>
      <c r="S1073" s="10">
        <v>0.19722196247599999</v>
      </c>
      <c r="T1073" s="7">
        <v>211130</v>
      </c>
      <c r="U1073" s="7" t="s">
        <v>50</v>
      </c>
    </row>
    <row r="1074" spans="1:21" x14ac:dyDescent="0.25">
      <c r="A1074" s="7" t="s">
        <v>4530</v>
      </c>
      <c r="B1074" s="7" t="s">
        <v>3247</v>
      </c>
      <c r="C1074" s="7" t="s">
        <v>1066</v>
      </c>
      <c r="D1074" s="7" t="s">
        <v>270</v>
      </c>
      <c r="F1074" s="9">
        <v>110020752577</v>
      </c>
      <c r="G1074" s="7">
        <v>6244911</v>
      </c>
      <c r="H1074" s="7" t="s">
        <v>48</v>
      </c>
      <c r="I1074" s="7" t="s">
        <v>48</v>
      </c>
      <c r="J1074" s="7" t="s">
        <v>48</v>
      </c>
      <c r="K1074" s="7" t="s">
        <v>48</v>
      </c>
      <c r="L1074" s="7" t="s">
        <v>49</v>
      </c>
      <c r="M1074" s="7" t="str">
        <f t="shared" si="16"/>
        <v/>
      </c>
      <c r="N1074" s="7" t="s">
        <v>48</v>
      </c>
      <c r="O1074" s="10" t="s">
        <v>48</v>
      </c>
      <c r="P1074" s="7" t="s">
        <v>48</v>
      </c>
      <c r="Q1074" s="11" t="s">
        <v>48</v>
      </c>
      <c r="R1074" s="7">
        <v>0.55746502272999998</v>
      </c>
      <c r="S1074" s="10">
        <v>0.55746502272999998</v>
      </c>
      <c r="T1074" s="7">
        <v>211130</v>
      </c>
      <c r="U1074" s="7" t="s">
        <v>50</v>
      </c>
    </row>
    <row r="1075" spans="1:21" x14ac:dyDescent="0.25">
      <c r="A1075" s="7" t="s">
        <v>4530</v>
      </c>
      <c r="B1075" s="7" t="s">
        <v>3248</v>
      </c>
      <c r="C1075" s="7" t="s">
        <v>1394</v>
      </c>
      <c r="D1075" s="7" t="s">
        <v>270</v>
      </c>
      <c r="F1075" s="9" t="s">
        <v>48</v>
      </c>
      <c r="G1075" s="7">
        <v>6320911</v>
      </c>
      <c r="L1075" s="7" t="s">
        <v>49</v>
      </c>
      <c r="M1075" s="7" t="str">
        <f t="shared" si="16"/>
        <v/>
      </c>
      <c r="N1075" s="7">
        <v>0</v>
      </c>
      <c r="O1075" s="10">
        <v>0.82855000000000001</v>
      </c>
      <c r="P1075" s="7">
        <v>0</v>
      </c>
      <c r="Q1075" s="11">
        <v>0</v>
      </c>
      <c r="R1075" s="7">
        <v>0.10053421288679999</v>
      </c>
      <c r="S1075" s="10">
        <v>0.82855000000000001</v>
      </c>
      <c r="T1075" s="7">
        <v>211130</v>
      </c>
      <c r="U1075" s="7" t="s">
        <v>50</v>
      </c>
    </row>
    <row r="1076" spans="1:21" x14ac:dyDescent="0.25">
      <c r="A1076" s="7" t="s">
        <v>4530</v>
      </c>
      <c r="B1076" s="7" t="s">
        <v>3249</v>
      </c>
      <c r="C1076" s="7" t="s">
        <v>3004</v>
      </c>
      <c r="D1076" s="7" t="s">
        <v>270</v>
      </c>
      <c r="F1076" s="9" t="s">
        <v>48</v>
      </c>
      <c r="G1076" s="7">
        <v>13653111</v>
      </c>
      <c r="L1076" s="7" t="s">
        <v>49</v>
      </c>
      <c r="M1076" s="7" t="str">
        <f t="shared" si="16"/>
        <v/>
      </c>
      <c r="N1076" s="7">
        <v>0</v>
      </c>
      <c r="O1076" s="10">
        <v>0</v>
      </c>
      <c r="P1076" s="7">
        <v>0</v>
      </c>
      <c r="Q1076" s="11">
        <v>0</v>
      </c>
      <c r="R1076" s="7">
        <v>1.73408363051</v>
      </c>
      <c r="S1076" s="10">
        <v>1.73408363051</v>
      </c>
      <c r="T1076" s="7">
        <v>211130</v>
      </c>
      <c r="U1076" s="7" t="s">
        <v>50</v>
      </c>
    </row>
    <row r="1077" spans="1:21" x14ac:dyDescent="0.25">
      <c r="A1077" s="7" t="s">
        <v>4530</v>
      </c>
      <c r="B1077" s="7" t="s">
        <v>3250</v>
      </c>
      <c r="C1077" s="7" t="s">
        <v>1908</v>
      </c>
      <c r="D1077" s="7" t="s">
        <v>270</v>
      </c>
      <c r="F1077" s="9" t="s">
        <v>48</v>
      </c>
      <c r="G1077" s="7">
        <v>17887111</v>
      </c>
      <c r="L1077" s="7" t="s">
        <v>49</v>
      </c>
      <c r="M1077" s="7" t="str">
        <f t="shared" si="16"/>
        <v/>
      </c>
      <c r="N1077" s="7">
        <v>0</v>
      </c>
      <c r="O1077" s="10">
        <v>0</v>
      </c>
      <c r="P1077" s="7">
        <v>0</v>
      </c>
      <c r="Q1077" s="11">
        <v>0</v>
      </c>
      <c r="R1077" s="7">
        <v>0.19445504901899999</v>
      </c>
      <c r="S1077" s="10">
        <v>0.19445504901899999</v>
      </c>
      <c r="T1077" s="7">
        <v>211130</v>
      </c>
      <c r="U1077" s="7" t="s">
        <v>50</v>
      </c>
    </row>
    <row r="1078" spans="1:21" x14ac:dyDescent="0.25">
      <c r="A1078" s="7" t="s">
        <v>4530</v>
      </c>
      <c r="B1078" s="7" t="s">
        <v>3251</v>
      </c>
      <c r="C1078" s="7" t="s">
        <v>3238</v>
      </c>
      <c r="D1078" s="7" t="s">
        <v>270</v>
      </c>
      <c r="F1078" s="9" t="s">
        <v>48</v>
      </c>
      <c r="G1078" s="7">
        <v>13682211</v>
      </c>
      <c r="L1078" s="7" t="s">
        <v>49</v>
      </c>
      <c r="M1078" s="7" t="str">
        <f t="shared" si="16"/>
        <v/>
      </c>
      <c r="N1078" s="7">
        <v>0</v>
      </c>
      <c r="O1078" s="10">
        <v>0</v>
      </c>
      <c r="P1078" s="7">
        <v>0</v>
      </c>
      <c r="Q1078" s="11">
        <v>0</v>
      </c>
      <c r="R1078" s="7">
        <v>0.10986914386140001</v>
      </c>
      <c r="S1078" s="10">
        <v>0.10986914386140001</v>
      </c>
      <c r="T1078" s="7">
        <v>211130</v>
      </c>
      <c r="U1078" s="7" t="s">
        <v>50</v>
      </c>
    </row>
    <row r="1079" spans="1:21" x14ac:dyDescent="0.25">
      <c r="A1079" s="7" t="s">
        <v>4530</v>
      </c>
      <c r="B1079" s="7" t="s">
        <v>3252</v>
      </c>
      <c r="C1079" s="7" t="s">
        <v>3253</v>
      </c>
      <c r="D1079" s="7" t="s">
        <v>270</v>
      </c>
      <c r="F1079" s="9">
        <v>110041062925</v>
      </c>
      <c r="G1079" s="7">
        <v>9544011</v>
      </c>
      <c r="H1079" s="7" t="s">
        <v>48</v>
      </c>
      <c r="I1079" s="7" t="s">
        <v>48</v>
      </c>
      <c r="J1079" s="7" t="s">
        <v>48</v>
      </c>
      <c r="K1079" s="7" t="s">
        <v>48</v>
      </c>
      <c r="L1079" s="7" t="s">
        <v>49</v>
      </c>
      <c r="M1079" s="7" t="str">
        <f t="shared" si="16"/>
        <v/>
      </c>
      <c r="N1079" s="7" t="s">
        <v>48</v>
      </c>
      <c r="O1079" s="10" t="s">
        <v>48</v>
      </c>
      <c r="P1079" s="7" t="s">
        <v>48</v>
      </c>
      <c r="Q1079" s="11" t="s">
        <v>48</v>
      </c>
      <c r="R1079" s="7">
        <v>0.85592880218999989</v>
      </c>
      <c r="S1079" s="10">
        <v>0.85592880218999989</v>
      </c>
      <c r="T1079" s="7">
        <v>211130</v>
      </c>
      <c r="U1079" s="7" t="s">
        <v>50</v>
      </c>
    </row>
    <row r="1080" spans="1:21" x14ac:dyDescent="0.25">
      <c r="A1080" s="7" t="s">
        <v>4530</v>
      </c>
      <c r="B1080" s="7" t="s">
        <v>3254</v>
      </c>
      <c r="C1080" s="7" t="s">
        <v>3253</v>
      </c>
      <c r="D1080" s="7" t="s">
        <v>270</v>
      </c>
      <c r="F1080" s="9" t="s">
        <v>48</v>
      </c>
      <c r="G1080" s="7">
        <v>15070211</v>
      </c>
      <c r="L1080" s="7" t="s">
        <v>49</v>
      </c>
      <c r="M1080" s="7" t="str">
        <f t="shared" si="16"/>
        <v/>
      </c>
      <c r="N1080" s="7">
        <v>0</v>
      </c>
      <c r="O1080" s="10">
        <v>0</v>
      </c>
      <c r="P1080" s="7">
        <v>0</v>
      </c>
      <c r="Q1080" s="11">
        <v>0</v>
      </c>
      <c r="R1080" s="7">
        <v>0.77700372980999999</v>
      </c>
      <c r="S1080" s="10">
        <v>0.77700372980999999</v>
      </c>
      <c r="T1080" s="7">
        <v>211130</v>
      </c>
      <c r="U1080" s="7" t="s">
        <v>50</v>
      </c>
    </row>
    <row r="1081" spans="1:21" x14ac:dyDescent="0.25">
      <c r="A1081" s="7" t="s">
        <v>4530</v>
      </c>
      <c r="B1081" s="7" t="s">
        <v>3255</v>
      </c>
      <c r="C1081" s="7" t="s">
        <v>1207</v>
      </c>
      <c r="D1081" s="7" t="s">
        <v>270</v>
      </c>
      <c r="F1081" s="9" t="s">
        <v>48</v>
      </c>
      <c r="G1081" s="7">
        <v>6243511</v>
      </c>
      <c r="L1081" s="7" t="s">
        <v>49</v>
      </c>
      <c r="M1081" s="7" t="str">
        <f t="shared" si="16"/>
        <v/>
      </c>
      <c r="N1081" s="7">
        <v>0</v>
      </c>
      <c r="O1081" s="10">
        <v>0</v>
      </c>
      <c r="P1081" s="7">
        <v>0</v>
      </c>
      <c r="Q1081" s="11">
        <v>0</v>
      </c>
      <c r="R1081" s="7">
        <v>0</v>
      </c>
      <c r="S1081" s="10">
        <v>0</v>
      </c>
      <c r="T1081" s="7">
        <v>211130</v>
      </c>
      <c r="U1081" s="7" t="s">
        <v>50</v>
      </c>
    </row>
    <row r="1082" spans="1:21" x14ac:dyDescent="0.25">
      <c r="A1082" s="7" t="s">
        <v>4530</v>
      </c>
      <c r="B1082" s="7" t="s">
        <v>3256</v>
      </c>
      <c r="C1082" s="7" t="s">
        <v>2846</v>
      </c>
      <c r="D1082" s="7" t="s">
        <v>270</v>
      </c>
      <c r="F1082" s="9">
        <v>110040859194</v>
      </c>
      <c r="G1082" s="7">
        <v>6073811</v>
      </c>
      <c r="H1082" s="7" t="s">
        <v>48</v>
      </c>
      <c r="I1082" s="7" t="s">
        <v>48</v>
      </c>
      <c r="J1082" s="7" t="s">
        <v>48</v>
      </c>
      <c r="K1082" s="7" t="s">
        <v>48</v>
      </c>
      <c r="L1082" s="7" t="s">
        <v>49</v>
      </c>
      <c r="M1082" s="7" t="str">
        <f t="shared" si="16"/>
        <v/>
      </c>
      <c r="N1082" s="7" t="s">
        <v>48</v>
      </c>
      <c r="O1082" s="10" t="s">
        <v>48</v>
      </c>
      <c r="P1082" s="7" t="s">
        <v>48</v>
      </c>
      <c r="Q1082" s="11" t="s">
        <v>48</v>
      </c>
      <c r="R1082" s="7">
        <v>0.79605460934999994</v>
      </c>
      <c r="S1082" s="10">
        <v>0.79605460934999994</v>
      </c>
      <c r="T1082" s="7">
        <v>211130</v>
      </c>
      <c r="U1082" s="7" t="s">
        <v>50</v>
      </c>
    </row>
    <row r="1083" spans="1:21" x14ac:dyDescent="0.25">
      <c r="A1083" s="7" t="s">
        <v>4530</v>
      </c>
      <c r="B1083" s="7" t="s">
        <v>3257</v>
      </c>
      <c r="C1083" s="7" t="s">
        <v>1068</v>
      </c>
      <c r="D1083" s="7" t="s">
        <v>270</v>
      </c>
      <c r="F1083" s="9">
        <v>110020749083</v>
      </c>
      <c r="G1083" s="7">
        <v>6243311</v>
      </c>
      <c r="H1083" s="7" t="s">
        <v>48</v>
      </c>
      <c r="I1083" s="7" t="s">
        <v>48</v>
      </c>
      <c r="J1083" s="7" t="s">
        <v>48</v>
      </c>
      <c r="K1083" s="7" t="s">
        <v>48</v>
      </c>
      <c r="L1083" s="7" t="s">
        <v>49</v>
      </c>
      <c r="M1083" s="7" t="str">
        <f t="shared" si="16"/>
        <v/>
      </c>
      <c r="N1083" s="7" t="s">
        <v>48</v>
      </c>
      <c r="O1083" s="10" t="s">
        <v>48</v>
      </c>
      <c r="P1083" s="7" t="s">
        <v>48</v>
      </c>
      <c r="Q1083" s="11" t="s">
        <v>48</v>
      </c>
      <c r="R1083" s="7">
        <v>0.26244854528200001</v>
      </c>
      <c r="S1083" s="10">
        <v>0.26244854528200001</v>
      </c>
      <c r="T1083" s="7">
        <v>211130</v>
      </c>
      <c r="U1083" s="7" t="s">
        <v>50</v>
      </c>
    </row>
    <row r="1084" spans="1:21" x14ac:dyDescent="0.25">
      <c r="A1084" s="7" t="s">
        <v>4530</v>
      </c>
      <c r="B1084" s="7" t="s">
        <v>3258</v>
      </c>
      <c r="C1084" s="7" t="s">
        <v>3259</v>
      </c>
      <c r="D1084" s="7" t="s">
        <v>270</v>
      </c>
      <c r="F1084" s="9" t="s">
        <v>48</v>
      </c>
      <c r="G1084" s="7">
        <v>4807611</v>
      </c>
      <c r="L1084" s="7" t="s">
        <v>49</v>
      </c>
      <c r="M1084" s="7" t="str">
        <f t="shared" si="16"/>
        <v/>
      </c>
      <c r="N1084" s="7">
        <v>0</v>
      </c>
      <c r="O1084" s="10">
        <v>0</v>
      </c>
      <c r="P1084" s="7">
        <v>0</v>
      </c>
      <c r="Q1084" s="11">
        <v>0</v>
      </c>
      <c r="R1084" s="7">
        <v>1.7159399357099998</v>
      </c>
      <c r="S1084" s="10">
        <v>1.7159399357099998</v>
      </c>
      <c r="T1084" s="7">
        <v>211130</v>
      </c>
      <c r="U1084" s="7" t="s">
        <v>50</v>
      </c>
    </row>
    <row r="1085" spans="1:21" x14ac:dyDescent="0.25">
      <c r="A1085" s="7" t="s">
        <v>4530</v>
      </c>
      <c r="B1085" s="7" t="s">
        <v>3260</v>
      </c>
      <c r="C1085" s="7" t="s">
        <v>3245</v>
      </c>
      <c r="D1085" s="7" t="s">
        <v>270</v>
      </c>
      <c r="F1085" s="9" t="s">
        <v>48</v>
      </c>
      <c r="G1085" s="7">
        <v>15638511</v>
      </c>
      <c r="L1085" s="7" t="s">
        <v>49</v>
      </c>
      <c r="M1085" s="7" t="str">
        <f t="shared" si="16"/>
        <v/>
      </c>
      <c r="N1085" s="7">
        <v>0</v>
      </c>
      <c r="O1085" s="10">
        <v>0</v>
      </c>
      <c r="P1085" s="7">
        <v>0</v>
      </c>
      <c r="Q1085" s="11">
        <v>0</v>
      </c>
      <c r="R1085" s="7">
        <v>9.9971758347999998E-2</v>
      </c>
      <c r="S1085" s="10">
        <v>9.9971758347999998E-2</v>
      </c>
      <c r="T1085" s="7">
        <v>211130</v>
      </c>
      <c r="U1085" s="7" t="s">
        <v>50</v>
      </c>
    </row>
    <row r="1086" spans="1:21" x14ac:dyDescent="0.25">
      <c r="A1086" s="7" t="s">
        <v>4530</v>
      </c>
      <c r="B1086" s="7" t="s">
        <v>3261</v>
      </c>
      <c r="C1086" s="7" t="s">
        <v>3259</v>
      </c>
      <c r="D1086" s="7" t="s">
        <v>270</v>
      </c>
      <c r="F1086" s="9" t="s">
        <v>48</v>
      </c>
      <c r="G1086" s="7">
        <v>13657111</v>
      </c>
      <c r="L1086" s="7" t="s">
        <v>49</v>
      </c>
      <c r="M1086" s="7" t="str">
        <f t="shared" si="16"/>
        <v/>
      </c>
      <c r="N1086" s="7">
        <v>0</v>
      </c>
      <c r="O1086" s="10">
        <v>0</v>
      </c>
      <c r="P1086" s="7">
        <v>0</v>
      </c>
      <c r="Q1086" s="11">
        <v>0</v>
      </c>
      <c r="R1086" s="7">
        <v>1.2694236066819999</v>
      </c>
      <c r="S1086" s="10">
        <v>1.2694236066819999</v>
      </c>
      <c r="T1086" s="7">
        <v>211130</v>
      </c>
      <c r="U1086" s="7" t="s">
        <v>50</v>
      </c>
    </row>
    <row r="1087" spans="1:21" x14ac:dyDescent="0.25">
      <c r="A1087" s="7" t="s">
        <v>4530</v>
      </c>
      <c r="B1087" s="7" t="s">
        <v>3262</v>
      </c>
      <c r="C1087" s="7" t="s">
        <v>319</v>
      </c>
      <c r="D1087" s="7" t="s">
        <v>270</v>
      </c>
      <c r="F1087" s="9">
        <v>110013868261</v>
      </c>
      <c r="G1087" s="7">
        <v>4805611</v>
      </c>
      <c r="H1087" s="7" t="s">
        <v>48</v>
      </c>
      <c r="I1087" s="7" t="s">
        <v>48</v>
      </c>
      <c r="J1087" s="7" t="s">
        <v>48</v>
      </c>
      <c r="K1087" s="7" t="s">
        <v>48</v>
      </c>
      <c r="L1087" s="7" t="s">
        <v>49</v>
      </c>
      <c r="M1087" s="7" t="str">
        <f t="shared" si="16"/>
        <v/>
      </c>
      <c r="N1087" s="7" t="s">
        <v>48</v>
      </c>
      <c r="O1087" s="10" t="s">
        <v>48</v>
      </c>
      <c r="P1087" s="7" t="s">
        <v>48</v>
      </c>
      <c r="Q1087" s="11" t="s">
        <v>48</v>
      </c>
      <c r="R1087" s="7">
        <v>0.58558774967000005</v>
      </c>
      <c r="S1087" s="10">
        <v>0.58558774967000005</v>
      </c>
      <c r="T1087" s="7">
        <v>211130</v>
      </c>
      <c r="U1087" s="7" t="s">
        <v>50</v>
      </c>
    </row>
    <row r="1088" spans="1:21" x14ac:dyDescent="0.25">
      <c r="A1088" s="7" t="s">
        <v>4530</v>
      </c>
      <c r="B1088" s="7" t="s">
        <v>3263</v>
      </c>
      <c r="C1088" s="7" t="s">
        <v>1068</v>
      </c>
      <c r="D1088" s="7" t="s">
        <v>270</v>
      </c>
      <c r="F1088" s="9" t="s">
        <v>48</v>
      </c>
      <c r="G1088" s="7">
        <v>6244511</v>
      </c>
      <c r="L1088" s="7" t="s">
        <v>49</v>
      </c>
      <c r="M1088" s="7" t="str">
        <f t="shared" si="16"/>
        <v/>
      </c>
      <c r="N1088" s="7">
        <v>0</v>
      </c>
      <c r="O1088" s="10">
        <v>0</v>
      </c>
      <c r="P1088" s="7">
        <v>0</v>
      </c>
      <c r="Q1088" s="11">
        <v>0</v>
      </c>
      <c r="R1088" s="7">
        <v>0.22303136832899997</v>
      </c>
      <c r="S1088" s="10">
        <v>0.22303136832899997</v>
      </c>
      <c r="T1088" s="7">
        <v>211130</v>
      </c>
      <c r="U1088" s="7" t="s">
        <v>50</v>
      </c>
    </row>
    <row r="1089" spans="1:21" x14ac:dyDescent="0.25">
      <c r="A1089" s="7" t="s">
        <v>4530</v>
      </c>
      <c r="B1089" s="7" t="s">
        <v>3264</v>
      </c>
      <c r="C1089" s="7" t="s">
        <v>3265</v>
      </c>
      <c r="D1089" s="7" t="s">
        <v>270</v>
      </c>
      <c r="F1089" s="9" t="s">
        <v>48</v>
      </c>
      <c r="G1089" s="7">
        <v>15070311</v>
      </c>
      <c r="L1089" s="7" t="s">
        <v>49</v>
      </c>
      <c r="M1089" s="7" t="str">
        <f t="shared" si="16"/>
        <v/>
      </c>
      <c r="N1089" s="7">
        <v>0</v>
      </c>
      <c r="O1089" s="10">
        <v>0</v>
      </c>
      <c r="P1089" s="7">
        <v>0</v>
      </c>
      <c r="Q1089" s="11">
        <v>0</v>
      </c>
      <c r="R1089" s="7">
        <v>1.4932260820399998</v>
      </c>
      <c r="S1089" s="10">
        <v>1.4932260820399998</v>
      </c>
      <c r="T1089" s="7">
        <v>211130</v>
      </c>
      <c r="U1089" s="7" t="s">
        <v>50</v>
      </c>
    </row>
    <row r="1090" spans="1:21" x14ac:dyDescent="0.25">
      <c r="A1090" s="7" t="s">
        <v>4530</v>
      </c>
      <c r="B1090" s="7" t="s">
        <v>3266</v>
      </c>
      <c r="C1090" s="7" t="s">
        <v>3265</v>
      </c>
      <c r="D1090" s="7" t="s">
        <v>270</v>
      </c>
      <c r="F1090" s="9">
        <v>110070566822</v>
      </c>
      <c r="G1090" s="7">
        <v>18985311</v>
      </c>
      <c r="H1090" s="7" t="s">
        <v>48</v>
      </c>
      <c r="I1090" s="7" t="s">
        <v>48</v>
      </c>
      <c r="J1090" s="7" t="s">
        <v>48</v>
      </c>
      <c r="K1090" s="7" t="s">
        <v>48</v>
      </c>
      <c r="L1090" s="7" t="s">
        <v>49</v>
      </c>
      <c r="M1090" s="7" t="str">
        <f t="shared" si="16"/>
        <v/>
      </c>
      <c r="N1090" s="7" t="s">
        <v>48</v>
      </c>
      <c r="O1090" s="10" t="s">
        <v>48</v>
      </c>
      <c r="P1090" s="7" t="s">
        <v>48</v>
      </c>
      <c r="Q1090" s="11" t="s">
        <v>48</v>
      </c>
      <c r="R1090" s="7">
        <v>0.114123840292</v>
      </c>
      <c r="S1090" s="10">
        <v>0.114123840292</v>
      </c>
      <c r="T1090" s="7">
        <v>211130</v>
      </c>
      <c r="U1090" s="7" t="s">
        <v>50</v>
      </c>
    </row>
    <row r="1091" spans="1:21" x14ac:dyDescent="0.25">
      <c r="A1091" s="7" t="s">
        <v>4530</v>
      </c>
      <c r="B1091" s="7" t="s">
        <v>3267</v>
      </c>
      <c r="C1091" s="7" t="s">
        <v>633</v>
      </c>
      <c r="D1091" s="7" t="s">
        <v>270</v>
      </c>
      <c r="F1091" s="9" t="s">
        <v>48</v>
      </c>
      <c r="G1091" s="7">
        <v>9538311</v>
      </c>
      <c r="L1091" s="7" t="s">
        <v>49</v>
      </c>
      <c r="M1091" s="7" t="str">
        <f t="shared" ref="M1091:M1154" si="17">IF(SUM(COUNTIF(H1091:K1091, "X")) &gt; 0, 1, "")</f>
        <v/>
      </c>
      <c r="N1091" s="7">
        <v>0</v>
      </c>
      <c r="O1091" s="10">
        <v>0</v>
      </c>
      <c r="P1091" s="7">
        <v>0</v>
      </c>
      <c r="Q1091" s="11">
        <v>0</v>
      </c>
      <c r="R1091" s="7">
        <v>0.168146691559</v>
      </c>
      <c r="S1091" s="10">
        <v>0.168146691559</v>
      </c>
      <c r="T1091" s="7">
        <v>211130</v>
      </c>
      <c r="U1091" s="7" t="s">
        <v>50</v>
      </c>
    </row>
    <row r="1092" spans="1:21" x14ac:dyDescent="0.25">
      <c r="A1092" s="7" t="s">
        <v>4530</v>
      </c>
      <c r="B1092" s="7" t="s">
        <v>3268</v>
      </c>
      <c r="C1092" s="7" t="s">
        <v>3231</v>
      </c>
      <c r="D1092" s="7" t="s">
        <v>270</v>
      </c>
      <c r="F1092" s="9" t="s">
        <v>48</v>
      </c>
      <c r="G1092" s="7">
        <v>13684911</v>
      </c>
      <c r="L1092" s="7" t="s">
        <v>49</v>
      </c>
      <c r="M1092" s="7" t="str">
        <f t="shared" si="17"/>
        <v/>
      </c>
      <c r="N1092" s="7">
        <v>0</v>
      </c>
      <c r="O1092" s="10">
        <v>0</v>
      </c>
      <c r="P1092" s="7">
        <v>0</v>
      </c>
      <c r="Q1092" s="11">
        <v>0</v>
      </c>
      <c r="R1092" s="7">
        <v>0.57334075567999987</v>
      </c>
      <c r="S1092" s="10">
        <v>0.57334075567999987</v>
      </c>
      <c r="T1092" s="7">
        <v>211130</v>
      </c>
      <c r="U1092" s="7" t="s">
        <v>50</v>
      </c>
    </row>
    <row r="1093" spans="1:21" x14ac:dyDescent="0.25">
      <c r="A1093" s="7" t="s">
        <v>4530</v>
      </c>
      <c r="B1093" s="7" t="s">
        <v>3269</v>
      </c>
      <c r="C1093" s="7" t="s">
        <v>2645</v>
      </c>
      <c r="D1093" s="7" t="s">
        <v>270</v>
      </c>
      <c r="F1093" s="9">
        <v>110002438229</v>
      </c>
      <c r="G1093" s="7">
        <v>7024711</v>
      </c>
      <c r="H1093" s="7" t="s">
        <v>48</v>
      </c>
      <c r="I1093" s="7" t="s">
        <v>48</v>
      </c>
      <c r="J1093" s="7" t="s">
        <v>48</v>
      </c>
      <c r="K1093" s="7" t="s">
        <v>48</v>
      </c>
      <c r="L1093" s="7" t="s">
        <v>49</v>
      </c>
      <c r="M1093" s="7" t="str">
        <f t="shared" si="17"/>
        <v/>
      </c>
      <c r="N1093" s="7" t="s">
        <v>48</v>
      </c>
      <c r="O1093" s="10" t="s">
        <v>48</v>
      </c>
      <c r="P1093" s="7" t="s">
        <v>48</v>
      </c>
      <c r="Q1093" s="11" t="s">
        <v>48</v>
      </c>
      <c r="R1093" s="7">
        <v>1.02285079435</v>
      </c>
      <c r="S1093" s="10">
        <v>1.02285079435</v>
      </c>
      <c r="T1093" s="7">
        <v>211130</v>
      </c>
      <c r="U1093" s="7" t="s">
        <v>50</v>
      </c>
    </row>
    <row r="1094" spans="1:21" x14ac:dyDescent="0.25">
      <c r="A1094" s="7" t="s">
        <v>4530</v>
      </c>
      <c r="B1094" s="7" t="s">
        <v>3270</v>
      </c>
      <c r="C1094" s="7" t="s">
        <v>2848</v>
      </c>
      <c r="D1094" s="7" t="s">
        <v>270</v>
      </c>
      <c r="F1094" s="9">
        <v>110037984973</v>
      </c>
      <c r="G1094" s="7">
        <v>9508911</v>
      </c>
      <c r="H1094" s="7" t="s">
        <v>48</v>
      </c>
      <c r="I1094" s="7" t="s">
        <v>48</v>
      </c>
      <c r="J1094" s="7" t="s">
        <v>48</v>
      </c>
      <c r="K1094" s="7" t="s">
        <v>48</v>
      </c>
      <c r="L1094" s="7" t="s">
        <v>49</v>
      </c>
      <c r="M1094" s="7" t="str">
        <f t="shared" si="17"/>
        <v/>
      </c>
      <c r="N1094" s="7" t="s">
        <v>48</v>
      </c>
      <c r="O1094" s="10" t="s">
        <v>48</v>
      </c>
      <c r="P1094" s="7" t="s">
        <v>48</v>
      </c>
      <c r="Q1094" s="11" t="s">
        <v>48</v>
      </c>
      <c r="R1094" s="7">
        <v>1.7139894885189999</v>
      </c>
      <c r="S1094" s="10">
        <v>1.7139894885189999</v>
      </c>
      <c r="T1094" s="7">
        <v>211130</v>
      </c>
      <c r="U1094" s="7" t="s">
        <v>50</v>
      </c>
    </row>
    <row r="1095" spans="1:21" x14ac:dyDescent="0.25">
      <c r="A1095" s="7" t="s">
        <v>4530</v>
      </c>
      <c r="B1095" s="7" t="s">
        <v>3271</v>
      </c>
      <c r="C1095" s="7" t="s">
        <v>3272</v>
      </c>
      <c r="D1095" s="7" t="s">
        <v>270</v>
      </c>
      <c r="F1095" s="9">
        <v>110040875808</v>
      </c>
      <c r="G1095" s="7">
        <v>6319011</v>
      </c>
      <c r="H1095" s="7" t="s">
        <v>48</v>
      </c>
      <c r="I1095" s="7" t="s">
        <v>48</v>
      </c>
      <c r="J1095" s="7" t="s">
        <v>48</v>
      </c>
      <c r="K1095" s="7" t="s">
        <v>48</v>
      </c>
      <c r="L1095" s="7" t="s">
        <v>49</v>
      </c>
      <c r="M1095" s="7" t="str">
        <f t="shared" si="17"/>
        <v/>
      </c>
      <c r="N1095" s="7" t="s">
        <v>48</v>
      </c>
      <c r="O1095" s="10" t="s">
        <v>48</v>
      </c>
      <c r="P1095" s="7" t="s">
        <v>48</v>
      </c>
      <c r="Q1095" s="11" t="s">
        <v>48</v>
      </c>
      <c r="R1095" s="7">
        <v>0.64228679591999993</v>
      </c>
      <c r="S1095" s="10">
        <v>0.64228679591999993</v>
      </c>
      <c r="T1095" s="7">
        <v>211130</v>
      </c>
      <c r="U1095" s="7" t="s">
        <v>50</v>
      </c>
    </row>
    <row r="1096" spans="1:21" x14ac:dyDescent="0.25">
      <c r="A1096" s="7" t="s">
        <v>4530</v>
      </c>
      <c r="B1096" s="7" t="s">
        <v>3273</v>
      </c>
      <c r="C1096" s="7" t="s">
        <v>3274</v>
      </c>
      <c r="D1096" s="7" t="s">
        <v>270</v>
      </c>
      <c r="F1096" s="9" t="s">
        <v>48</v>
      </c>
      <c r="G1096" s="7">
        <v>6334311</v>
      </c>
      <c r="L1096" s="7" t="s">
        <v>49</v>
      </c>
      <c r="M1096" s="7" t="str">
        <f t="shared" si="17"/>
        <v/>
      </c>
      <c r="N1096" s="7">
        <v>0</v>
      </c>
      <c r="O1096" s="10">
        <v>0</v>
      </c>
      <c r="P1096" s="7">
        <v>0</v>
      </c>
      <c r="Q1096" s="11">
        <v>0</v>
      </c>
      <c r="R1096" s="7">
        <v>0.69296667142010004</v>
      </c>
      <c r="S1096" s="10">
        <v>0.69296667142010004</v>
      </c>
      <c r="T1096" s="7">
        <v>211130</v>
      </c>
      <c r="U1096" s="7" t="s">
        <v>50</v>
      </c>
    </row>
    <row r="1097" spans="1:21" x14ac:dyDescent="0.25">
      <c r="A1097" s="7" t="s">
        <v>4530</v>
      </c>
      <c r="B1097" s="7" t="s">
        <v>3275</v>
      </c>
      <c r="C1097" s="7" t="s">
        <v>3272</v>
      </c>
      <c r="D1097" s="7" t="s">
        <v>270</v>
      </c>
      <c r="F1097" s="9" t="s">
        <v>48</v>
      </c>
      <c r="G1097" s="7">
        <v>6319111</v>
      </c>
      <c r="L1097" s="7" t="s">
        <v>49</v>
      </c>
      <c r="M1097" s="7" t="str">
        <f t="shared" si="17"/>
        <v/>
      </c>
      <c r="N1097" s="7">
        <v>0</v>
      </c>
      <c r="O1097" s="10">
        <v>0</v>
      </c>
      <c r="P1097" s="7">
        <v>0</v>
      </c>
      <c r="Q1097" s="11">
        <v>0</v>
      </c>
      <c r="R1097" s="7">
        <v>0.33865206344200005</v>
      </c>
      <c r="S1097" s="10">
        <v>0.33865206344200005</v>
      </c>
      <c r="T1097" s="7">
        <v>211130</v>
      </c>
      <c r="U1097" s="7" t="s">
        <v>50</v>
      </c>
    </row>
    <row r="1098" spans="1:21" x14ac:dyDescent="0.25">
      <c r="A1098" s="7" t="s">
        <v>4530</v>
      </c>
      <c r="B1098" s="7" t="s">
        <v>3276</v>
      </c>
      <c r="C1098" s="7" t="s">
        <v>3274</v>
      </c>
      <c r="D1098" s="7" t="s">
        <v>270</v>
      </c>
      <c r="F1098" s="9">
        <v>110043975464</v>
      </c>
      <c r="G1098" s="7">
        <v>15070811</v>
      </c>
      <c r="H1098" s="7" t="s">
        <v>48</v>
      </c>
      <c r="I1098" s="7" t="s">
        <v>48</v>
      </c>
      <c r="J1098" s="7" t="s">
        <v>48</v>
      </c>
      <c r="K1098" s="7" t="s">
        <v>48</v>
      </c>
      <c r="L1098" s="7" t="s">
        <v>49</v>
      </c>
      <c r="M1098" s="7" t="str">
        <f t="shared" si="17"/>
        <v/>
      </c>
      <c r="N1098" s="7" t="s">
        <v>48</v>
      </c>
      <c r="O1098" s="10" t="s">
        <v>48</v>
      </c>
      <c r="P1098" s="7" t="s">
        <v>48</v>
      </c>
      <c r="Q1098" s="11" t="s">
        <v>48</v>
      </c>
      <c r="R1098" s="7">
        <v>0.17132183814900001</v>
      </c>
      <c r="S1098" s="10">
        <v>0.17132183814900001</v>
      </c>
      <c r="T1098" s="7">
        <v>211130</v>
      </c>
      <c r="U1098" s="7" t="s">
        <v>50</v>
      </c>
    </row>
    <row r="1099" spans="1:21" x14ac:dyDescent="0.25">
      <c r="A1099" s="7" t="s">
        <v>4530</v>
      </c>
      <c r="B1099" s="7" t="s">
        <v>3277</v>
      </c>
      <c r="C1099" s="7" t="s">
        <v>3278</v>
      </c>
      <c r="D1099" s="7" t="s">
        <v>270</v>
      </c>
      <c r="F1099" s="9" t="s">
        <v>48</v>
      </c>
      <c r="G1099" s="7">
        <v>17887211</v>
      </c>
      <c r="L1099" s="7" t="s">
        <v>49</v>
      </c>
      <c r="M1099" s="7" t="str">
        <f t="shared" si="17"/>
        <v/>
      </c>
      <c r="N1099" s="7">
        <v>0</v>
      </c>
      <c r="O1099" s="10">
        <v>2.2119505935000001</v>
      </c>
      <c r="P1099" s="7">
        <v>0</v>
      </c>
      <c r="Q1099" s="11">
        <v>0</v>
      </c>
      <c r="R1099" s="7">
        <v>0.18964696989700003</v>
      </c>
      <c r="S1099" s="10">
        <v>2.2119505935000001</v>
      </c>
      <c r="T1099" s="7">
        <v>211130</v>
      </c>
      <c r="U1099" s="7" t="s">
        <v>50</v>
      </c>
    </row>
    <row r="1100" spans="1:21" x14ac:dyDescent="0.25">
      <c r="A1100" s="7" t="s">
        <v>4530</v>
      </c>
      <c r="B1100" s="7" t="s">
        <v>3279</v>
      </c>
      <c r="C1100" s="7" t="s">
        <v>347</v>
      </c>
      <c r="D1100" s="7" t="s">
        <v>270</v>
      </c>
      <c r="F1100" s="9">
        <v>110038072108</v>
      </c>
      <c r="G1100" s="7">
        <v>9538411</v>
      </c>
      <c r="H1100" s="7" t="s">
        <v>48</v>
      </c>
      <c r="I1100" s="7" t="s">
        <v>48</v>
      </c>
      <c r="J1100" s="7" t="s">
        <v>48</v>
      </c>
      <c r="K1100" s="7" t="s">
        <v>48</v>
      </c>
      <c r="L1100" s="7" t="s">
        <v>49</v>
      </c>
      <c r="M1100" s="7" t="str">
        <f t="shared" si="17"/>
        <v/>
      </c>
      <c r="N1100" s="7" t="s">
        <v>48</v>
      </c>
      <c r="O1100" s="10" t="s">
        <v>48</v>
      </c>
      <c r="P1100" s="7" t="s">
        <v>48</v>
      </c>
      <c r="Q1100" s="11" t="s">
        <v>48</v>
      </c>
      <c r="R1100" s="7">
        <v>0.98883136660000004</v>
      </c>
      <c r="S1100" s="10">
        <v>0.98883136660000004</v>
      </c>
      <c r="T1100" s="7">
        <v>211130</v>
      </c>
      <c r="U1100" s="7" t="s">
        <v>50</v>
      </c>
    </row>
    <row r="1101" spans="1:21" x14ac:dyDescent="0.25">
      <c r="A1101" s="7" t="s">
        <v>4530</v>
      </c>
      <c r="B1101" s="7" t="s">
        <v>3280</v>
      </c>
      <c r="C1101" s="7" t="s">
        <v>3245</v>
      </c>
      <c r="D1101" s="7" t="s">
        <v>270</v>
      </c>
      <c r="F1101" s="9">
        <v>110031236302</v>
      </c>
      <c r="G1101" s="7">
        <v>13682711</v>
      </c>
      <c r="H1101" s="7" t="s">
        <v>48</v>
      </c>
      <c r="I1101" s="7" t="s">
        <v>48</v>
      </c>
      <c r="J1101" s="7" t="s">
        <v>48</v>
      </c>
      <c r="K1101" s="7" t="s">
        <v>48</v>
      </c>
      <c r="L1101" s="7" t="s">
        <v>49</v>
      </c>
      <c r="M1101" s="7" t="str">
        <f t="shared" si="17"/>
        <v/>
      </c>
      <c r="N1101" s="7" t="s">
        <v>48</v>
      </c>
      <c r="O1101" s="10" t="s">
        <v>48</v>
      </c>
      <c r="P1101" s="7" t="s">
        <v>48</v>
      </c>
      <c r="Q1101" s="11" t="s">
        <v>48</v>
      </c>
      <c r="R1101" s="7">
        <v>0.14061363470000002</v>
      </c>
      <c r="S1101" s="10">
        <v>0.14061363470000002</v>
      </c>
      <c r="T1101" s="7">
        <v>211130</v>
      </c>
      <c r="U1101" s="7" t="s">
        <v>50</v>
      </c>
    </row>
    <row r="1102" spans="1:21" x14ac:dyDescent="0.25">
      <c r="A1102" s="7" t="s">
        <v>4530</v>
      </c>
      <c r="B1102" s="7" t="s">
        <v>3281</v>
      </c>
      <c r="C1102" s="7" t="s">
        <v>3282</v>
      </c>
      <c r="D1102" s="7" t="s">
        <v>270</v>
      </c>
      <c r="F1102" s="9" t="s">
        <v>48</v>
      </c>
      <c r="G1102" s="7">
        <v>6223911</v>
      </c>
      <c r="L1102" s="7" t="s">
        <v>49</v>
      </c>
      <c r="M1102" s="7" t="str">
        <f t="shared" si="17"/>
        <v/>
      </c>
      <c r="N1102" s="7">
        <v>0</v>
      </c>
      <c r="O1102" s="10">
        <v>0</v>
      </c>
      <c r="P1102" s="7">
        <v>0</v>
      </c>
      <c r="Q1102" s="11">
        <v>0</v>
      </c>
      <c r="R1102" s="7">
        <v>0</v>
      </c>
      <c r="S1102" s="10">
        <v>0</v>
      </c>
      <c r="T1102" s="7">
        <v>211130</v>
      </c>
      <c r="U1102" s="7" t="s">
        <v>50</v>
      </c>
    </row>
    <row r="1103" spans="1:21" x14ac:dyDescent="0.25">
      <c r="A1103" s="7" t="s">
        <v>4530</v>
      </c>
      <c r="B1103" s="7" t="s">
        <v>3283</v>
      </c>
      <c r="C1103" s="7" t="s">
        <v>3284</v>
      </c>
      <c r="D1103" s="7" t="s">
        <v>270</v>
      </c>
      <c r="F1103" s="9">
        <v>110037584352</v>
      </c>
      <c r="G1103" s="7">
        <v>4140611</v>
      </c>
      <c r="H1103" s="7" t="s">
        <v>48</v>
      </c>
      <c r="I1103" s="7" t="s">
        <v>48</v>
      </c>
      <c r="J1103" s="7" t="s">
        <v>48</v>
      </c>
      <c r="K1103" s="7" t="s">
        <v>48</v>
      </c>
      <c r="L1103" s="7" t="s">
        <v>49</v>
      </c>
      <c r="M1103" s="7" t="str">
        <f t="shared" si="17"/>
        <v/>
      </c>
      <c r="N1103" s="7" t="s">
        <v>48</v>
      </c>
      <c r="O1103" s="10" t="s">
        <v>48</v>
      </c>
      <c r="P1103" s="7" t="s">
        <v>48</v>
      </c>
      <c r="Q1103" s="11" t="s">
        <v>48</v>
      </c>
      <c r="R1103" s="7">
        <v>0</v>
      </c>
      <c r="S1103" s="10">
        <v>0</v>
      </c>
      <c r="T1103" s="7">
        <v>211130</v>
      </c>
      <c r="U1103" s="7" t="s">
        <v>50</v>
      </c>
    </row>
    <row r="1104" spans="1:21" x14ac:dyDescent="0.25">
      <c r="A1104" s="7" t="s">
        <v>4530</v>
      </c>
      <c r="B1104" s="7" t="s">
        <v>3285</v>
      </c>
      <c r="C1104" s="7" t="s">
        <v>1915</v>
      </c>
      <c r="D1104" s="7" t="s">
        <v>270</v>
      </c>
      <c r="F1104" s="9">
        <v>110040951565</v>
      </c>
      <c r="G1104" s="7">
        <v>4158311</v>
      </c>
      <c r="H1104" s="7" t="s">
        <v>48</v>
      </c>
      <c r="I1104" s="7" t="s">
        <v>48</v>
      </c>
      <c r="J1104" s="7" t="s">
        <v>48</v>
      </c>
      <c r="K1104" s="7" t="s">
        <v>48</v>
      </c>
      <c r="L1104" s="7" t="s">
        <v>49</v>
      </c>
      <c r="M1104" s="7" t="str">
        <f t="shared" si="17"/>
        <v/>
      </c>
      <c r="N1104" s="7" t="s">
        <v>48</v>
      </c>
      <c r="O1104" s="10" t="s">
        <v>48</v>
      </c>
      <c r="P1104" s="7" t="s">
        <v>48</v>
      </c>
      <c r="Q1104" s="11" t="s">
        <v>48</v>
      </c>
      <c r="R1104" s="7">
        <v>0.94437931434000011</v>
      </c>
      <c r="S1104" s="10">
        <v>0.94437931434000011</v>
      </c>
      <c r="T1104" s="7">
        <v>211130</v>
      </c>
      <c r="U1104" s="7" t="s">
        <v>50</v>
      </c>
    </row>
    <row r="1105" spans="1:21" x14ac:dyDescent="0.25">
      <c r="A1105" s="7" t="s">
        <v>4530</v>
      </c>
      <c r="B1105" s="7" t="s">
        <v>3286</v>
      </c>
      <c r="C1105" s="7" t="s">
        <v>3287</v>
      </c>
      <c r="D1105" s="7" t="s">
        <v>270</v>
      </c>
      <c r="F1105" s="9" t="s">
        <v>48</v>
      </c>
      <c r="G1105" s="7">
        <v>5637311</v>
      </c>
      <c r="L1105" s="7" t="s">
        <v>49</v>
      </c>
      <c r="M1105" s="7" t="str">
        <f t="shared" si="17"/>
        <v/>
      </c>
      <c r="N1105" s="7">
        <v>0</v>
      </c>
      <c r="O1105" s="10">
        <v>0</v>
      </c>
      <c r="P1105" s="7">
        <v>0</v>
      </c>
      <c r="Q1105" s="11">
        <v>0</v>
      </c>
      <c r="R1105" s="7">
        <v>0.16900851706200001</v>
      </c>
      <c r="S1105" s="10">
        <v>0.16900851706200001</v>
      </c>
      <c r="T1105" s="7">
        <v>211130</v>
      </c>
      <c r="U1105" s="7" t="s">
        <v>50</v>
      </c>
    </row>
    <row r="1106" spans="1:21" x14ac:dyDescent="0.25">
      <c r="A1106" s="7" t="s">
        <v>4530</v>
      </c>
      <c r="B1106" s="7" t="s">
        <v>3288</v>
      </c>
      <c r="C1106" s="7" t="s">
        <v>2228</v>
      </c>
      <c r="D1106" s="7" t="s">
        <v>270</v>
      </c>
      <c r="F1106" s="9">
        <v>110040860976</v>
      </c>
      <c r="G1106" s="7">
        <v>6074711</v>
      </c>
      <c r="H1106" s="7" t="s">
        <v>48</v>
      </c>
      <c r="I1106" s="7" t="s">
        <v>48</v>
      </c>
      <c r="J1106" s="7" t="s">
        <v>48</v>
      </c>
      <c r="K1106" s="7" t="s">
        <v>48</v>
      </c>
      <c r="L1106" s="7" t="s">
        <v>49</v>
      </c>
      <c r="M1106" s="7" t="str">
        <f t="shared" si="17"/>
        <v/>
      </c>
      <c r="N1106" s="7" t="s">
        <v>48</v>
      </c>
      <c r="O1106" s="10" t="s">
        <v>48</v>
      </c>
      <c r="P1106" s="7" t="s">
        <v>48</v>
      </c>
      <c r="Q1106" s="11" t="s">
        <v>48</v>
      </c>
      <c r="R1106" s="7">
        <v>0.61765673022900003</v>
      </c>
      <c r="S1106" s="10">
        <v>0.61765673022900003</v>
      </c>
      <c r="T1106" s="7">
        <v>211130</v>
      </c>
      <c r="U1106" s="7" t="s">
        <v>50</v>
      </c>
    </row>
    <row r="1107" spans="1:21" x14ac:dyDescent="0.25">
      <c r="A1107" s="7" t="s">
        <v>4530</v>
      </c>
      <c r="B1107" s="7" t="s">
        <v>3289</v>
      </c>
      <c r="C1107" s="7" t="s">
        <v>1390</v>
      </c>
      <c r="D1107" s="7" t="s">
        <v>270</v>
      </c>
      <c r="F1107" s="9" t="s">
        <v>48</v>
      </c>
      <c r="G1107" s="7">
        <v>4806111</v>
      </c>
      <c r="L1107" s="7" t="s">
        <v>49</v>
      </c>
      <c r="M1107" s="7" t="str">
        <f t="shared" si="17"/>
        <v/>
      </c>
      <c r="N1107" s="7">
        <v>0</v>
      </c>
      <c r="O1107" s="10">
        <v>0</v>
      </c>
      <c r="P1107" s="7">
        <v>0</v>
      </c>
      <c r="Q1107" s="11">
        <v>0</v>
      </c>
      <c r="R1107" s="7">
        <v>1.4052291622600002</v>
      </c>
      <c r="S1107" s="10">
        <v>1.4052291622600002</v>
      </c>
      <c r="T1107" s="7">
        <v>211130</v>
      </c>
      <c r="U1107" s="7" t="s">
        <v>50</v>
      </c>
    </row>
    <row r="1108" spans="1:21" x14ac:dyDescent="0.25">
      <c r="A1108" s="7" t="s">
        <v>4530</v>
      </c>
      <c r="B1108" s="7" t="s">
        <v>3290</v>
      </c>
      <c r="C1108" s="7" t="s">
        <v>319</v>
      </c>
      <c r="D1108" s="7" t="s">
        <v>270</v>
      </c>
      <c r="F1108" s="9" t="s">
        <v>48</v>
      </c>
      <c r="G1108" s="7">
        <v>4805411</v>
      </c>
      <c r="L1108" s="7" t="s">
        <v>49</v>
      </c>
      <c r="M1108" s="7" t="str">
        <f t="shared" si="17"/>
        <v/>
      </c>
      <c r="N1108" s="7">
        <v>0</v>
      </c>
      <c r="O1108" s="10">
        <v>0</v>
      </c>
      <c r="P1108" s="7">
        <v>0</v>
      </c>
      <c r="Q1108" s="11">
        <v>0</v>
      </c>
      <c r="R1108" s="7">
        <v>0.15580897909500002</v>
      </c>
      <c r="S1108" s="10">
        <v>0.15580897909500002</v>
      </c>
      <c r="T1108" s="7">
        <v>211130</v>
      </c>
      <c r="U1108" s="7" t="s">
        <v>50</v>
      </c>
    </row>
    <row r="1109" spans="1:21" x14ac:dyDescent="0.25">
      <c r="A1109" s="7" t="s">
        <v>4530</v>
      </c>
      <c r="B1109" s="7" t="s">
        <v>3291</v>
      </c>
      <c r="C1109" s="7" t="s">
        <v>2650</v>
      </c>
      <c r="D1109" s="7" t="s">
        <v>270</v>
      </c>
      <c r="F1109" s="9" t="s">
        <v>48</v>
      </c>
      <c r="G1109" s="7">
        <v>13685011</v>
      </c>
      <c r="L1109" s="7" t="s">
        <v>49</v>
      </c>
      <c r="M1109" s="7" t="str">
        <f t="shared" si="17"/>
        <v/>
      </c>
      <c r="N1109" s="7">
        <v>0</v>
      </c>
      <c r="O1109" s="10">
        <v>0</v>
      </c>
      <c r="P1109" s="7">
        <v>0</v>
      </c>
      <c r="Q1109" s="11">
        <v>0</v>
      </c>
      <c r="R1109" s="7">
        <v>0.117253627645</v>
      </c>
      <c r="S1109" s="10">
        <v>0.117253627645</v>
      </c>
      <c r="T1109" s="7">
        <v>211130</v>
      </c>
      <c r="U1109" s="7" t="s">
        <v>50</v>
      </c>
    </row>
    <row r="1110" spans="1:21" x14ac:dyDescent="0.25">
      <c r="A1110" s="7" t="s">
        <v>4530</v>
      </c>
      <c r="B1110" s="7" t="s">
        <v>3292</v>
      </c>
      <c r="C1110" s="7" t="s">
        <v>633</v>
      </c>
      <c r="D1110" s="7" t="s">
        <v>270</v>
      </c>
      <c r="F1110" s="9">
        <v>110038024759</v>
      </c>
      <c r="G1110" s="7">
        <v>9536311</v>
      </c>
      <c r="H1110" s="7" t="s">
        <v>48</v>
      </c>
      <c r="I1110" s="7" t="s">
        <v>48</v>
      </c>
      <c r="J1110" s="7" t="s">
        <v>48</v>
      </c>
      <c r="K1110" s="7" t="s">
        <v>48</v>
      </c>
      <c r="L1110" s="7" t="s">
        <v>49</v>
      </c>
      <c r="M1110" s="7" t="str">
        <f t="shared" si="17"/>
        <v/>
      </c>
      <c r="N1110" s="7" t="s">
        <v>48</v>
      </c>
      <c r="O1110" s="10" t="s">
        <v>48</v>
      </c>
      <c r="P1110" s="7" t="s">
        <v>48</v>
      </c>
      <c r="Q1110" s="11" t="s">
        <v>48</v>
      </c>
      <c r="R1110" s="7">
        <v>1.7821644217300001</v>
      </c>
      <c r="S1110" s="10">
        <v>1.7821644217300001</v>
      </c>
      <c r="T1110" s="7">
        <v>211130</v>
      </c>
      <c r="U1110" s="7" t="s">
        <v>50</v>
      </c>
    </row>
    <row r="1111" spans="1:21" x14ac:dyDescent="0.25">
      <c r="A1111" s="7" t="s">
        <v>4530</v>
      </c>
      <c r="B1111" s="7" t="s">
        <v>3293</v>
      </c>
      <c r="C1111" s="7" t="s">
        <v>2650</v>
      </c>
      <c r="D1111" s="7" t="s">
        <v>270</v>
      </c>
      <c r="F1111" s="9" t="s">
        <v>48</v>
      </c>
      <c r="G1111" s="7">
        <v>13684311</v>
      </c>
      <c r="L1111" s="7" t="s">
        <v>49</v>
      </c>
      <c r="M1111" s="7" t="str">
        <f t="shared" si="17"/>
        <v/>
      </c>
      <c r="N1111" s="7">
        <v>0</v>
      </c>
      <c r="O1111" s="10">
        <v>0</v>
      </c>
      <c r="P1111" s="7">
        <v>0</v>
      </c>
      <c r="Q1111" s="11">
        <v>0</v>
      </c>
      <c r="R1111" s="7">
        <v>0.17191150823000001</v>
      </c>
      <c r="S1111" s="10">
        <v>0.17191150823000001</v>
      </c>
      <c r="T1111" s="7">
        <v>211130</v>
      </c>
      <c r="U1111" s="7" t="s">
        <v>50</v>
      </c>
    </row>
    <row r="1112" spans="1:21" x14ac:dyDescent="0.25">
      <c r="A1112" s="7" t="s">
        <v>4530</v>
      </c>
      <c r="B1112" s="7" t="s">
        <v>3294</v>
      </c>
      <c r="C1112" s="7" t="s">
        <v>1932</v>
      </c>
      <c r="D1112" s="7" t="s">
        <v>270</v>
      </c>
      <c r="F1112" s="9" t="s">
        <v>48</v>
      </c>
      <c r="G1112" s="7">
        <v>13685111</v>
      </c>
      <c r="L1112" s="7" t="s">
        <v>49</v>
      </c>
      <c r="M1112" s="7" t="str">
        <f t="shared" si="17"/>
        <v/>
      </c>
      <c r="N1112" s="7">
        <v>0</v>
      </c>
      <c r="O1112" s="10">
        <v>0</v>
      </c>
      <c r="P1112" s="7">
        <v>0</v>
      </c>
      <c r="Q1112" s="11">
        <v>0</v>
      </c>
      <c r="R1112" s="7">
        <v>0.75114896472000003</v>
      </c>
      <c r="S1112" s="10">
        <v>0.75114896472000003</v>
      </c>
      <c r="T1112" s="7">
        <v>211130</v>
      </c>
      <c r="U1112" s="7" t="s">
        <v>50</v>
      </c>
    </row>
    <row r="1113" spans="1:21" x14ac:dyDescent="0.25">
      <c r="A1113" s="7" t="s">
        <v>4530</v>
      </c>
      <c r="B1113" s="7" t="s">
        <v>3295</v>
      </c>
      <c r="C1113" s="7" t="s">
        <v>3296</v>
      </c>
      <c r="D1113" s="7" t="s">
        <v>270</v>
      </c>
      <c r="F1113" s="9">
        <v>110054245786</v>
      </c>
      <c r="G1113" s="7">
        <v>15070411</v>
      </c>
      <c r="H1113" s="7" t="s">
        <v>48</v>
      </c>
      <c r="I1113" s="7" t="s">
        <v>48</v>
      </c>
      <c r="J1113" s="7" t="s">
        <v>48</v>
      </c>
      <c r="K1113" s="7" t="s">
        <v>48</v>
      </c>
      <c r="L1113" s="7" t="s">
        <v>49</v>
      </c>
      <c r="M1113" s="7" t="str">
        <f t="shared" si="17"/>
        <v/>
      </c>
      <c r="N1113" s="7" t="s">
        <v>48</v>
      </c>
      <c r="O1113" s="10" t="s">
        <v>48</v>
      </c>
      <c r="P1113" s="7" t="s">
        <v>48</v>
      </c>
      <c r="Q1113" s="11" t="s">
        <v>48</v>
      </c>
      <c r="R1113" s="7">
        <v>0.66995593049000002</v>
      </c>
      <c r="S1113" s="10">
        <v>0.66995593049000002</v>
      </c>
      <c r="T1113" s="7">
        <v>211130</v>
      </c>
      <c r="U1113" s="7" t="s">
        <v>50</v>
      </c>
    </row>
    <row r="1114" spans="1:21" x14ac:dyDescent="0.25">
      <c r="A1114" s="7" t="s">
        <v>4530</v>
      </c>
      <c r="B1114" s="7" t="s">
        <v>3297</v>
      </c>
      <c r="C1114" s="7" t="s">
        <v>3296</v>
      </c>
      <c r="D1114" s="7" t="s">
        <v>270</v>
      </c>
      <c r="F1114" s="9" t="s">
        <v>48</v>
      </c>
      <c r="G1114" s="7">
        <v>14769611</v>
      </c>
      <c r="L1114" s="7" t="s">
        <v>49</v>
      </c>
      <c r="M1114" s="7" t="str">
        <f t="shared" si="17"/>
        <v/>
      </c>
      <c r="N1114" s="7">
        <v>0</v>
      </c>
      <c r="O1114" s="10">
        <v>0</v>
      </c>
      <c r="P1114" s="7">
        <v>0</v>
      </c>
      <c r="Q1114" s="11">
        <v>0</v>
      </c>
      <c r="R1114" s="7">
        <v>1.0351885068140001</v>
      </c>
      <c r="S1114" s="10">
        <v>1.0351885068140001</v>
      </c>
      <c r="T1114" s="7">
        <v>211130</v>
      </c>
      <c r="U1114" s="7" t="s">
        <v>50</v>
      </c>
    </row>
    <row r="1115" spans="1:21" x14ac:dyDescent="0.25">
      <c r="A1115" s="7" t="s">
        <v>4530</v>
      </c>
      <c r="B1115" s="7" t="s">
        <v>3298</v>
      </c>
      <c r="C1115" s="7" t="s">
        <v>3238</v>
      </c>
      <c r="D1115" s="7" t="s">
        <v>270</v>
      </c>
      <c r="F1115" s="9" t="s">
        <v>48</v>
      </c>
      <c r="G1115" s="7">
        <v>16657511</v>
      </c>
      <c r="L1115" s="7" t="s">
        <v>49</v>
      </c>
      <c r="M1115" s="7" t="str">
        <f t="shared" si="17"/>
        <v/>
      </c>
      <c r="N1115" s="7">
        <v>0</v>
      </c>
      <c r="O1115" s="10">
        <v>0</v>
      </c>
      <c r="P1115" s="7">
        <v>0</v>
      </c>
      <c r="Q1115" s="11">
        <v>0</v>
      </c>
      <c r="R1115" s="7">
        <v>0.18678933796599997</v>
      </c>
      <c r="S1115" s="10">
        <v>0.18678933796599997</v>
      </c>
      <c r="T1115" s="7">
        <v>211130</v>
      </c>
      <c r="U1115" s="7" t="s">
        <v>50</v>
      </c>
    </row>
    <row r="1116" spans="1:21" x14ac:dyDescent="0.25">
      <c r="A1116" s="7" t="s">
        <v>4530</v>
      </c>
      <c r="B1116" s="7" t="s">
        <v>3299</v>
      </c>
      <c r="C1116" s="7" t="s">
        <v>3300</v>
      </c>
      <c r="D1116" s="7" t="s">
        <v>270</v>
      </c>
      <c r="F1116" s="9" t="s">
        <v>48</v>
      </c>
      <c r="G1116" s="7">
        <v>17971811</v>
      </c>
      <c r="L1116" s="7" t="s">
        <v>49</v>
      </c>
      <c r="M1116" s="7" t="str">
        <f t="shared" si="17"/>
        <v/>
      </c>
      <c r="N1116" s="7">
        <v>0</v>
      </c>
      <c r="O1116" s="10">
        <v>0</v>
      </c>
      <c r="P1116" s="7">
        <v>0</v>
      </c>
      <c r="Q1116" s="11">
        <v>0</v>
      </c>
      <c r="R1116" s="7">
        <v>0.12274209532200001</v>
      </c>
      <c r="S1116" s="10">
        <v>0.12274209532200001</v>
      </c>
      <c r="T1116" s="7">
        <v>211130</v>
      </c>
      <c r="U1116" s="7" t="s">
        <v>50</v>
      </c>
    </row>
    <row r="1117" spans="1:21" x14ac:dyDescent="0.25">
      <c r="A1117" s="7" t="s">
        <v>4530</v>
      </c>
      <c r="B1117" s="7" t="s">
        <v>3301</v>
      </c>
      <c r="C1117" s="7" t="s">
        <v>388</v>
      </c>
      <c r="D1117" s="7" t="s">
        <v>270</v>
      </c>
      <c r="F1117" s="9">
        <v>110028258249</v>
      </c>
      <c r="G1117" s="7">
        <v>9531911</v>
      </c>
      <c r="H1117" s="7" t="s">
        <v>48</v>
      </c>
      <c r="I1117" s="7" t="s">
        <v>48</v>
      </c>
      <c r="J1117" s="7" t="s">
        <v>48</v>
      </c>
      <c r="K1117" s="7" t="s">
        <v>48</v>
      </c>
      <c r="L1117" s="7" t="s">
        <v>49</v>
      </c>
      <c r="M1117" s="7" t="str">
        <f t="shared" si="17"/>
        <v/>
      </c>
      <c r="N1117" s="7" t="s">
        <v>48</v>
      </c>
      <c r="O1117" s="10" t="s">
        <v>48</v>
      </c>
      <c r="P1117" s="7" t="s">
        <v>48</v>
      </c>
      <c r="Q1117" s="11" t="s">
        <v>48</v>
      </c>
      <c r="R1117" s="7">
        <v>0.85003210137999996</v>
      </c>
      <c r="S1117" s="10">
        <v>0.85003210137999996</v>
      </c>
      <c r="T1117" s="7">
        <v>211130</v>
      </c>
      <c r="U1117" s="7" t="s">
        <v>50</v>
      </c>
    </row>
    <row r="1118" spans="1:21" x14ac:dyDescent="0.25">
      <c r="A1118" s="7" t="s">
        <v>4530</v>
      </c>
      <c r="B1118" s="7" t="s">
        <v>3302</v>
      </c>
      <c r="C1118" s="7" t="s">
        <v>3303</v>
      </c>
      <c r="D1118" s="7" t="s">
        <v>270</v>
      </c>
      <c r="F1118" s="9" t="s">
        <v>48</v>
      </c>
      <c r="G1118" s="7">
        <v>4807211</v>
      </c>
      <c r="L1118" s="7" t="s">
        <v>49</v>
      </c>
      <c r="M1118" s="7" t="str">
        <f t="shared" si="17"/>
        <v/>
      </c>
      <c r="N1118" s="7">
        <v>0</v>
      </c>
      <c r="O1118" s="10">
        <v>0</v>
      </c>
      <c r="P1118" s="7">
        <v>0</v>
      </c>
      <c r="Q1118" s="11">
        <v>0</v>
      </c>
      <c r="R1118" s="7">
        <v>0.58468056492999998</v>
      </c>
      <c r="S1118" s="10">
        <v>0.58468056492999998</v>
      </c>
      <c r="T1118" s="7">
        <v>211130</v>
      </c>
      <c r="U1118" s="7" t="s">
        <v>50</v>
      </c>
    </row>
    <row r="1119" spans="1:21" x14ac:dyDescent="0.25">
      <c r="A1119" s="7" t="s">
        <v>4530</v>
      </c>
      <c r="B1119" s="7" t="s">
        <v>3304</v>
      </c>
      <c r="C1119" s="7" t="s">
        <v>3305</v>
      </c>
      <c r="D1119" s="7" t="s">
        <v>270</v>
      </c>
      <c r="F1119" s="9" t="s">
        <v>48</v>
      </c>
      <c r="G1119" s="7">
        <v>9544211</v>
      </c>
      <c r="L1119" s="7" t="s">
        <v>49</v>
      </c>
      <c r="M1119" s="7" t="str">
        <f t="shared" si="17"/>
        <v/>
      </c>
      <c r="N1119" s="7">
        <v>0</v>
      </c>
      <c r="O1119" s="10">
        <v>0</v>
      </c>
      <c r="P1119" s="7">
        <v>0</v>
      </c>
      <c r="Q1119" s="11">
        <v>0</v>
      </c>
      <c r="R1119" s="7">
        <v>1.37574565821E-2</v>
      </c>
      <c r="S1119" s="10">
        <v>1.37574565821E-2</v>
      </c>
      <c r="T1119" s="7">
        <v>211130</v>
      </c>
      <c r="U1119" s="7" t="s">
        <v>50</v>
      </c>
    </row>
    <row r="1120" spans="1:21" x14ac:dyDescent="0.25">
      <c r="A1120" s="7" t="s">
        <v>4530</v>
      </c>
      <c r="B1120" s="7" t="s">
        <v>3306</v>
      </c>
      <c r="C1120" s="7" t="s">
        <v>3245</v>
      </c>
      <c r="D1120" s="7" t="s">
        <v>270</v>
      </c>
      <c r="F1120" s="9" t="s">
        <v>48</v>
      </c>
      <c r="G1120" s="7">
        <v>15070611</v>
      </c>
      <c r="L1120" s="7" t="s">
        <v>49</v>
      </c>
      <c r="M1120" s="7" t="str">
        <f t="shared" si="17"/>
        <v/>
      </c>
      <c r="N1120" s="7">
        <v>0</v>
      </c>
      <c r="O1120" s="10">
        <v>0</v>
      </c>
      <c r="P1120" s="7">
        <v>0</v>
      </c>
      <c r="Q1120" s="11">
        <v>0</v>
      </c>
      <c r="R1120" s="7">
        <v>1.5204416242400001</v>
      </c>
      <c r="S1120" s="10">
        <v>1.5204416242400001</v>
      </c>
      <c r="T1120" s="7">
        <v>211130</v>
      </c>
      <c r="U1120" s="7" t="s">
        <v>50</v>
      </c>
    </row>
    <row r="1121" spans="1:21" x14ac:dyDescent="0.25">
      <c r="A1121" s="7" t="s">
        <v>4530</v>
      </c>
      <c r="B1121" s="7" t="s">
        <v>3307</v>
      </c>
      <c r="C1121" s="7" t="s">
        <v>3245</v>
      </c>
      <c r="D1121" s="7" t="s">
        <v>270</v>
      </c>
      <c r="F1121" s="9" t="s">
        <v>48</v>
      </c>
      <c r="G1121" s="7">
        <v>4807511</v>
      </c>
      <c r="L1121" s="7" t="s">
        <v>49</v>
      </c>
      <c r="M1121" s="7" t="str">
        <f t="shared" si="17"/>
        <v/>
      </c>
      <c r="N1121" s="7">
        <v>0</v>
      </c>
      <c r="O1121" s="10">
        <v>0</v>
      </c>
      <c r="P1121" s="7">
        <v>0</v>
      </c>
      <c r="Q1121" s="11">
        <v>0</v>
      </c>
      <c r="R1121" s="7">
        <v>1.1081261599099999</v>
      </c>
      <c r="S1121" s="10">
        <v>1.1081261599099999</v>
      </c>
      <c r="T1121" s="7">
        <v>211130</v>
      </c>
      <c r="U1121" s="7" t="s">
        <v>50</v>
      </c>
    </row>
    <row r="1122" spans="1:21" x14ac:dyDescent="0.25">
      <c r="A1122" s="7" t="s">
        <v>4530</v>
      </c>
      <c r="B1122" s="7" t="s">
        <v>3308</v>
      </c>
      <c r="C1122" s="7" t="s">
        <v>2064</v>
      </c>
      <c r="D1122" s="7" t="s">
        <v>270</v>
      </c>
      <c r="F1122" s="9" t="s">
        <v>48</v>
      </c>
      <c r="G1122" s="7">
        <v>14770911</v>
      </c>
      <c r="L1122" s="7" t="s">
        <v>49</v>
      </c>
      <c r="M1122" s="7" t="str">
        <f t="shared" si="17"/>
        <v/>
      </c>
      <c r="N1122" s="7">
        <v>0</v>
      </c>
      <c r="O1122" s="10">
        <v>0</v>
      </c>
      <c r="P1122" s="7">
        <v>0</v>
      </c>
      <c r="Q1122" s="11">
        <v>0</v>
      </c>
      <c r="R1122" s="7">
        <v>1.0604082425860002</v>
      </c>
      <c r="S1122" s="10">
        <v>1.0604082425860002</v>
      </c>
      <c r="T1122" s="7">
        <v>211130</v>
      </c>
      <c r="U1122" s="7" t="s">
        <v>50</v>
      </c>
    </row>
    <row r="1123" spans="1:21" x14ac:dyDescent="0.25">
      <c r="A1123" s="7" t="s">
        <v>4530</v>
      </c>
      <c r="B1123" s="7" t="s">
        <v>3309</v>
      </c>
      <c r="C1123" s="7" t="s">
        <v>3231</v>
      </c>
      <c r="D1123" s="7" t="s">
        <v>270</v>
      </c>
      <c r="F1123" s="9" t="s">
        <v>48</v>
      </c>
      <c r="G1123" s="7">
        <v>13685611</v>
      </c>
      <c r="L1123" s="7" t="s">
        <v>49</v>
      </c>
      <c r="M1123" s="7" t="str">
        <f t="shared" si="17"/>
        <v/>
      </c>
      <c r="N1123" s="7">
        <v>0</v>
      </c>
      <c r="O1123" s="10">
        <v>0</v>
      </c>
      <c r="P1123" s="7">
        <v>0</v>
      </c>
      <c r="Q1123" s="11">
        <v>0</v>
      </c>
      <c r="R1123" s="7">
        <v>0.83597073790999998</v>
      </c>
      <c r="S1123" s="10">
        <v>0.83597073790999998</v>
      </c>
      <c r="T1123" s="7">
        <v>211130</v>
      </c>
      <c r="U1123" s="7" t="s">
        <v>50</v>
      </c>
    </row>
    <row r="1124" spans="1:21" x14ac:dyDescent="0.25">
      <c r="A1124" s="7" t="s">
        <v>4530</v>
      </c>
      <c r="B1124" s="7" t="s">
        <v>3310</v>
      </c>
      <c r="C1124" s="7" t="s">
        <v>3311</v>
      </c>
      <c r="D1124" s="7" t="s">
        <v>270</v>
      </c>
      <c r="F1124" s="9">
        <v>110041029909</v>
      </c>
      <c r="G1124" s="7">
        <v>6244311</v>
      </c>
      <c r="H1124" s="7" t="s">
        <v>48</v>
      </c>
      <c r="I1124" s="7" t="s">
        <v>48</v>
      </c>
      <c r="J1124" s="7" t="s">
        <v>48</v>
      </c>
      <c r="K1124" s="7" t="s">
        <v>48</v>
      </c>
      <c r="L1124" s="7" t="s">
        <v>49</v>
      </c>
      <c r="M1124" s="7" t="str">
        <f t="shared" si="17"/>
        <v/>
      </c>
      <c r="N1124" s="7" t="s">
        <v>48</v>
      </c>
      <c r="O1124" s="10" t="s">
        <v>48</v>
      </c>
      <c r="P1124" s="7" t="s">
        <v>48</v>
      </c>
      <c r="Q1124" s="11" t="s">
        <v>48</v>
      </c>
      <c r="R1124" s="7">
        <v>0.51709530179999996</v>
      </c>
      <c r="S1124" s="10">
        <v>0.51709530179999996</v>
      </c>
      <c r="T1124" s="7">
        <v>211130</v>
      </c>
      <c r="U1124" s="7" t="s">
        <v>50</v>
      </c>
    </row>
    <row r="1125" spans="1:21" x14ac:dyDescent="0.25">
      <c r="A1125" s="7" t="s">
        <v>4530</v>
      </c>
      <c r="B1125" s="7" t="s">
        <v>3312</v>
      </c>
      <c r="C1125" s="7" t="s">
        <v>3311</v>
      </c>
      <c r="D1125" s="7" t="s">
        <v>270</v>
      </c>
      <c r="F1125" s="9">
        <v>110028007555</v>
      </c>
      <c r="G1125" s="7">
        <v>13684511</v>
      </c>
      <c r="H1125" s="7" t="s">
        <v>48</v>
      </c>
      <c r="I1125" s="7" t="s">
        <v>48</v>
      </c>
      <c r="J1125" s="7" t="s">
        <v>48</v>
      </c>
      <c r="K1125" s="7" t="s">
        <v>48</v>
      </c>
      <c r="L1125" s="7" t="s">
        <v>49</v>
      </c>
      <c r="M1125" s="7" t="str">
        <f t="shared" si="17"/>
        <v/>
      </c>
      <c r="N1125" s="7" t="s">
        <v>48</v>
      </c>
      <c r="O1125" s="10" t="s">
        <v>48</v>
      </c>
      <c r="P1125" s="7" t="s">
        <v>48</v>
      </c>
      <c r="Q1125" s="11" t="s">
        <v>48</v>
      </c>
      <c r="R1125" s="7">
        <v>0.75341692657000003</v>
      </c>
      <c r="S1125" s="10">
        <v>0.75341692657000003</v>
      </c>
      <c r="T1125" s="7">
        <v>211130</v>
      </c>
      <c r="U1125" s="7" t="s">
        <v>50</v>
      </c>
    </row>
    <row r="1126" spans="1:21" x14ac:dyDescent="0.25">
      <c r="A1126" s="7" t="s">
        <v>4530</v>
      </c>
      <c r="B1126" s="7" t="s">
        <v>3313</v>
      </c>
      <c r="C1126" s="7" t="s">
        <v>3311</v>
      </c>
      <c r="D1126" s="7" t="s">
        <v>270</v>
      </c>
      <c r="F1126" s="9">
        <v>110054315102</v>
      </c>
      <c r="G1126" s="7">
        <v>13685411</v>
      </c>
      <c r="H1126" s="7" t="s">
        <v>48</v>
      </c>
      <c r="I1126" s="7" t="s">
        <v>48</v>
      </c>
      <c r="J1126" s="7" t="s">
        <v>48</v>
      </c>
      <c r="K1126" s="7" t="s">
        <v>48</v>
      </c>
      <c r="L1126" s="7" t="s">
        <v>49</v>
      </c>
      <c r="M1126" s="7" t="str">
        <f t="shared" si="17"/>
        <v/>
      </c>
      <c r="N1126" s="7" t="s">
        <v>48</v>
      </c>
      <c r="O1126" s="10" t="s">
        <v>48</v>
      </c>
      <c r="P1126" s="7" t="s">
        <v>48</v>
      </c>
      <c r="Q1126" s="11" t="s">
        <v>48</v>
      </c>
      <c r="R1126" s="7">
        <v>1.59800591951</v>
      </c>
      <c r="S1126" s="10">
        <v>1.59800591951</v>
      </c>
      <c r="T1126" s="7">
        <v>211130</v>
      </c>
      <c r="U1126" s="7" t="s">
        <v>50</v>
      </c>
    </row>
    <row r="1127" spans="1:21" x14ac:dyDescent="0.25">
      <c r="A1127" s="7" t="s">
        <v>4530</v>
      </c>
      <c r="B1127" s="7" t="s">
        <v>3314</v>
      </c>
      <c r="C1127" s="7" t="s">
        <v>3238</v>
      </c>
      <c r="D1127" s="7" t="s">
        <v>270</v>
      </c>
      <c r="F1127" s="9">
        <v>110041891272</v>
      </c>
      <c r="G1127" s="7">
        <v>14769711</v>
      </c>
      <c r="H1127" s="7" t="s">
        <v>48</v>
      </c>
      <c r="I1127" s="7" t="s">
        <v>48</v>
      </c>
      <c r="J1127" s="7" t="s">
        <v>48</v>
      </c>
      <c r="K1127" s="7" t="s">
        <v>48</v>
      </c>
      <c r="L1127" s="7" t="s">
        <v>49</v>
      </c>
      <c r="M1127" s="7" t="str">
        <f t="shared" si="17"/>
        <v/>
      </c>
      <c r="N1127" s="7" t="s">
        <v>48</v>
      </c>
      <c r="O1127" s="10" t="s">
        <v>48</v>
      </c>
      <c r="P1127" s="7" t="s">
        <v>48</v>
      </c>
      <c r="Q1127" s="11" t="s">
        <v>48</v>
      </c>
      <c r="R1127" s="7">
        <v>0.22230562053700001</v>
      </c>
      <c r="S1127" s="10">
        <v>0.22230562053700001</v>
      </c>
      <c r="T1127" s="7">
        <v>211130</v>
      </c>
      <c r="U1127" s="7" t="s">
        <v>50</v>
      </c>
    </row>
    <row r="1128" spans="1:21" x14ac:dyDescent="0.25">
      <c r="A1128" s="7" t="s">
        <v>4530</v>
      </c>
      <c r="B1128" s="7" t="s">
        <v>3315</v>
      </c>
      <c r="C1128" s="7" t="s">
        <v>3238</v>
      </c>
      <c r="D1128" s="7" t="s">
        <v>270</v>
      </c>
      <c r="F1128" s="9" t="s">
        <v>48</v>
      </c>
      <c r="G1128" s="7">
        <v>15071311</v>
      </c>
      <c r="L1128" s="7" t="s">
        <v>49</v>
      </c>
      <c r="M1128" s="7" t="str">
        <f t="shared" si="17"/>
        <v/>
      </c>
      <c r="N1128" s="7">
        <v>0</v>
      </c>
      <c r="O1128" s="10">
        <v>0</v>
      </c>
      <c r="P1128" s="7">
        <v>0</v>
      </c>
      <c r="Q1128" s="11">
        <v>0</v>
      </c>
      <c r="R1128" s="7">
        <v>7.0216098875999999E-2</v>
      </c>
      <c r="S1128" s="10">
        <v>7.0216098875999999E-2</v>
      </c>
      <c r="T1128" s="7">
        <v>211130</v>
      </c>
      <c r="U1128" s="7" t="s">
        <v>50</v>
      </c>
    </row>
    <row r="1129" spans="1:21" x14ac:dyDescent="0.25">
      <c r="A1129" s="7" t="s">
        <v>4530</v>
      </c>
      <c r="B1129" s="7" t="s">
        <v>3316</v>
      </c>
      <c r="C1129" s="7" t="s">
        <v>2228</v>
      </c>
      <c r="D1129" s="7" t="s">
        <v>270</v>
      </c>
      <c r="F1129" s="9">
        <v>110040861001</v>
      </c>
      <c r="G1129" s="7">
        <v>6075011</v>
      </c>
      <c r="H1129" s="7" t="s">
        <v>48</v>
      </c>
      <c r="I1129" s="7" t="s">
        <v>48</v>
      </c>
      <c r="J1129" s="7" t="s">
        <v>48</v>
      </c>
      <c r="K1129" s="7" t="s">
        <v>48</v>
      </c>
      <c r="L1129" s="7" t="s">
        <v>49</v>
      </c>
      <c r="M1129" s="7" t="str">
        <f t="shared" si="17"/>
        <v/>
      </c>
      <c r="N1129" s="7" t="s">
        <v>48</v>
      </c>
      <c r="O1129" s="10" t="s">
        <v>48</v>
      </c>
      <c r="P1129" s="7" t="s">
        <v>48</v>
      </c>
      <c r="Q1129" s="11" t="s">
        <v>48</v>
      </c>
      <c r="R1129" s="7">
        <v>1.2250169136590003</v>
      </c>
      <c r="S1129" s="10">
        <v>1.2250169136590003</v>
      </c>
      <c r="T1129" s="7">
        <v>211130</v>
      </c>
      <c r="U1129" s="7" t="s">
        <v>50</v>
      </c>
    </row>
    <row r="1130" spans="1:21" x14ac:dyDescent="0.25">
      <c r="A1130" s="7" t="s">
        <v>4530</v>
      </c>
      <c r="B1130" s="7" t="s">
        <v>3317</v>
      </c>
      <c r="C1130" s="7" t="s">
        <v>2228</v>
      </c>
      <c r="D1130" s="7" t="s">
        <v>270</v>
      </c>
      <c r="F1130" s="9">
        <v>110040861010</v>
      </c>
      <c r="G1130" s="7">
        <v>6075111</v>
      </c>
      <c r="H1130" s="7" t="s">
        <v>48</v>
      </c>
      <c r="I1130" s="7" t="s">
        <v>48</v>
      </c>
      <c r="J1130" s="7" t="s">
        <v>48</v>
      </c>
      <c r="K1130" s="7" t="s">
        <v>48</v>
      </c>
      <c r="L1130" s="7" t="s">
        <v>49</v>
      </c>
      <c r="M1130" s="7" t="str">
        <f t="shared" si="17"/>
        <v/>
      </c>
      <c r="N1130" s="7" t="s">
        <v>48</v>
      </c>
      <c r="O1130" s="10" t="s">
        <v>48</v>
      </c>
      <c r="P1130" s="7" t="s">
        <v>48</v>
      </c>
      <c r="Q1130" s="11" t="s">
        <v>48</v>
      </c>
      <c r="R1130" s="7">
        <v>1.9549831146999999</v>
      </c>
      <c r="S1130" s="10">
        <v>1.9549831146999999</v>
      </c>
      <c r="T1130" s="7">
        <v>211130</v>
      </c>
      <c r="U1130" s="7" t="s">
        <v>50</v>
      </c>
    </row>
    <row r="1131" spans="1:21" x14ac:dyDescent="0.25">
      <c r="A1131" s="7" t="s">
        <v>4530</v>
      </c>
      <c r="B1131" s="7" t="s">
        <v>3318</v>
      </c>
      <c r="C1131" s="7" t="s">
        <v>2228</v>
      </c>
      <c r="D1131" s="7" t="s">
        <v>270</v>
      </c>
      <c r="F1131" s="9" t="s">
        <v>48</v>
      </c>
      <c r="G1131" s="7">
        <v>18879711</v>
      </c>
      <c r="L1131" s="7" t="s">
        <v>49</v>
      </c>
      <c r="M1131" s="7" t="str">
        <f t="shared" si="17"/>
        <v/>
      </c>
      <c r="N1131" s="7">
        <v>0</v>
      </c>
      <c r="O1131" s="10">
        <v>0</v>
      </c>
      <c r="P1131" s="7">
        <v>0</v>
      </c>
      <c r="Q1131" s="11">
        <v>0</v>
      </c>
      <c r="R1131" s="7">
        <v>0.15335958029699998</v>
      </c>
      <c r="S1131" s="10">
        <v>0.15335958029699998</v>
      </c>
      <c r="T1131" s="7">
        <v>221210</v>
      </c>
      <c r="U1131" s="7" t="s">
        <v>315</v>
      </c>
    </row>
    <row r="1132" spans="1:21" x14ac:dyDescent="0.25">
      <c r="A1132" s="7" t="s">
        <v>4530</v>
      </c>
      <c r="B1132" s="7" t="s">
        <v>3319</v>
      </c>
      <c r="C1132" s="7" t="s">
        <v>1390</v>
      </c>
      <c r="D1132" s="7" t="s">
        <v>270</v>
      </c>
      <c r="F1132" s="9">
        <v>110027227070</v>
      </c>
      <c r="G1132" s="7">
        <v>13685511</v>
      </c>
      <c r="H1132" s="7" t="s">
        <v>48</v>
      </c>
      <c r="I1132" s="7" t="s">
        <v>48</v>
      </c>
      <c r="J1132" s="7" t="s">
        <v>48</v>
      </c>
      <c r="K1132" s="7" t="s">
        <v>48</v>
      </c>
      <c r="L1132" s="7" t="s">
        <v>49</v>
      </c>
      <c r="M1132" s="7" t="str">
        <f t="shared" si="17"/>
        <v/>
      </c>
      <c r="N1132" s="7" t="s">
        <v>48</v>
      </c>
      <c r="O1132" s="10" t="s">
        <v>48</v>
      </c>
      <c r="P1132" s="7" t="s">
        <v>48</v>
      </c>
      <c r="Q1132" s="11" t="s">
        <v>48</v>
      </c>
      <c r="R1132" s="7">
        <v>0.17622063574500002</v>
      </c>
      <c r="S1132" s="10">
        <v>0.17622063574500002</v>
      </c>
      <c r="T1132" s="7">
        <v>211130</v>
      </c>
      <c r="U1132" s="7" t="s">
        <v>50</v>
      </c>
    </row>
    <row r="1133" spans="1:21" x14ac:dyDescent="0.25">
      <c r="A1133" s="7" t="s">
        <v>4530</v>
      </c>
      <c r="B1133" s="7" t="s">
        <v>3320</v>
      </c>
      <c r="C1133" s="7" t="s">
        <v>1390</v>
      </c>
      <c r="D1133" s="7" t="s">
        <v>270</v>
      </c>
      <c r="F1133" s="9" t="s">
        <v>48</v>
      </c>
      <c r="G1133" s="7">
        <v>16971711</v>
      </c>
      <c r="L1133" s="7" t="s">
        <v>49</v>
      </c>
      <c r="M1133" s="7" t="str">
        <f t="shared" si="17"/>
        <v/>
      </c>
      <c r="N1133" s="7">
        <v>0</v>
      </c>
      <c r="O1133" s="10">
        <v>0</v>
      </c>
      <c r="P1133" s="7">
        <v>0</v>
      </c>
      <c r="Q1133" s="11">
        <v>0</v>
      </c>
      <c r="R1133" s="7">
        <v>0.17327228534</v>
      </c>
      <c r="S1133" s="10">
        <v>0.17327228534</v>
      </c>
      <c r="T1133" s="7">
        <v>211130</v>
      </c>
      <c r="U1133" s="7" t="s">
        <v>50</v>
      </c>
    </row>
    <row r="1134" spans="1:21" x14ac:dyDescent="0.25">
      <c r="A1134" s="7" t="s">
        <v>4530</v>
      </c>
      <c r="B1134" s="7" t="s">
        <v>3321</v>
      </c>
      <c r="C1134" s="7" t="s">
        <v>319</v>
      </c>
      <c r="D1134" s="7" t="s">
        <v>270</v>
      </c>
      <c r="F1134" s="9">
        <v>110024524567</v>
      </c>
      <c r="G1134" s="7">
        <v>9558111</v>
      </c>
      <c r="H1134" s="7" t="s">
        <v>48</v>
      </c>
      <c r="I1134" s="7" t="s">
        <v>48</v>
      </c>
      <c r="J1134" s="7" t="s">
        <v>48</v>
      </c>
      <c r="K1134" s="7" t="s">
        <v>48</v>
      </c>
      <c r="L1134" s="7" t="s">
        <v>49</v>
      </c>
      <c r="M1134" s="7" t="str">
        <f t="shared" si="17"/>
        <v/>
      </c>
      <c r="N1134" s="7" t="s">
        <v>48</v>
      </c>
      <c r="O1134" s="10" t="s">
        <v>48</v>
      </c>
      <c r="P1134" s="7" t="s">
        <v>48</v>
      </c>
      <c r="Q1134" s="11" t="s">
        <v>48</v>
      </c>
      <c r="R1134" s="7">
        <v>1.49413326678</v>
      </c>
      <c r="S1134" s="10">
        <v>1.49413326678</v>
      </c>
      <c r="T1134" s="7">
        <v>211130</v>
      </c>
      <c r="U1134" s="7" t="s">
        <v>50</v>
      </c>
    </row>
    <row r="1135" spans="1:21" x14ac:dyDescent="0.25">
      <c r="A1135" s="7" t="s">
        <v>4530</v>
      </c>
      <c r="B1135" s="7" t="s">
        <v>3322</v>
      </c>
      <c r="C1135" s="7" t="s">
        <v>1207</v>
      </c>
      <c r="D1135" s="7" t="s">
        <v>270</v>
      </c>
      <c r="F1135" s="9" t="s">
        <v>48</v>
      </c>
      <c r="G1135" s="7">
        <v>6245111</v>
      </c>
      <c r="L1135" s="7" t="s">
        <v>49</v>
      </c>
      <c r="M1135" s="7" t="str">
        <f t="shared" si="17"/>
        <v/>
      </c>
      <c r="N1135" s="7">
        <v>0</v>
      </c>
      <c r="O1135" s="10">
        <v>0</v>
      </c>
      <c r="P1135" s="7">
        <v>0</v>
      </c>
      <c r="Q1135" s="11">
        <v>0</v>
      </c>
      <c r="R1135" s="7">
        <v>0.75559416994599993</v>
      </c>
      <c r="S1135" s="10">
        <v>0.75559416994599993</v>
      </c>
      <c r="T1135" s="7">
        <v>211130</v>
      </c>
      <c r="U1135" s="7" t="s">
        <v>50</v>
      </c>
    </row>
    <row r="1136" spans="1:21" x14ac:dyDescent="0.25">
      <c r="A1136" s="7" t="s">
        <v>4530</v>
      </c>
      <c r="B1136" s="7" t="s">
        <v>3323</v>
      </c>
      <c r="C1136" s="7" t="s">
        <v>3238</v>
      </c>
      <c r="D1136" s="7" t="s">
        <v>270</v>
      </c>
      <c r="F1136" s="9">
        <v>110054245811</v>
      </c>
      <c r="G1136" s="7">
        <v>15070511</v>
      </c>
      <c r="H1136" s="7" t="s">
        <v>48</v>
      </c>
      <c r="I1136" s="7" t="s">
        <v>48</v>
      </c>
      <c r="J1136" s="7" t="s">
        <v>48</v>
      </c>
      <c r="K1136" s="7" t="s">
        <v>48</v>
      </c>
      <c r="L1136" s="7" t="s">
        <v>49</v>
      </c>
      <c r="M1136" s="7" t="str">
        <f t="shared" si="17"/>
        <v/>
      </c>
      <c r="N1136" s="7" t="s">
        <v>48</v>
      </c>
      <c r="O1136" s="10" t="s">
        <v>48</v>
      </c>
      <c r="P1136" s="7" t="s">
        <v>48</v>
      </c>
      <c r="Q1136" s="11" t="s">
        <v>48</v>
      </c>
      <c r="R1136" s="7">
        <v>0.70760409719999995</v>
      </c>
      <c r="S1136" s="10">
        <v>0.70760409719999995</v>
      </c>
      <c r="T1136" s="7">
        <v>211130</v>
      </c>
      <c r="U1136" s="7" t="s">
        <v>50</v>
      </c>
    </row>
    <row r="1137" spans="1:21" x14ac:dyDescent="0.25">
      <c r="A1137" s="7" t="s">
        <v>4530</v>
      </c>
      <c r="B1137" s="7" t="s">
        <v>3324</v>
      </c>
      <c r="C1137" s="7" t="s">
        <v>3278</v>
      </c>
      <c r="D1137" s="7" t="s">
        <v>270</v>
      </c>
      <c r="F1137" s="9">
        <v>110028005815</v>
      </c>
      <c r="G1137" s="7">
        <v>13685211</v>
      </c>
      <c r="H1137" s="7" t="s">
        <v>48</v>
      </c>
      <c r="I1137" s="7" t="s">
        <v>48</v>
      </c>
      <c r="J1137" s="7" t="s">
        <v>48</v>
      </c>
      <c r="K1137" s="7" t="s">
        <v>48</v>
      </c>
      <c r="L1137" s="7" t="s">
        <v>49</v>
      </c>
      <c r="M1137" s="7" t="str">
        <f t="shared" si="17"/>
        <v/>
      </c>
      <c r="N1137" s="7" t="s">
        <v>48</v>
      </c>
      <c r="O1137" s="10" t="s">
        <v>48</v>
      </c>
      <c r="P1137" s="7" t="s">
        <v>48</v>
      </c>
      <c r="Q1137" s="11" t="s">
        <v>48</v>
      </c>
      <c r="R1137" s="7">
        <v>0.41190723119700001</v>
      </c>
      <c r="S1137" s="10">
        <v>0.41190723119700001</v>
      </c>
      <c r="T1137" s="7">
        <v>211130</v>
      </c>
      <c r="U1137" s="7" t="s">
        <v>50</v>
      </c>
    </row>
    <row r="1138" spans="1:21" x14ac:dyDescent="0.25">
      <c r="A1138" s="7" t="s">
        <v>4530</v>
      </c>
      <c r="B1138" s="7" t="s">
        <v>3325</v>
      </c>
      <c r="C1138" s="7" t="s">
        <v>2848</v>
      </c>
      <c r="D1138" s="7" t="s">
        <v>270</v>
      </c>
      <c r="F1138" s="9" t="s">
        <v>48</v>
      </c>
      <c r="G1138" s="7">
        <v>14740911</v>
      </c>
      <c r="L1138" s="7" t="s">
        <v>49</v>
      </c>
      <c r="M1138" s="7" t="str">
        <f t="shared" si="17"/>
        <v/>
      </c>
      <c r="N1138" s="7">
        <v>0</v>
      </c>
      <c r="O1138" s="10">
        <v>0</v>
      </c>
      <c r="P1138" s="7">
        <v>0</v>
      </c>
      <c r="Q1138" s="11">
        <v>0</v>
      </c>
      <c r="R1138" s="7">
        <v>0</v>
      </c>
      <c r="S1138" s="10">
        <v>0</v>
      </c>
      <c r="T1138" s="7">
        <v>211130</v>
      </c>
      <c r="U1138" s="7" t="s">
        <v>50</v>
      </c>
    </row>
    <row r="1139" spans="1:21" x14ac:dyDescent="0.25">
      <c r="A1139" s="7" t="s">
        <v>4530</v>
      </c>
      <c r="B1139" s="7" t="s">
        <v>3326</v>
      </c>
      <c r="C1139" s="7" t="s">
        <v>3327</v>
      </c>
      <c r="D1139" s="7" t="s">
        <v>270</v>
      </c>
      <c r="F1139" s="9" t="s">
        <v>48</v>
      </c>
      <c r="G1139" s="7">
        <v>4140411</v>
      </c>
      <c r="L1139" s="7" t="s">
        <v>49</v>
      </c>
      <c r="M1139" s="7" t="str">
        <f t="shared" si="17"/>
        <v/>
      </c>
      <c r="N1139" s="7">
        <v>0</v>
      </c>
      <c r="O1139" s="10">
        <v>0</v>
      </c>
      <c r="P1139" s="7">
        <v>0</v>
      </c>
      <c r="Q1139" s="11">
        <v>0</v>
      </c>
      <c r="R1139" s="7">
        <v>0.16156960219399999</v>
      </c>
      <c r="S1139" s="10">
        <v>0.16156960219399999</v>
      </c>
      <c r="T1139" s="7">
        <v>211130</v>
      </c>
      <c r="U1139" s="7" t="s">
        <v>50</v>
      </c>
    </row>
    <row r="1140" spans="1:21" x14ac:dyDescent="0.25">
      <c r="A1140" s="7" t="s">
        <v>4530</v>
      </c>
      <c r="B1140" s="7" t="s">
        <v>3328</v>
      </c>
      <c r="C1140" s="7" t="s">
        <v>3311</v>
      </c>
      <c r="D1140" s="7" t="s">
        <v>270</v>
      </c>
      <c r="F1140" s="9">
        <v>110054315077</v>
      </c>
      <c r="G1140" s="7">
        <v>13684111</v>
      </c>
      <c r="H1140" s="7" t="s">
        <v>48</v>
      </c>
      <c r="I1140" s="7" t="s">
        <v>48</v>
      </c>
      <c r="J1140" s="7" t="s">
        <v>48</v>
      </c>
      <c r="K1140" s="7" t="s">
        <v>48</v>
      </c>
      <c r="L1140" s="7" t="s">
        <v>49</v>
      </c>
      <c r="M1140" s="7" t="str">
        <f t="shared" si="17"/>
        <v/>
      </c>
      <c r="N1140" s="7" t="s">
        <v>48</v>
      </c>
      <c r="O1140" s="10" t="s">
        <v>48</v>
      </c>
      <c r="P1140" s="7" t="s">
        <v>48</v>
      </c>
      <c r="Q1140" s="11" t="s">
        <v>48</v>
      </c>
      <c r="R1140" s="7">
        <v>0.208425694015</v>
      </c>
      <c r="S1140" s="10">
        <v>0.208425694015</v>
      </c>
      <c r="T1140" s="7">
        <v>211130</v>
      </c>
      <c r="U1140" s="7" t="s">
        <v>50</v>
      </c>
    </row>
    <row r="1141" spans="1:21" x14ac:dyDescent="0.25">
      <c r="A1141" s="7" t="s">
        <v>4530</v>
      </c>
      <c r="B1141" s="7" t="s">
        <v>3329</v>
      </c>
      <c r="C1141" s="7" t="s">
        <v>3330</v>
      </c>
      <c r="D1141" s="7" t="s">
        <v>270</v>
      </c>
      <c r="F1141" s="9">
        <v>110042262592</v>
      </c>
      <c r="G1141" s="7">
        <v>14738611</v>
      </c>
      <c r="H1141" s="7" t="s">
        <v>48</v>
      </c>
      <c r="I1141" s="7" t="s">
        <v>48</v>
      </c>
      <c r="J1141" s="7" t="s">
        <v>48</v>
      </c>
      <c r="K1141" s="7" t="s">
        <v>48</v>
      </c>
      <c r="L1141" s="7" t="s">
        <v>49</v>
      </c>
      <c r="M1141" s="7" t="str">
        <f t="shared" si="17"/>
        <v/>
      </c>
      <c r="N1141" s="7" t="s">
        <v>48</v>
      </c>
      <c r="O1141" s="10" t="s">
        <v>48</v>
      </c>
      <c r="P1141" s="7" t="s">
        <v>48</v>
      </c>
      <c r="Q1141" s="11" t="s">
        <v>48</v>
      </c>
      <c r="R1141" s="7">
        <v>0.60282425972999998</v>
      </c>
      <c r="S1141" s="10">
        <v>0.60282425972999998</v>
      </c>
      <c r="T1141" s="7">
        <v>211130</v>
      </c>
      <c r="U1141" s="7" t="s">
        <v>50</v>
      </c>
    </row>
    <row r="1142" spans="1:21" x14ac:dyDescent="0.25">
      <c r="A1142" s="7" t="s">
        <v>4530</v>
      </c>
      <c r="B1142" s="7" t="s">
        <v>3331</v>
      </c>
      <c r="C1142" s="7" t="s">
        <v>633</v>
      </c>
      <c r="D1142" s="7" t="s">
        <v>270</v>
      </c>
      <c r="F1142" s="9" t="s">
        <v>48</v>
      </c>
      <c r="G1142" s="7">
        <v>9538211</v>
      </c>
      <c r="L1142" s="7" t="s">
        <v>49</v>
      </c>
      <c r="M1142" s="7" t="str">
        <f t="shared" si="17"/>
        <v/>
      </c>
      <c r="N1142" s="7">
        <v>0</v>
      </c>
      <c r="O1142" s="10">
        <v>0</v>
      </c>
      <c r="P1142" s="7">
        <v>0</v>
      </c>
      <c r="Q1142" s="11">
        <v>0</v>
      </c>
      <c r="R1142" s="7">
        <v>0.28004792923799998</v>
      </c>
      <c r="S1142" s="10">
        <v>0.28004792923799998</v>
      </c>
      <c r="T1142" s="7">
        <v>211130</v>
      </c>
      <c r="U1142" s="7" t="s">
        <v>50</v>
      </c>
    </row>
    <row r="1143" spans="1:21" x14ac:dyDescent="0.25">
      <c r="A1143" s="7" t="s">
        <v>4530</v>
      </c>
      <c r="B1143" s="7" t="s">
        <v>3332</v>
      </c>
      <c r="C1143" s="7" t="s">
        <v>2253</v>
      </c>
      <c r="D1143" s="7" t="s">
        <v>270</v>
      </c>
      <c r="F1143" s="9">
        <v>110054256096</v>
      </c>
      <c r="G1143" s="7">
        <v>13684611</v>
      </c>
      <c r="H1143" s="7" t="s">
        <v>48</v>
      </c>
      <c r="I1143" s="7" t="s">
        <v>48</v>
      </c>
      <c r="J1143" s="7" t="s">
        <v>48</v>
      </c>
      <c r="K1143" s="7" t="s">
        <v>48</v>
      </c>
      <c r="L1143" s="7" t="s">
        <v>49</v>
      </c>
      <c r="M1143" s="7" t="str">
        <f t="shared" si="17"/>
        <v/>
      </c>
      <c r="N1143" s="7" t="s">
        <v>48</v>
      </c>
      <c r="O1143" s="10" t="s">
        <v>48</v>
      </c>
      <c r="P1143" s="7" t="s">
        <v>48</v>
      </c>
      <c r="Q1143" s="11" t="s">
        <v>48</v>
      </c>
      <c r="R1143" s="7">
        <v>0.31093756963499997</v>
      </c>
      <c r="S1143" s="10">
        <v>0.31093756963499997</v>
      </c>
      <c r="T1143" s="7">
        <v>211130</v>
      </c>
      <c r="U1143" s="7" t="s">
        <v>50</v>
      </c>
    </row>
    <row r="1144" spans="1:21" x14ac:dyDescent="0.25">
      <c r="A1144" s="7" t="s">
        <v>4530</v>
      </c>
      <c r="B1144" s="7" t="s">
        <v>3333</v>
      </c>
      <c r="C1144" s="7" t="s">
        <v>2253</v>
      </c>
      <c r="D1144" s="7" t="s">
        <v>270</v>
      </c>
      <c r="F1144" s="9" t="s">
        <v>48</v>
      </c>
      <c r="G1144" s="7">
        <v>14770811</v>
      </c>
      <c r="L1144" s="7" t="s">
        <v>49</v>
      </c>
      <c r="M1144" s="7" t="str">
        <f t="shared" si="17"/>
        <v/>
      </c>
      <c r="N1144" s="7">
        <v>0</v>
      </c>
      <c r="O1144" s="10">
        <v>0</v>
      </c>
      <c r="P1144" s="7">
        <v>0</v>
      </c>
      <c r="Q1144" s="11">
        <v>0</v>
      </c>
      <c r="R1144" s="7">
        <v>1.1572955728179999</v>
      </c>
      <c r="S1144" s="10">
        <v>1.1572955728179999</v>
      </c>
      <c r="T1144" s="7">
        <v>211130</v>
      </c>
      <c r="U1144" s="7" t="s">
        <v>50</v>
      </c>
    </row>
    <row r="1145" spans="1:21" x14ac:dyDescent="0.25">
      <c r="A1145" s="7" t="s">
        <v>4530</v>
      </c>
      <c r="B1145" s="7" t="s">
        <v>3334</v>
      </c>
      <c r="C1145" s="7" t="s">
        <v>347</v>
      </c>
      <c r="D1145" s="7" t="s">
        <v>270</v>
      </c>
      <c r="F1145" s="9" t="s">
        <v>48</v>
      </c>
      <c r="G1145" s="7">
        <v>15066811</v>
      </c>
      <c r="L1145" s="7" t="s">
        <v>49</v>
      </c>
      <c r="M1145" s="7" t="str">
        <f t="shared" si="17"/>
        <v/>
      </c>
      <c r="N1145" s="7">
        <v>0</v>
      </c>
      <c r="O1145" s="10">
        <v>0</v>
      </c>
      <c r="P1145" s="7">
        <v>0</v>
      </c>
      <c r="Q1145" s="11">
        <v>0</v>
      </c>
      <c r="R1145" s="7">
        <v>0.54612521347999998</v>
      </c>
      <c r="S1145" s="10">
        <v>0.54612521347999998</v>
      </c>
      <c r="T1145" s="7">
        <v>211130</v>
      </c>
      <c r="U1145" s="7" t="s">
        <v>50</v>
      </c>
    </row>
    <row r="1146" spans="1:21" x14ac:dyDescent="0.25">
      <c r="A1146" s="7" t="s">
        <v>4530</v>
      </c>
      <c r="B1146" s="7" t="s">
        <v>3335</v>
      </c>
      <c r="C1146" s="7" t="s">
        <v>633</v>
      </c>
      <c r="D1146" s="7" t="s">
        <v>270</v>
      </c>
      <c r="F1146" s="9">
        <v>110040878351</v>
      </c>
      <c r="G1146" s="7">
        <v>4210911</v>
      </c>
      <c r="H1146" s="7" t="s">
        <v>48</v>
      </c>
      <c r="I1146" s="7" t="s">
        <v>48</v>
      </c>
      <c r="J1146" s="7" t="s">
        <v>48</v>
      </c>
      <c r="K1146" s="7" t="s">
        <v>48</v>
      </c>
      <c r="L1146" s="7" t="s">
        <v>49</v>
      </c>
      <c r="M1146" s="7" t="str">
        <f t="shared" si="17"/>
        <v/>
      </c>
      <c r="N1146" s="7" t="s">
        <v>48</v>
      </c>
      <c r="O1146" s="10" t="s">
        <v>48</v>
      </c>
      <c r="P1146" s="7" t="s">
        <v>48</v>
      </c>
      <c r="Q1146" s="11" t="s">
        <v>48</v>
      </c>
      <c r="R1146" s="7">
        <v>1.5662544536100003</v>
      </c>
      <c r="S1146" s="10">
        <v>1.5662544536100003</v>
      </c>
      <c r="T1146" s="7">
        <v>211130</v>
      </c>
      <c r="U1146" s="7" t="s">
        <v>50</v>
      </c>
    </row>
    <row r="1147" spans="1:21" x14ac:dyDescent="0.25">
      <c r="A1147" s="7" t="s">
        <v>4530</v>
      </c>
      <c r="B1147" s="7" t="s">
        <v>3336</v>
      </c>
      <c r="C1147" s="7" t="s">
        <v>3311</v>
      </c>
      <c r="D1147" s="7" t="s">
        <v>270</v>
      </c>
      <c r="F1147" s="9" t="s">
        <v>48</v>
      </c>
      <c r="G1147" s="7">
        <v>6335511</v>
      </c>
      <c r="L1147" s="7" t="s">
        <v>49</v>
      </c>
      <c r="M1147" s="7" t="str">
        <f t="shared" si="17"/>
        <v/>
      </c>
      <c r="N1147" s="7">
        <v>0</v>
      </c>
      <c r="O1147" s="10">
        <v>7.0363015384615304</v>
      </c>
      <c r="P1147" s="7">
        <v>0</v>
      </c>
      <c r="Q1147" s="11">
        <v>0</v>
      </c>
      <c r="R1147" s="7">
        <v>0.82322479231300005</v>
      </c>
      <c r="S1147" s="10">
        <v>7.0363015384615304</v>
      </c>
      <c r="T1147" s="7">
        <v>211130</v>
      </c>
      <c r="U1147" s="7" t="s">
        <v>50</v>
      </c>
    </row>
    <row r="1148" spans="1:21" x14ac:dyDescent="0.25">
      <c r="A1148" s="7" t="s">
        <v>4530</v>
      </c>
      <c r="B1148" s="7" t="s">
        <v>3337</v>
      </c>
      <c r="C1148" s="7" t="s">
        <v>1066</v>
      </c>
      <c r="D1148" s="7" t="s">
        <v>270</v>
      </c>
      <c r="F1148" s="9">
        <v>110054195535</v>
      </c>
      <c r="G1148" s="7">
        <v>13682811</v>
      </c>
      <c r="H1148" s="7" t="s">
        <v>48</v>
      </c>
      <c r="I1148" s="7" t="s">
        <v>48</v>
      </c>
      <c r="J1148" s="7" t="s">
        <v>48</v>
      </c>
      <c r="K1148" s="7" t="s">
        <v>48</v>
      </c>
      <c r="L1148" s="7" t="s">
        <v>49</v>
      </c>
      <c r="M1148" s="7" t="str">
        <f t="shared" si="17"/>
        <v/>
      </c>
      <c r="N1148" s="7" t="s">
        <v>48</v>
      </c>
      <c r="O1148" s="10" t="s">
        <v>48</v>
      </c>
      <c r="P1148" s="7" t="s">
        <v>48</v>
      </c>
      <c r="Q1148" s="11" t="s">
        <v>48</v>
      </c>
      <c r="R1148" s="7">
        <v>6.1869999267999999E-2</v>
      </c>
      <c r="S1148" s="10">
        <v>6.1869999267999999E-2</v>
      </c>
      <c r="T1148" s="7">
        <v>211130</v>
      </c>
      <c r="U1148" s="7" t="s">
        <v>50</v>
      </c>
    </row>
    <row r="1149" spans="1:21" x14ac:dyDescent="0.25">
      <c r="A1149" s="7" t="s">
        <v>4530</v>
      </c>
      <c r="B1149" s="7" t="s">
        <v>3338</v>
      </c>
      <c r="C1149" s="7" t="s">
        <v>3274</v>
      </c>
      <c r="D1149" s="7" t="s">
        <v>270</v>
      </c>
      <c r="F1149" s="9">
        <v>110040873356</v>
      </c>
      <c r="G1149" s="7">
        <v>6243711</v>
      </c>
      <c r="H1149" s="7" t="s">
        <v>48</v>
      </c>
      <c r="I1149" s="7" t="s">
        <v>48</v>
      </c>
      <c r="J1149" s="7" t="s">
        <v>48</v>
      </c>
      <c r="K1149" s="7" t="s">
        <v>48</v>
      </c>
      <c r="L1149" s="7" t="s">
        <v>49</v>
      </c>
      <c r="M1149" s="7" t="str">
        <f t="shared" si="17"/>
        <v/>
      </c>
      <c r="N1149" s="7" t="s">
        <v>48</v>
      </c>
      <c r="O1149" s="10" t="s">
        <v>48</v>
      </c>
      <c r="P1149" s="7" t="s">
        <v>48</v>
      </c>
      <c r="Q1149" s="11" t="s">
        <v>48</v>
      </c>
      <c r="R1149" s="7">
        <v>3.1932902848000001E-3</v>
      </c>
      <c r="S1149" s="10">
        <v>3.1932902848000001E-3</v>
      </c>
      <c r="T1149" s="7">
        <v>211130</v>
      </c>
      <c r="U1149" s="7" t="s">
        <v>50</v>
      </c>
    </row>
    <row r="1150" spans="1:21" x14ac:dyDescent="0.25">
      <c r="A1150" s="7" t="s">
        <v>4530</v>
      </c>
      <c r="B1150" s="7" t="s">
        <v>3339</v>
      </c>
      <c r="C1150" s="7" t="s">
        <v>2637</v>
      </c>
      <c r="D1150" s="7" t="s">
        <v>270</v>
      </c>
      <c r="F1150" s="9" t="s">
        <v>48</v>
      </c>
      <c r="G1150" s="7">
        <v>6074611</v>
      </c>
      <c r="L1150" s="7" t="s">
        <v>49</v>
      </c>
      <c r="M1150" s="7" t="str">
        <f t="shared" si="17"/>
        <v/>
      </c>
      <c r="N1150" s="7">
        <v>0</v>
      </c>
      <c r="O1150" s="10">
        <v>0</v>
      </c>
      <c r="P1150" s="7">
        <v>0</v>
      </c>
      <c r="Q1150" s="11">
        <v>0</v>
      </c>
      <c r="R1150" s="7">
        <v>0.54567162111</v>
      </c>
      <c r="S1150" s="10">
        <v>0.54567162111</v>
      </c>
      <c r="T1150" s="7">
        <v>211130</v>
      </c>
      <c r="U1150" s="7" t="s">
        <v>50</v>
      </c>
    </row>
    <row r="1151" spans="1:21" x14ac:dyDescent="0.25">
      <c r="A1151" s="7" t="s">
        <v>4530</v>
      </c>
      <c r="B1151" s="7" t="s">
        <v>3340</v>
      </c>
      <c r="C1151" s="7" t="s">
        <v>1207</v>
      </c>
      <c r="D1151" s="7" t="s">
        <v>270</v>
      </c>
      <c r="F1151" s="9">
        <v>110010568894</v>
      </c>
      <c r="G1151" s="7">
        <v>6243211</v>
      </c>
      <c r="H1151" s="7" t="s">
        <v>48</v>
      </c>
      <c r="I1151" s="7" t="s">
        <v>48</v>
      </c>
      <c r="J1151" s="7" t="s">
        <v>48</v>
      </c>
      <c r="K1151" s="7" t="s">
        <v>48</v>
      </c>
      <c r="L1151" s="7" t="s">
        <v>49</v>
      </c>
      <c r="M1151" s="7" t="str">
        <f t="shared" si="17"/>
        <v/>
      </c>
      <c r="N1151" s="7" t="s">
        <v>48</v>
      </c>
      <c r="O1151" s="10" t="s">
        <v>48</v>
      </c>
      <c r="P1151" s="7" t="s">
        <v>48</v>
      </c>
      <c r="Q1151" s="11" t="s">
        <v>48</v>
      </c>
      <c r="R1151" s="7">
        <v>0</v>
      </c>
      <c r="S1151" s="10">
        <v>0</v>
      </c>
      <c r="T1151" s="7">
        <v>211130</v>
      </c>
      <c r="U1151" s="7" t="s">
        <v>50</v>
      </c>
    </row>
    <row r="1152" spans="1:21" x14ac:dyDescent="0.25">
      <c r="A1152" s="7" t="s">
        <v>4530</v>
      </c>
      <c r="B1152" s="7" t="s">
        <v>3341</v>
      </c>
      <c r="C1152" s="7" t="s">
        <v>3342</v>
      </c>
      <c r="D1152" s="7" t="s">
        <v>270</v>
      </c>
      <c r="F1152" s="9" t="s">
        <v>48</v>
      </c>
      <c r="G1152" s="7">
        <v>7022711</v>
      </c>
      <c r="L1152" s="7" t="s">
        <v>49</v>
      </c>
      <c r="M1152" s="7" t="str">
        <f t="shared" si="17"/>
        <v/>
      </c>
      <c r="N1152" s="7">
        <v>0</v>
      </c>
      <c r="O1152" s="10">
        <v>0</v>
      </c>
      <c r="P1152" s="7">
        <v>0</v>
      </c>
      <c r="Q1152" s="11">
        <v>0</v>
      </c>
      <c r="R1152" s="7">
        <v>0.15485643511800001</v>
      </c>
      <c r="S1152" s="10">
        <v>0.15485643511800001</v>
      </c>
      <c r="T1152" s="7">
        <v>211130</v>
      </c>
      <c r="U1152" s="7" t="s">
        <v>50</v>
      </c>
    </row>
    <row r="1153" spans="1:21" x14ac:dyDescent="0.25">
      <c r="A1153" s="7" t="s">
        <v>4530</v>
      </c>
      <c r="B1153" s="7" t="s">
        <v>3343</v>
      </c>
      <c r="C1153" s="7" t="s">
        <v>3344</v>
      </c>
      <c r="D1153" s="7" t="s">
        <v>270</v>
      </c>
      <c r="F1153" s="9" t="s">
        <v>48</v>
      </c>
      <c r="G1153" s="7">
        <v>19250511</v>
      </c>
      <c r="L1153" s="7" t="s">
        <v>49</v>
      </c>
      <c r="M1153" s="7" t="str">
        <f t="shared" si="17"/>
        <v/>
      </c>
      <c r="N1153" s="7">
        <v>0</v>
      </c>
      <c r="O1153" s="10">
        <v>0</v>
      </c>
      <c r="P1153" s="7">
        <v>0</v>
      </c>
      <c r="Q1153" s="11">
        <v>0</v>
      </c>
      <c r="R1153" s="7">
        <v>0.16674055521200001</v>
      </c>
      <c r="S1153" s="10">
        <v>0.16674055521200001</v>
      </c>
      <c r="T1153" s="7">
        <v>211130</v>
      </c>
      <c r="U1153" s="7" t="s">
        <v>50</v>
      </c>
    </row>
    <row r="1154" spans="1:21" x14ac:dyDescent="0.25">
      <c r="A1154" s="7" t="s">
        <v>4530</v>
      </c>
      <c r="B1154" s="7" t="s">
        <v>3345</v>
      </c>
      <c r="C1154" s="7" t="s">
        <v>3231</v>
      </c>
      <c r="D1154" s="7" t="s">
        <v>270</v>
      </c>
      <c r="F1154" s="9">
        <v>110040860985</v>
      </c>
      <c r="G1154" s="7">
        <v>6074811</v>
      </c>
      <c r="H1154" s="7" t="s">
        <v>48</v>
      </c>
      <c r="I1154" s="7" t="s">
        <v>48</v>
      </c>
      <c r="J1154" s="7" t="s">
        <v>48</v>
      </c>
      <c r="K1154" s="7" t="s">
        <v>48</v>
      </c>
      <c r="L1154" s="7" t="s">
        <v>49</v>
      </c>
      <c r="M1154" s="7" t="str">
        <f t="shared" si="17"/>
        <v/>
      </c>
      <c r="N1154" s="7" t="s">
        <v>48</v>
      </c>
      <c r="O1154" s="10" t="s">
        <v>48</v>
      </c>
      <c r="P1154" s="7" t="s">
        <v>48</v>
      </c>
      <c r="Q1154" s="11" t="s">
        <v>48</v>
      </c>
      <c r="R1154" s="7">
        <v>1.85609997804</v>
      </c>
      <c r="S1154" s="10">
        <v>1.85609997804</v>
      </c>
      <c r="T1154" s="7">
        <v>211130</v>
      </c>
      <c r="U1154" s="7" t="s">
        <v>50</v>
      </c>
    </row>
    <row r="1155" spans="1:21" x14ac:dyDescent="0.25">
      <c r="A1155" s="7" t="s">
        <v>4530</v>
      </c>
      <c r="B1155" s="7" t="s">
        <v>3346</v>
      </c>
      <c r="C1155" s="7" t="s">
        <v>1066</v>
      </c>
      <c r="D1155" s="7" t="s">
        <v>270</v>
      </c>
      <c r="F1155" s="9" t="s">
        <v>48</v>
      </c>
      <c r="G1155" s="7">
        <v>18880911</v>
      </c>
      <c r="L1155" s="7" t="s">
        <v>49</v>
      </c>
      <c r="M1155" s="7" t="str">
        <f t="shared" ref="M1155:M1218" si="18">IF(SUM(COUNTIF(H1155:K1155, "X")) &gt; 0, 1, "")</f>
        <v/>
      </c>
      <c r="N1155" s="7">
        <v>0</v>
      </c>
      <c r="O1155" s="10">
        <v>0</v>
      </c>
      <c r="P1155" s="7">
        <v>0</v>
      </c>
      <c r="Q1155" s="11">
        <v>0</v>
      </c>
      <c r="R1155" s="7">
        <v>7.7246780610999988E-2</v>
      </c>
      <c r="S1155" s="10">
        <v>7.7246780610999988E-2</v>
      </c>
      <c r="T1155" s="7">
        <v>211130</v>
      </c>
      <c r="U1155" s="7" t="s">
        <v>50</v>
      </c>
    </row>
    <row r="1156" spans="1:21" x14ac:dyDescent="0.25">
      <c r="A1156" s="7" t="s">
        <v>4530</v>
      </c>
      <c r="B1156" s="7" t="s">
        <v>3347</v>
      </c>
      <c r="C1156" s="7" t="s">
        <v>1066</v>
      </c>
      <c r="D1156" s="7" t="s">
        <v>270</v>
      </c>
      <c r="F1156" s="9" t="s">
        <v>48</v>
      </c>
      <c r="G1156" s="7">
        <v>6183411</v>
      </c>
      <c r="L1156" s="7" t="s">
        <v>49</v>
      </c>
      <c r="M1156" s="7" t="str">
        <f t="shared" si="18"/>
        <v/>
      </c>
      <c r="N1156" s="7">
        <v>0</v>
      </c>
      <c r="O1156" s="10">
        <v>0</v>
      </c>
      <c r="P1156" s="7">
        <v>0</v>
      </c>
      <c r="Q1156" s="11">
        <v>0</v>
      </c>
      <c r="R1156" s="7">
        <v>0.41467414465399999</v>
      </c>
      <c r="S1156" s="10">
        <v>0.41467414465399999</v>
      </c>
      <c r="T1156" s="7">
        <v>211130</v>
      </c>
      <c r="U1156" s="7" t="s">
        <v>50</v>
      </c>
    </row>
    <row r="1157" spans="1:21" x14ac:dyDescent="0.25">
      <c r="A1157" s="7" t="s">
        <v>4530</v>
      </c>
      <c r="B1157" s="7" t="s">
        <v>3348</v>
      </c>
      <c r="C1157" s="7" t="s">
        <v>3349</v>
      </c>
      <c r="D1157" s="7" t="s">
        <v>270</v>
      </c>
      <c r="F1157" s="9" t="s">
        <v>48</v>
      </c>
      <c r="G1157" s="7">
        <v>16971811</v>
      </c>
      <c r="L1157" s="7" t="s">
        <v>49</v>
      </c>
      <c r="M1157" s="7" t="str">
        <f t="shared" si="18"/>
        <v/>
      </c>
      <c r="N1157" s="7">
        <v>0</v>
      </c>
      <c r="O1157" s="10">
        <v>0</v>
      </c>
      <c r="P1157" s="7">
        <v>0</v>
      </c>
      <c r="Q1157" s="11">
        <v>0</v>
      </c>
      <c r="R1157" s="7">
        <v>0</v>
      </c>
      <c r="S1157" s="10">
        <v>0</v>
      </c>
      <c r="T1157" s="7">
        <v>211130</v>
      </c>
      <c r="U1157" s="7" t="s">
        <v>50</v>
      </c>
    </row>
    <row r="1158" spans="1:21" x14ac:dyDescent="0.25">
      <c r="A1158" s="7" t="s">
        <v>4530</v>
      </c>
      <c r="B1158" s="7" t="s">
        <v>3350</v>
      </c>
      <c r="C1158" s="7" t="s">
        <v>3349</v>
      </c>
      <c r="D1158" s="7" t="s">
        <v>270</v>
      </c>
      <c r="F1158" s="9">
        <v>110027227178</v>
      </c>
      <c r="G1158" s="7">
        <v>14740411</v>
      </c>
      <c r="H1158" s="7" t="s">
        <v>48</v>
      </c>
      <c r="I1158" s="7" t="s">
        <v>48</v>
      </c>
      <c r="J1158" s="7" t="s">
        <v>48</v>
      </c>
      <c r="K1158" s="7" t="s">
        <v>48</v>
      </c>
      <c r="L1158" s="7" t="s">
        <v>49</v>
      </c>
      <c r="M1158" s="7" t="str">
        <f t="shared" si="18"/>
        <v/>
      </c>
      <c r="N1158" s="7" t="s">
        <v>48</v>
      </c>
      <c r="O1158" s="10" t="s">
        <v>48</v>
      </c>
      <c r="P1158" s="7" t="s">
        <v>48</v>
      </c>
      <c r="Q1158" s="11" t="s">
        <v>48</v>
      </c>
      <c r="R1158" s="7">
        <v>1.8057512249700001</v>
      </c>
      <c r="S1158" s="10">
        <v>1.8057512249700001</v>
      </c>
      <c r="T1158" s="7">
        <v>211130</v>
      </c>
      <c r="U1158" s="7" t="s">
        <v>50</v>
      </c>
    </row>
    <row r="1159" spans="1:21" x14ac:dyDescent="0.25">
      <c r="A1159" s="7" t="s">
        <v>4530</v>
      </c>
      <c r="B1159" s="7" t="s">
        <v>3351</v>
      </c>
      <c r="C1159" s="7" t="s">
        <v>3274</v>
      </c>
      <c r="D1159" s="7" t="s">
        <v>270</v>
      </c>
      <c r="F1159" s="9" t="s">
        <v>48</v>
      </c>
      <c r="G1159" s="7">
        <v>14769811</v>
      </c>
      <c r="L1159" s="7" t="s">
        <v>49</v>
      </c>
      <c r="M1159" s="7" t="str">
        <f t="shared" si="18"/>
        <v/>
      </c>
      <c r="N1159" s="7">
        <v>0</v>
      </c>
      <c r="O1159" s="10">
        <v>0</v>
      </c>
      <c r="P1159" s="7">
        <v>0</v>
      </c>
      <c r="Q1159" s="11">
        <v>0</v>
      </c>
      <c r="R1159" s="7">
        <v>0.74901708058100003</v>
      </c>
      <c r="S1159" s="10">
        <v>0.74901708058100003</v>
      </c>
      <c r="T1159" s="7">
        <v>211130</v>
      </c>
      <c r="U1159" s="7" t="s">
        <v>50</v>
      </c>
    </row>
    <row r="1160" spans="1:21" x14ac:dyDescent="0.25">
      <c r="A1160" s="7" t="s">
        <v>4530</v>
      </c>
      <c r="B1160" s="7" t="s">
        <v>3352</v>
      </c>
      <c r="C1160" s="7" t="s">
        <v>3353</v>
      </c>
      <c r="D1160" s="7" t="s">
        <v>270</v>
      </c>
      <c r="F1160" s="9" t="s">
        <v>48</v>
      </c>
      <c r="G1160" s="7">
        <v>17971911</v>
      </c>
      <c r="L1160" s="7" t="s">
        <v>49</v>
      </c>
      <c r="M1160" s="7" t="str">
        <f t="shared" si="18"/>
        <v/>
      </c>
      <c r="N1160" s="7">
        <v>0</v>
      </c>
      <c r="O1160" s="10">
        <v>0</v>
      </c>
      <c r="P1160" s="7">
        <v>0</v>
      </c>
      <c r="Q1160" s="11">
        <v>0</v>
      </c>
      <c r="R1160" s="7">
        <v>8.9720570786000015E-2</v>
      </c>
      <c r="S1160" s="10">
        <v>8.9720570786000015E-2</v>
      </c>
      <c r="T1160" s="7">
        <v>211130</v>
      </c>
      <c r="U1160" s="7" t="s">
        <v>50</v>
      </c>
    </row>
    <row r="1161" spans="1:21" x14ac:dyDescent="0.25">
      <c r="A1161" s="7" t="s">
        <v>4530</v>
      </c>
      <c r="B1161" s="7" t="s">
        <v>3354</v>
      </c>
      <c r="C1161" s="7" t="s">
        <v>2070</v>
      </c>
      <c r="D1161" s="7" t="s">
        <v>270</v>
      </c>
      <c r="F1161" s="9" t="s">
        <v>48</v>
      </c>
      <c r="G1161" s="7">
        <v>15070911</v>
      </c>
      <c r="L1161" s="7" t="s">
        <v>49</v>
      </c>
      <c r="M1161" s="7" t="str">
        <f t="shared" si="18"/>
        <v/>
      </c>
      <c r="N1161" s="7">
        <v>0</v>
      </c>
      <c r="O1161" s="10">
        <v>0</v>
      </c>
      <c r="P1161" s="7">
        <v>0</v>
      </c>
      <c r="Q1161" s="11">
        <v>0</v>
      </c>
      <c r="R1161" s="7">
        <v>1.12354830049</v>
      </c>
      <c r="S1161" s="10">
        <v>1.12354830049</v>
      </c>
      <c r="T1161" s="7">
        <v>211130</v>
      </c>
      <c r="U1161" s="7" t="s">
        <v>50</v>
      </c>
    </row>
    <row r="1162" spans="1:21" x14ac:dyDescent="0.25">
      <c r="A1162" s="7" t="s">
        <v>4530</v>
      </c>
      <c r="B1162" s="7" t="s">
        <v>3355</v>
      </c>
      <c r="C1162" s="7" t="s">
        <v>2070</v>
      </c>
      <c r="D1162" s="7" t="s">
        <v>270</v>
      </c>
      <c r="F1162" s="9" t="s">
        <v>48</v>
      </c>
      <c r="G1162" s="7">
        <v>6074311</v>
      </c>
      <c r="L1162" s="7" t="s">
        <v>49</v>
      </c>
      <c r="M1162" s="7" t="str">
        <f t="shared" si="18"/>
        <v/>
      </c>
      <c r="N1162" s="7">
        <v>0</v>
      </c>
      <c r="O1162" s="10">
        <v>212.68922756250001</v>
      </c>
      <c r="P1162" s="7">
        <v>0</v>
      </c>
      <c r="Q1162" s="11">
        <v>0</v>
      </c>
      <c r="R1162" s="7">
        <v>2.76010957145E-2</v>
      </c>
      <c r="S1162" s="10">
        <v>212.68922756250001</v>
      </c>
      <c r="T1162" s="7">
        <v>211130</v>
      </c>
      <c r="U1162" s="7" t="s">
        <v>50</v>
      </c>
    </row>
    <row r="1163" spans="1:21" x14ac:dyDescent="0.25">
      <c r="A1163" s="7" t="s">
        <v>4530</v>
      </c>
      <c r="B1163" s="7" t="s">
        <v>3356</v>
      </c>
      <c r="C1163" s="7" t="s">
        <v>2070</v>
      </c>
      <c r="D1163" s="7" t="s">
        <v>270</v>
      </c>
      <c r="F1163" s="9" t="s">
        <v>48</v>
      </c>
      <c r="G1163" s="7">
        <v>15071011</v>
      </c>
      <c r="L1163" s="7" t="s">
        <v>49</v>
      </c>
      <c r="M1163" s="7" t="str">
        <f t="shared" si="18"/>
        <v/>
      </c>
      <c r="N1163" s="7">
        <v>0</v>
      </c>
      <c r="O1163" s="10">
        <v>0</v>
      </c>
      <c r="P1163" s="7">
        <v>0</v>
      </c>
      <c r="Q1163" s="11">
        <v>0</v>
      </c>
      <c r="R1163" s="7">
        <v>0.140477556989</v>
      </c>
      <c r="S1163" s="10">
        <v>0.140477556989</v>
      </c>
      <c r="T1163" s="7">
        <v>211130</v>
      </c>
      <c r="U1163" s="7" t="s">
        <v>50</v>
      </c>
    </row>
    <row r="1164" spans="1:21" x14ac:dyDescent="0.25">
      <c r="A1164" s="7" t="s">
        <v>4530</v>
      </c>
      <c r="B1164" s="7" t="s">
        <v>3357</v>
      </c>
      <c r="C1164" s="7" t="s">
        <v>3358</v>
      </c>
      <c r="D1164" s="7" t="s">
        <v>270</v>
      </c>
      <c r="F1164" s="9" t="s">
        <v>48</v>
      </c>
      <c r="G1164" s="7">
        <v>6319311</v>
      </c>
      <c r="L1164" s="7" t="s">
        <v>49</v>
      </c>
      <c r="M1164" s="7" t="str">
        <f t="shared" si="18"/>
        <v/>
      </c>
      <c r="N1164" s="7">
        <v>0</v>
      </c>
      <c r="O1164" s="10">
        <v>0</v>
      </c>
      <c r="P1164" s="7">
        <v>0</v>
      </c>
      <c r="Q1164" s="11">
        <v>0</v>
      </c>
      <c r="R1164" s="7">
        <v>0.73391245465999999</v>
      </c>
      <c r="S1164" s="10">
        <v>0.73391245465999999</v>
      </c>
      <c r="T1164" s="7">
        <v>211130</v>
      </c>
      <c r="U1164" s="7" t="s">
        <v>50</v>
      </c>
    </row>
    <row r="1165" spans="1:21" x14ac:dyDescent="0.25">
      <c r="A1165" s="7" t="s">
        <v>4530</v>
      </c>
      <c r="B1165" s="7" t="s">
        <v>3359</v>
      </c>
      <c r="C1165" s="7" t="s">
        <v>3360</v>
      </c>
      <c r="D1165" s="7" t="s">
        <v>270</v>
      </c>
      <c r="F1165" s="9">
        <v>110010567421</v>
      </c>
      <c r="G1165" s="7">
        <v>4805311</v>
      </c>
      <c r="H1165" s="7" t="s">
        <v>48</v>
      </c>
      <c r="I1165" s="7" t="s">
        <v>48</v>
      </c>
      <c r="J1165" s="7" t="s">
        <v>48</v>
      </c>
      <c r="K1165" s="7" t="s">
        <v>48</v>
      </c>
      <c r="L1165" s="7" t="s">
        <v>49</v>
      </c>
      <c r="M1165" s="7" t="str">
        <f t="shared" si="18"/>
        <v/>
      </c>
      <c r="N1165" s="7" t="s">
        <v>48</v>
      </c>
      <c r="O1165" s="10" t="s">
        <v>48</v>
      </c>
      <c r="P1165" s="7" t="s">
        <v>48</v>
      </c>
      <c r="Q1165" s="11" t="s">
        <v>48</v>
      </c>
      <c r="R1165" s="7">
        <v>0.44973683485499999</v>
      </c>
      <c r="S1165" s="10">
        <v>0.44973683485499999</v>
      </c>
      <c r="T1165" s="7">
        <v>211130</v>
      </c>
      <c r="U1165" s="7" t="s">
        <v>50</v>
      </c>
    </row>
    <row r="1166" spans="1:21" x14ac:dyDescent="0.25">
      <c r="A1166" s="7" t="s">
        <v>4530</v>
      </c>
      <c r="B1166" s="7" t="s">
        <v>3361</v>
      </c>
      <c r="C1166" s="7" t="s">
        <v>1930</v>
      </c>
      <c r="D1166" s="7" t="s">
        <v>270</v>
      </c>
      <c r="F1166" s="9" t="s">
        <v>48</v>
      </c>
      <c r="G1166" s="7">
        <v>15071211</v>
      </c>
      <c r="L1166" s="7" t="s">
        <v>49</v>
      </c>
      <c r="M1166" s="7" t="str">
        <f t="shared" si="18"/>
        <v/>
      </c>
      <c r="N1166" s="7">
        <v>0</v>
      </c>
      <c r="O1166" s="10">
        <v>0.1114304</v>
      </c>
      <c r="P1166" s="7">
        <v>0</v>
      </c>
      <c r="Q1166" s="11">
        <v>0</v>
      </c>
      <c r="R1166" s="7">
        <v>0.20370833336700001</v>
      </c>
      <c r="S1166" s="10">
        <v>0.20370833336700001</v>
      </c>
      <c r="T1166" s="7">
        <v>211130</v>
      </c>
      <c r="U1166" s="7" t="s">
        <v>50</v>
      </c>
    </row>
    <row r="1167" spans="1:21" x14ac:dyDescent="0.25">
      <c r="A1167" s="7" t="s">
        <v>4530</v>
      </c>
      <c r="B1167" s="7" t="s">
        <v>3362</v>
      </c>
      <c r="C1167" s="7" t="s">
        <v>2637</v>
      </c>
      <c r="D1167" s="7" t="s">
        <v>270</v>
      </c>
      <c r="F1167" s="9">
        <v>110040860994</v>
      </c>
      <c r="G1167" s="7">
        <v>6074911</v>
      </c>
      <c r="H1167" s="7" t="s">
        <v>48</v>
      </c>
      <c r="I1167" s="7" t="s">
        <v>48</v>
      </c>
      <c r="J1167" s="7" t="s">
        <v>48</v>
      </c>
      <c r="K1167" s="7" t="s">
        <v>48</v>
      </c>
      <c r="L1167" s="7" t="s">
        <v>49</v>
      </c>
      <c r="M1167" s="7" t="str">
        <f t="shared" si="18"/>
        <v/>
      </c>
      <c r="N1167" s="7" t="s">
        <v>48</v>
      </c>
      <c r="O1167" s="10" t="s">
        <v>48</v>
      </c>
      <c r="P1167" s="7" t="s">
        <v>48</v>
      </c>
      <c r="Q1167" s="11" t="s">
        <v>48</v>
      </c>
      <c r="R1167" s="7">
        <v>0.73481963939999995</v>
      </c>
      <c r="S1167" s="10">
        <v>0.73481963939999995</v>
      </c>
      <c r="T1167" s="7">
        <v>211130</v>
      </c>
      <c r="U1167" s="7" t="s">
        <v>50</v>
      </c>
    </row>
    <row r="1168" spans="1:21" x14ac:dyDescent="0.25">
      <c r="A1168" s="7" t="s">
        <v>4530</v>
      </c>
      <c r="B1168" s="7" t="s">
        <v>3363</v>
      </c>
      <c r="C1168" s="7" t="s">
        <v>633</v>
      </c>
      <c r="D1168" s="7" t="s">
        <v>270</v>
      </c>
      <c r="F1168" s="9" t="s">
        <v>48</v>
      </c>
      <c r="G1168" s="7">
        <v>6318411</v>
      </c>
      <c r="L1168" s="7" t="s">
        <v>49</v>
      </c>
      <c r="M1168" s="7" t="str">
        <f t="shared" si="18"/>
        <v/>
      </c>
      <c r="N1168" s="7">
        <v>0</v>
      </c>
      <c r="O1168" s="10">
        <v>0.82891499999999996</v>
      </c>
      <c r="P1168" s="7">
        <v>0</v>
      </c>
      <c r="Q1168" s="11">
        <v>0</v>
      </c>
      <c r="R1168" s="7">
        <v>1.4419701442299999</v>
      </c>
      <c r="S1168" s="10">
        <v>1.4419701442299999</v>
      </c>
      <c r="T1168" s="7">
        <v>211130</v>
      </c>
      <c r="U1168" s="7" t="s">
        <v>50</v>
      </c>
    </row>
    <row r="1169" spans="1:21" x14ac:dyDescent="0.25">
      <c r="A1169" s="7" t="s">
        <v>4530</v>
      </c>
      <c r="B1169" s="7" t="s">
        <v>3364</v>
      </c>
      <c r="C1169" s="7" t="s">
        <v>2253</v>
      </c>
      <c r="D1169" s="7" t="s">
        <v>270</v>
      </c>
      <c r="F1169" s="9" t="s">
        <v>48</v>
      </c>
      <c r="G1169" s="7">
        <v>13683311</v>
      </c>
      <c r="L1169" s="7" t="s">
        <v>49</v>
      </c>
      <c r="M1169" s="7" t="str">
        <f t="shared" si="18"/>
        <v/>
      </c>
      <c r="N1169" s="7">
        <v>0</v>
      </c>
      <c r="O1169" s="10">
        <v>0</v>
      </c>
      <c r="P1169" s="7">
        <v>0</v>
      </c>
      <c r="Q1169" s="11">
        <v>0</v>
      </c>
      <c r="R1169" s="7">
        <v>0.41290513441099996</v>
      </c>
      <c r="S1169" s="10">
        <v>0.41290513441099996</v>
      </c>
      <c r="T1169" s="7">
        <v>211130</v>
      </c>
      <c r="U1169" s="7" t="s">
        <v>50</v>
      </c>
    </row>
    <row r="1170" spans="1:21" x14ac:dyDescent="0.25">
      <c r="A1170" s="7" t="s">
        <v>4530</v>
      </c>
      <c r="B1170" s="7" t="s">
        <v>3365</v>
      </c>
      <c r="C1170" s="7" t="s">
        <v>3366</v>
      </c>
      <c r="D1170" s="7" t="s">
        <v>270</v>
      </c>
      <c r="F1170" s="9">
        <v>110045435221</v>
      </c>
      <c r="G1170" s="7">
        <v>14736011</v>
      </c>
      <c r="H1170" s="7" t="s">
        <v>48</v>
      </c>
      <c r="I1170" s="7" t="s">
        <v>48</v>
      </c>
      <c r="J1170" s="7" t="s">
        <v>48</v>
      </c>
      <c r="K1170" s="7" t="s">
        <v>48</v>
      </c>
      <c r="L1170" s="7" t="s">
        <v>49</v>
      </c>
      <c r="M1170" s="7" t="str">
        <f t="shared" si="18"/>
        <v/>
      </c>
      <c r="N1170" s="7" t="s">
        <v>48</v>
      </c>
      <c r="O1170" s="10" t="s">
        <v>48</v>
      </c>
      <c r="P1170" s="7" t="s">
        <v>48</v>
      </c>
      <c r="Q1170" s="11" t="s">
        <v>48</v>
      </c>
      <c r="R1170" s="7">
        <v>0</v>
      </c>
      <c r="S1170" s="10">
        <v>0</v>
      </c>
      <c r="T1170" s="7">
        <v>211130</v>
      </c>
      <c r="U1170" s="7" t="s">
        <v>50</v>
      </c>
    </row>
    <row r="1171" spans="1:21" x14ac:dyDescent="0.25">
      <c r="A1171" s="7" t="s">
        <v>4530</v>
      </c>
      <c r="B1171" s="7" t="s">
        <v>3367</v>
      </c>
      <c r="C1171" s="7" t="s">
        <v>2654</v>
      </c>
      <c r="D1171" s="7" t="s">
        <v>58</v>
      </c>
      <c r="F1171" s="9" t="s">
        <v>48</v>
      </c>
      <c r="G1171" s="7">
        <v>18648711</v>
      </c>
      <c r="L1171" s="7" t="s">
        <v>49</v>
      </c>
      <c r="M1171" s="7" t="str">
        <f t="shared" si="18"/>
        <v/>
      </c>
      <c r="N1171" s="7">
        <v>0</v>
      </c>
      <c r="O1171" s="10">
        <v>0</v>
      </c>
      <c r="P1171" s="7">
        <v>0</v>
      </c>
      <c r="Q1171" s="11">
        <v>0</v>
      </c>
      <c r="R1171" s="7">
        <v>3.7862076335768297E-3</v>
      </c>
      <c r="S1171" s="10">
        <v>3.7862076335768297E-3</v>
      </c>
      <c r="T1171" s="7">
        <v>922190</v>
      </c>
      <c r="U1171" s="7" t="s">
        <v>873</v>
      </c>
    </row>
    <row r="1172" spans="1:21" x14ac:dyDescent="0.25">
      <c r="A1172" s="7" t="s">
        <v>4530</v>
      </c>
      <c r="B1172" s="7" t="s">
        <v>3368</v>
      </c>
      <c r="C1172" s="7" t="s">
        <v>2654</v>
      </c>
      <c r="D1172" s="7" t="s">
        <v>58</v>
      </c>
      <c r="F1172" s="9" t="s">
        <v>48</v>
      </c>
      <c r="G1172" s="7">
        <v>18331311</v>
      </c>
      <c r="L1172" s="7" t="s">
        <v>49</v>
      </c>
      <c r="M1172" s="7" t="str">
        <f t="shared" si="18"/>
        <v/>
      </c>
      <c r="N1172" s="7">
        <v>0</v>
      </c>
      <c r="O1172" s="10">
        <v>0</v>
      </c>
      <c r="P1172" s="7">
        <v>0</v>
      </c>
      <c r="Q1172" s="11">
        <v>0</v>
      </c>
      <c r="R1172" s="7">
        <v>9.9787327690357992E-3</v>
      </c>
      <c r="S1172" s="10">
        <v>9.9787327690357992E-3</v>
      </c>
      <c r="T1172" s="7">
        <v>922190</v>
      </c>
      <c r="U1172" s="7" t="s">
        <v>873</v>
      </c>
    </row>
    <row r="1173" spans="1:21" x14ac:dyDescent="0.25">
      <c r="A1173" s="7" t="s">
        <v>4530</v>
      </c>
      <c r="B1173" s="7" t="s">
        <v>3369</v>
      </c>
      <c r="C1173" s="7" t="s">
        <v>490</v>
      </c>
      <c r="D1173" s="7" t="s">
        <v>64</v>
      </c>
      <c r="F1173" s="9" t="s">
        <v>48</v>
      </c>
      <c r="G1173" s="7">
        <v>18802311</v>
      </c>
      <c r="L1173" s="7" t="s">
        <v>49</v>
      </c>
      <c r="M1173" s="7" t="str">
        <f t="shared" si="18"/>
        <v/>
      </c>
      <c r="N1173" s="7">
        <v>0</v>
      </c>
      <c r="O1173" s="10">
        <v>0</v>
      </c>
      <c r="P1173" s="7">
        <v>0</v>
      </c>
      <c r="Q1173" s="11">
        <v>0</v>
      </c>
      <c r="R1173" s="7">
        <v>2.7111669547270002E-2</v>
      </c>
      <c r="S1173" s="10">
        <v>2.7111669547270002E-2</v>
      </c>
      <c r="T1173" s="7">
        <v>2111</v>
      </c>
      <c r="U1173" s="7" t="s">
        <v>206</v>
      </c>
    </row>
    <row r="1174" spans="1:21" x14ac:dyDescent="0.25">
      <c r="A1174" s="7" t="s">
        <v>4530</v>
      </c>
      <c r="B1174" s="7" t="s">
        <v>3373</v>
      </c>
      <c r="C1174" s="7" t="s">
        <v>1238</v>
      </c>
      <c r="D1174" s="7" t="s">
        <v>85</v>
      </c>
      <c r="F1174" s="9" t="s">
        <v>48</v>
      </c>
      <c r="G1174" s="7">
        <v>4945711</v>
      </c>
      <c r="L1174" s="7" t="s">
        <v>49</v>
      </c>
      <c r="M1174" s="7" t="str">
        <f t="shared" si="18"/>
        <v/>
      </c>
      <c r="N1174" s="7">
        <v>0</v>
      </c>
      <c r="O1174" s="10">
        <v>0</v>
      </c>
      <c r="P1174" s="7">
        <v>0</v>
      </c>
      <c r="Q1174" s="11">
        <v>0</v>
      </c>
      <c r="R1174" s="7">
        <v>17.774561329293999</v>
      </c>
      <c r="S1174" s="10">
        <v>17.774561329293999</v>
      </c>
      <c r="T1174" s="7">
        <v>211130</v>
      </c>
      <c r="U1174" s="7" t="s">
        <v>50</v>
      </c>
    </row>
    <row r="1175" spans="1:21" x14ac:dyDescent="0.25">
      <c r="A1175" s="7" t="s">
        <v>4530</v>
      </c>
      <c r="B1175" s="7" t="s">
        <v>3374</v>
      </c>
      <c r="C1175" s="7" t="s">
        <v>1312</v>
      </c>
      <c r="D1175" s="7" t="s">
        <v>71</v>
      </c>
      <c r="F1175" s="9" t="s">
        <v>48</v>
      </c>
      <c r="G1175" s="7">
        <v>17992911</v>
      </c>
      <c r="L1175" s="7" t="s">
        <v>49</v>
      </c>
      <c r="M1175" s="7" t="str">
        <f t="shared" si="18"/>
        <v/>
      </c>
      <c r="N1175" s="7">
        <v>0</v>
      </c>
      <c r="O1175" s="10">
        <v>0</v>
      </c>
      <c r="P1175" s="7">
        <v>0</v>
      </c>
      <c r="Q1175" s="11">
        <v>0</v>
      </c>
      <c r="R1175" s="7">
        <v>0.35532521177845999</v>
      </c>
      <c r="S1175" s="10">
        <v>0.35532521177845999</v>
      </c>
      <c r="T1175" s="7">
        <v>221112</v>
      </c>
      <c r="U1175" s="7" t="s">
        <v>161</v>
      </c>
    </row>
    <row r="1176" spans="1:21" x14ac:dyDescent="0.25">
      <c r="A1176" s="7" t="s">
        <v>4530</v>
      </c>
      <c r="B1176" s="7" t="s">
        <v>3376</v>
      </c>
      <c r="C1176" s="7" t="s">
        <v>2377</v>
      </c>
      <c r="D1176" s="7" t="s">
        <v>85</v>
      </c>
      <c r="F1176" s="9" t="s">
        <v>48</v>
      </c>
      <c r="G1176" s="7">
        <v>6430111</v>
      </c>
      <c r="L1176" s="7" t="s">
        <v>49</v>
      </c>
      <c r="M1176" s="7" t="str">
        <f t="shared" si="18"/>
        <v/>
      </c>
      <c r="N1176" s="7">
        <v>0</v>
      </c>
      <c r="O1176" s="10">
        <v>0</v>
      </c>
      <c r="P1176" s="7">
        <v>0</v>
      </c>
      <c r="Q1176" s="11">
        <v>0</v>
      </c>
      <c r="R1176" s="7">
        <v>0.39767894573483997</v>
      </c>
      <c r="S1176" s="10">
        <v>0.39767894573483997</v>
      </c>
      <c r="T1176" s="7">
        <v>211130</v>
      </c>
      <c r="U1176" s="7" t="s">
        <v>50</v>
      </c>
    </row>
    <row r="1177" spans="1:21" x14ac:dyDescent="0.25">
      <c r="A1177" s="7" t="s">
        <v>4530</v>
      </c>
      <c r="B1177" s="7" t="s">
        <v>3377</v>
      </c>
      <c r="C1177" s="7" t="s">
        <v>3378</v>
      </c>
      <c r="D1177" s="7" t="s">
        <v>144</v>
      </c>
      <c r="F1177" s="9">
        <v>110037740068</v>
      </c>
      <c r="G1177" s="7">
        <v>19087411</v>
      </c>
      <c r="H1177" s="7" t="s">
        <v>48</v>
      </c>
      <c r="I1177" s="7" t="s">
        <v>48</v>
      </c>
      <c r="J1177" s="7" t="s">
        <v>48</v>
      </c>
      <c r="K1177" s="7" t="s">
        <v>48</v>
      </c>
      <c r="L1177" s="7" t="s">
        <v>49</v>
      </c>
      <c r="M1177" s="7" t="str">
        <f t="shared" si="18"/>
        <v/>
      </c>
      <c r="N1177" s="7" t="s">
        <v>48</v>
      </c>
      <c r="O1177" s="10" t="s">
        <v>48</v>
      </c>
      <c r="P1177" s="7" t="s">
        <v>48</v>
      </c>
      <c r="Q1177" s="11" t="s">
        <v>48</v>
      </c>
      <c r="R1177" s="7">
        <v>1.2246993989999998E-3</v>
      </c>
      <c r="S1177" s="10">
        <v>1.2246993989999998E-3</v>
      </c>
      <c r="T1177" s="7">
        <v>221320</v>
      </c>
      <c r="U1177" s="7" t="s">
        <v>86</v>
      </c>
    </row>
    <row r="1178" spans="1:21" x14ac:dyDescent="0.25">
      <c r="A1178" s="7" t="s">
        <v>4530</v>
      </c>
      <c r="B1178" s="7" t="s">
        <v>3381</v>
      </c>
      <c r="C1178" s="7" t="s">
        <v>3382</v>
      </c>
      <c r="D1178" s="7" t="s">
        <v>401</v>
      </c>
      <c r="F1178" s="9" t="s">
        <v>48</v>
      </c>
      <c r="G1178" s="7">
        <v>16975211</v>
      </c>
      <c r="L1178" s="7" t="s">
        <v>49</v>
      </c>
      <c r="M1178" s="7" t="str">
        <f t="shared" si="18"/>
        <v/>
      </c>
      <c r="N1178" s="7">
        <v>0</v>
      </c>
      <c r="O1178" s="10">
        <v>0</v>
      </c>
      <c r="P1178" s="7">
        <v>0</v>
      </c>
      <c r="Q1178" s="11">
        <v>0</v>
      </c>
      <c r="R1178" s="7">
        <v>0.45606667101911297</v>
      </c>
      <c r="S1178" s="10">
        <v>0.45606667101911297</v>
      </c>
      <c r="T1178" s="7">
        <v>486210</v>
      </c>
      <c r="U1178" s="7" t="s">
        <v>65</v>
      </c>
    </row>
    <row r="1179" spans="1:21" x14ac:dyDescent="0.25">
      <c r="A1179" s="7" t="s">
        <v>4530</v>
      </c>
      <c r="B1179" s="7" t="s">
        <v>3390</v>
      </c>
      <c r="C1179" s="7" t="s">
        <v>3391</v>
      </c>
      <c r="D1179" s="7" t="s">
        <v>265</v>
      </c>
      <c r="F1179" s="9" t="s">
        <v>48</v>
      </c>
      <c r="G1179" s="7">
        <v>12866711</v>
      </c>
      <c r="L1179" s="7" t="s">
        <v>49</v>
      </c>
      <c r="M1179" s="7" t="str">
        <f t="shared" si="18"/>
        <v/>
      </c>
      <c r="N1179" s="7">
        <v>0</v>
      </c>
      <c r="O1179" s="10">
        <v>0</v>
      </c>
      <c r="P1179" s="7">
        <v>0</v>
      </c>
      <c r="Q1179" s="11">
        <v>0</v>
      </c>
      <c r="R1179" s="7">
        <v>0.39843553780800001</v>
      </c>
      <c r="S1179" s="10">
        <v>0.39843553780800001</v>
      </c>
      <c r="T1179" s="7">
        <v>211130</v>
      </c>
      <c r="U1179" s="7" t="s">
        <v>50</v>
      </c>
    </row>
    <row r="1180" spans="1:21" x14ac:dyDescent="0.25">
      <c r="A1180" s="7" t="s">
        <v>4530</v>
      </c>
      <c r="B1180" s="7" t="s">
        <v>3392</v>
      </c>
      <c r="C1180" s="7" t="s">
        <v>3393</v>
      </c>
      <c r="D1180" s="7" t="s">
        <v>265</v>
      </c>
      <c r="F1180" s="9">
        <v>110002004045</v>
      </c>
      <c r="G1180" s="7">
        <v>3622911</v>
      </c>
      <c r="H1180" s="7" t="s">
        <v>48</v>
      </c>
      <c r="I1180" s="7" t="s">
        <v>48</v>
      </c>
      <c r="J1180" s="7" t="s">
        <v>48</v>
      </c>
      <c r="K1180" s="7" t="s">
        <v>48</v>
      </c>
      <c r="L1180" s="7" t="s">
        <v>49</v>
      </c>
      <c r="M1180" s="7" t="str">
        <f t="shared" si="18"/>
        <v/>
      </c>
      <c r="N1180" s="7" t="s">
        <v>48</v>
      </c>
      <c r="O1180" s="10" t="s">
        <v>48</v>
      </c>
      <c r="P1180" s="7" t="s">
        <v>48</v>
      </c>
      <c r="Q1180" s="11" t="s">
        <v>48</v>
      </c>
      <c r="R1180" s="7">
        <v>2.7492052108751999</v>
      </c>
      <c r="S1180" s="10">
        <v>2.7492052108751999</v>
      </c>
      <c r="T1180" s="7">
        <v>486210</v>
      </c>
      <c r="U1180" s="7" t="s">
        <v>65</v>
      </c>
    </row>
    <row r="1181" spans="1:21" x14ac:dyDescent="0.25">
      <c r="A1181" s="7" t="s">
        <v>4530</v>
      </c>
      <c r="B1181" s="7" t="s">
        <v>3394</v>
      </c>
      <c r="C1181" s="7" t="s">
        <v>3395</v>
      </c>
      <c r="D1181" s="7" t="s">
        <v>265</v>
      </c>
      <c r="F1181" s="9" t="s">
        <v>48</v>
      </c>
      <c r="G1181" s="7">
        <v>3659511</v>
      </c>
      <c r="L1181" s="7" t="s">
        <v>49</v>
      </c>
      <c r="M1181" s="7" t="str">
        <f t="shared" si="18"/>
        <v/>
      </c>
      <c r="N1181" s="7">
        <v>0</v>
      </c>
      <c r="O1181" s="10">
        <v>0</v>
      </c>
      <c r="P1181" s="7">
        <v>0</v>
      </c>
      <c r="Q1181" s="11">
        <v>0</v>
      </c>
      <c r="R1181" s="7">
        <v>8.3479855289548137</v>
      </c>
      <c r="S1181" s="10">
        <v>8.3479855289548137</v>
      </c>
      <c r="T1181" s="7">
        <v>486210</v>
      </c>
      <c r="U1181" s="7" t="s">
        <v>65</v>
      </c>
    </row>
    <row r="1182" spans="1:21" x14ac:dyDescent="0.25">
      <c r="A1182" s="7" t="s">
        <v>4530</v>
      </c>
      <c r="B1182" s="7" t="s">
        <v>3396</v>
      </c>
      <c r="C1182" s="7" t="s">
        <v>3397</v>
      </c>
      <c r="D1182" s="7" t="s">
        <v>201</v>
      </c>
      <c r="F1182" s="9">
        <v>110007385365</v>
      </c>
      <c r="G1182" s="7">
        <v>8149111</v>
      </c>
      <c r="H1182" s="7" t="s">
        <v>48</v>
      </c>
      <c r="I1182" s="7" t="s">
        <v>48</v>
      </c>
      <c r="J1182" s="7" t="s">
        <v>48</v>
      </c>
      <c r="K1182" s="7" t="s">
        <v>48</v>
      </c>
      <c r="L1182" s="7" t="s">
        <v>49</v>
      </c>
      <c r="M1182" s="7" t="str">
        <f t="shared" si="18"/>
        <v/>
      </c>
      <c r="N1182" s="7" t="s">
        <v>48</v>
      </c>
      <c r="O1182" s="10" t="s">
        <v>48</v>
      </c>
      <c r="P1182" s="7" t="s">
        <v>48</v>
      </c>
      <c r="Q1182" s="11" t="s">
        <v>48</v>
      </c>
      <c r="R1182" s="7">
        <v>55.828330336547992</v>
      </c>
      <c r="S1182" s="10">
        <v>55.828330336547992</v>
      </c>
      <c r="T1182" s="7">
        <v>211130</v>
      </c>
      <c r="U1182" s="7" t="s">
        <v>50</v>
      </c>
    </row>
    <row r="1183" spans="1:21" x14ac:dyDescent="0.25">
      <c r="A1183" s="7" t="s">
        <v>4530</v>
      </c>
      <c r="B1183" s="7" t="s">
        <v>3398</v>
      </c>
      <c r="C1183" s="7" t="s">
        <v>1592</v>
      </c>
      <c r="D1183" s="7" t="s">
        <v>134</v>
      </c>
      <c r="F1183" s="9">
        <v>110001664084</v>
      </c>
      <c r="G1183" s="7">
        <v>3004311</v>
      </c>
      <c r="H1183" s="7" t="s">
        <v>48</v>
      </c>
      <c r="I1183" s="7" t="s">
        <v>48</v>
      </c>
      <c r="J1183" s="7" t="s">
        <v>48</v>
      </c>
      <c r="K1183" s="7" t="s">
        <v>48</v>
      </c>
      <c r="L1183" s="7" t="s">
        <v>49</v>
      </c>
      <c r="M1183" s="7" t="str">
        <f t="shared" si="18"/>
        <v/>
      </c>
      <c r="N1183" s="7" t="s">
        <v>48</v>
      </c>
      <c r="O1183" s="10" t="s">
        <v>48</v>
      </c>
      <c r="P1183" s="7" t="s">
        <v>48</v>
      </c>
      <c r="Q1183" s="11" t="s">
        <v>48</v>
      </c>
      <c r="R1183" s="7">
        <v>1.03194804292272E-2</v>
      </c>
      <c r="S1183" s="10">
        <v>1.03194804292272E-2</v>
      </c>
      <c r="T1183" s="7">
        <v>611310</v>
      </c>
      <c r="U1183" s="7" t="s">
        <v>552</v>
      </c>
    </row>
    <row r="1184" spans="1:21" x14ac:dyDescent="0.25">
      <c r="A1184" s="7" t="s">
        <v>4530</v>
      </c>
      <c r="B1184" s="7" t="s">
        <v>3402</v>
      </c>
      <c r="C1184" s="7" t="s">
        <v>880</v>
      </c>
      <c r="D1184" s="7" t="s">
        <v>71</v>
      </c>
      <c r="F1184" s="9" t="s">
        <v>48</v>
      </c>
      <c r="G1184" s="7">
        <v>17067011</v>
      </c>
      <c r="L1184" s="7" t="s">
        <v>49</v>
      </c>
      <c r="M1184" s="7" t="str">
        <f t="shared" si="18"/>
        <v/>
      </c>
      <c r="N1184" s="7">
        <v>0</v>
      </c>
      <c r="O1184" s="10">
        <v>0</v>
      </c>
      <c r="P1184" s="7">
        <v>0</v>
      </c>
      <c r="Q1184" s="11">
        <v>0</v>
      </c>
      <c r="R1184" s="7">
        <v>1.4959476362599998E-3</v>
      </c>
      <c r="S1184" s="10">
        <v>1.4959476362599998E-3</v>
      </c>
      <c r="T1184" s="7">
        <v>333611</v>
      </c>
      <c r="U1184" s="7" t="s">
        <v>3403</v>
      </c>
    </row>
    <row r="1185" spans="1:21" x14ac:dyDescent="0.25">
      <c r="A1185" s="7" t="s">
        <v>4530</v>
      </c>
      <c r="B1185" s="7" t="s">
        <v>3404</v>
      </c>
      <c r="C1185" s="7" t="s">
        <v>880</v>
      </c>
      <c r="D1185" s="7" t="s">
        <v>71</v>
      </c>
      <c r="F1185" s="9" t="s">
        <v>48</v>
      </c>
      <c r="G1185" s="7">
        <v>13597711</v>
      </c>
      <c r="L1185" s="7" t="s">
        <v>49</v>
      </c>
      <c r="M1185" s="7" t="str">
        <f t="shared" si="18"/>
        <v/>
      </c>
      <c r="N1185" s="7">
        <v>0</v>
      </c>
      <c r="O1185" s="10">
        <v>0</v>
      </c>
      <c r="P1185" s="7">
        <v>0</v>
      </c>
      <c r="Q1185" s="11">
        <v>0</v>
      </c>
      <c r="R1185" s="7">
        <v>1.1249090775999999E-3</v>
      </c>
      <c r="S1185" s="10">
        <v>1.1249090775999999E-3</v>
      </c>
      <c r="T1185" s="7">
        <v>335312</v>
      </c>
      <c r="U1185" s="7" t="s">
        <v>196</v>
      </c>
    </row>
    <row r="1186" spans="1:21" x14ac:dyDescent="0.25">
      <c r="A1186" s="7" t="s">
        <v>4530</v>
      </c>
      <c r="B1186" s="7" t="s">
        <v>3405</v>
      </c>
      <c r="C1186" s="7" t="s">
        <v>3406</v>
      </c>
      <c r="D1186" s="7" t="s">
        <v>58</v>
      </c>
      <c r="F1186" s="9" t="s">
        <v>48</v>
      </c>
      <c r="G1186" s="7">
        <v>7068211</v>
      </c>
      <c r="L1186" s="7" t="s">
        <v>49</v>
      </c>
      <c r="M1186" s="7" t="str">
        <f t="shared" si="18"/>
        <v/>
      </c>
      <c r="N1186" s="7">
        <v>0</v>
      </c>
      <c r="O1186" s="10">
        <v>0</v>
      </c>
      <c r="P1186" s="7">
        <v>0</v>
      </c>
      <c r="Q1186" s="11">
        <v>0</v>
      </c>
      <c r="R1186" s="7">
        <v>82.536121237570001</v>
      </c>
      <c r="S1186" s="10">
        <v>82.536121237570001</v>
      </c>
      <c r="T1186" s="7">
        <v>321212</v>
      </c>
      <c r="U1186" s="7" t="s">
        <v>1643</v>
      </c>
    </row>
    <row r="1187" spans="1:21" x14ac:dyDescent="0.25">
      <c r="A1187" s="7" t="s">
        <v>4530</v>
      </c>
      <c r="B1187" s="7" t="s">
        <v>3410</v>
      </c>
      <c r="C1187" s="7" t="s">
        <v>561</v>
      </c>
      <c r="D1187" s="7" t="s">
        <v>97</v>
      </c>
      <c r="F1187" s="9" t="s">
        <v>48</v>
      </c>
      <c r="G1187" s="7">
        <v>7534111</v>
      </c>
      <c r="L1187" s="7" t="s">
        <v>49</v>
      </c>
      <c r="M1187" s="7" t="str">
        <f t="shared" si="18"/>
        <v/>
      </c>
      <c r="N1187" s="7">
        <v>0</v>
      </c>
      <c r="O1187" s="10">
        <v>0</v>
      </c>
      <c r="P1187" s="7">
        <v>0</v>
      </c>
      <c r="Q1187" s="11">
        <v>0</v>
      </c>
      <c r="R1187" s="7">
        <v>2.5428116106778003</v>
      </c>
      <c r="S1187" s="10">
        <v>2.5428116106778003</v>
      </c>
      <c r="T1187" s="7">
        <v>486210</v>
      </c>
      <c r="U1187" s="7" t="s">
        <v>65</v>
      </c>
    </row>
    <row r="1188" spans="1:21" x14ac:dyDescent="0.25">
      <c r="A1188" s="7" t="s">
        <v>4530</v>
      </c>
      <c r="B1188" s="7" t="s">
        <v>3411</v>
      </c>
      <c r="C1188" s="7" t="s">
        <v>63</v>
      </c>
      <c r="D1188" s="7" t="s">
        <v>64</v>
      </c>
      <c r="F1188" s="9" t="s">
        <v>48</v>
      </c>
      <c r="G1188" s="7">
        <v>14549911</v>
      </c>
      <c r="L1188" s="7" t="s">
        <v>49</v>
      </c>
      <c r="M1188" s="7" t="str">
        <f t="shared" si="18"/>
        <v/>
      </c>
      <c r="N1188" s="7">
        <v>0</v>
      </c>
      <c r="O1188" s="10">
        <v>0</v>
      </c>
      <c r="P1188" s="7">
        <v>0</v>
      </c>
      <c r="Q1188" s="11">
        <v>0</v>
      </c>
      <c r="R1188" s="7">
        <v>2.6343737664859994E-3</v>
      </c>
      <c r="S1188" s="10">
        <v>2.6343737664859994E-3</v>
      </c>
      <c r="T1188" s="7">
        <v>486210</v>
      </c>
      <c r="U1188" s="7" t="s">
        <v>65</v>
      </c>
    </row>
    <row r="1189" spans="1:21" x14ac:dyDescent="0.25">
      <c r="A1189" s="7" t="s">
        <v>4530</v>
      </c>
      <c r="B1189" s="7" t="s">
        <v>3420</v>
      </c>
      <c r="C1189" s="7" t="s">
        <v>3421</v>
      </c>
      <c r="D1189" s="7" t="s">
        <v>58</v>
      </c>
      <c r="F1189" s="9" t="s">
        <v>48</v>
      </c>
      <c r="G1189" s="7">
        <v>13703011</v>
      </c>
      <c r="L1189" s="7" t="s">
        <v>49</v>
      </c>
      <c r="M1189" s="7" t="str">
        <f t="shared" si="18"/>
        <v/>
      </c>
      <c r="N1189" s="7">
        <v>0</v>
      </c>
      <c r="O1189" s="10">
        <v>0</v>
      </c>
      <c r="P1189" s="7">
        <v>0</v>
      </c>
      <c r="Q1189" s="11">
        <v>0</v>
      </c>
      <c r="R1189" s="7">
        <v>2.54737474992E-3</v>
      </c>
      <c r="S1189" s="10">
        <v>2.54737474992E-3</v>
      </c>
      <c r="T1189" s="7">
        <v>211120</v>
      </c>
      <c r="U1189" s="7" t="s">
        <v>98</v>
      </c>
    </row>
    <row r="1190" spans="1:21" x14ac:dyDescent="0.25">
      <c r="A1190" s="7" t="s">
        <v>4530</v>
      </c>
      <c r="B1190" s="7" t="s">
        <v>3427</v>
      </c>
      <c r="C1190" s="7" t="s">
        <v>2889</v>
      </c>
      <c r="D1190" s="7" t="s">
        <v>85</v>
      </c>
      <c r="F1190" s="9" t="s">
        <v>48</v>
      </c>
      <c r="G1190" s="7">
        <v>4190211</v>
      </c>
      <c r="L1190" s="7" t="s">
        <v>49</v>
      </c>
      <c r="M1190" s="7" t="str">
        <f t="shared" si="18"/>
        <v/>
      </c>
      <c r="N1190" s="7">
        <v>0</v>
      </c>
      <c r="O1190" s="10">
        <v>0.52152568749999995</v>
      </c>
      <c r="P1190" s="7">
        <v>0</v>
      </c>
      <c r="Q1190" s="11">
        <v>0</v>
      </c>
      <c r="R1190" s="7">
        <v>4.5649953421780411</v>
      </c>
      <c r="S1190" s="10">
        <v>4.5649953421780411</v>
      </c>
      <c r="T1190" s="7">
        <v>325110</v>
      </c>
      <c r="U1190" s="7" t="s">
        <v>1177</v>
      </c>
    </row>
    <row r="1191" spans="1:21" x14ac:dyDescent="0.25">
      <c r="A1191" s="7" t="s">
        <v>4530</v>
      </c>
      <c r="B1191" s="7" t="s">
        <v>3435</v>
      </c>
      <c r="C1191" s="7" t="s">
        <v>100</v>
      </c>
      <c r="D1191" s="7" t="s">
        <v>64</v>
      </c>
      <c r="F1191" s="9" t="s">
        <v>48</v>
      </c>
      <c r="G1191" s="7">
        <v>18102111</v>
      </c>
      <c r="L1191" s="7" t="s">
        <v>49</v>
      </c>
      <c r="M1191" s="7" t="str">
        <f t="shared" si="18"/>
        <v/>
      </c>
      <c r="N1191" s="7">
        <v>0</v>
      </c>
      <c r="O1191" s="10">
        <v>0</v>
      </c>
      <c r="P1191" s="7">
        <v>0</v>
      </c>
      <c r="Q1191" s="11">
        <v>0</v>
      </c>
      <c r="R1191" s="7">
        <v>0.35039511630893005</v>
      </c>
      <c r="S1191" s="10">
        <v>0.35039511630893005</v>
      </c>
      <c r="T1191" s="7">
        <v>211130</v>
      </c>
      <c r="U1191" s="7" t="s">
        <v>50</v>
      </c>
    </row>
    <row r="1192" spans="1:21" x14ac:dyDescent="0.25">
      <c r="A1192" s="7" t="s">
        <v>4530</v>
      </c>
      <c r="B1192" s="7" t="s">
        <v>3437</v>
      </c>
      <c r="C1192" s="7" t="s">
        <v>63</v>
      </c>
      <c r="D1192" s="7" t="s">
        <v>64</v>
      </c>
      <c r="F1192" s="9" t="s">
        <v>48</v>
      </c>
      <c r="G1192" s="7">
        <v>16478211</v>
      </c>
      <c r="L1192" s="7" t="s">
        <v>49</v>
      </c>
      <c r="M1192" s="7" t="str">
        <f t="shared" si="18"/>
        <v/>
      </c>
      <c r="N1192" s="7">
        <v>0</v>
      </c>
      <c r="O1192" s="10">
        <v>0</v>
      </c>
      <c r="P1192" s="7">
        <v>0</v>
      </c>
      <c r="Q1192" s="11">
        <v>0</v>
      </c>
      <c r="R1192" s="7">
        <v>3.2409537710396001E-2</v>
      </c>
      <c r="S1192" s="10">
        <v>3.2409537710396001E-2</v>
      </c>
      <c r="T1192" s="7">
        <v>2111</v>
      </c>
      <c r="U1192" s="7" t="s">
        <v>206</v>
      </c>
    </row>
    <row r="1193" spans="1:21" x14ac:dyDescent="0.25">
      <c r="A1193" s="7" t="s">
        <v>4530</v>
      </c>
      <c r="B1193" s="7" t="s">
        <v>3438</v>
      </c>
      <c r="C1193" s="7" t="s">
        <v>3439</v>
      </c>
      <c r="D1193" s="7" t="s">
        <v>306</v>
      </c>
      <c r="F1193" s="9">
        <v>110007641686</v>
      </c>
      <c r="G1193" s="7">
        <v>5241311</v>
      </c>
      <c r="H1193" s="7" t="s">
        <v>48</v>
      </c>
      <c r="I1193" s="7" t="s">
        <v>48</v>
      </c>
      <c r="J1193" s="7" t="s">
        <v>48</v>
      </c>
      <c r="K1193" s="7" t="s">
        <v>48</v>
      </c>
      <c r="L1193" s="7" t="s">
        <v>49</v>
      </c>
      <c r="M1193" s="7" t="str">
        <f t="shared" si="18"/>
        <v/>
      </c>
      <c r="N1193" s="7" t="s">
        <v>48</v>
      </c>
      <c r="O1193" s="10" t="s">
        <v>48</v>
      </c>
      <c r="P1193" s="7" t="s">
        <v>48</v>
      </c>
      <c r="Q1193" s="11" t="s">
        <v>48</v>
      </c>
      <c r="R1193" s="7">
        <v>1.3117292598471599</v>
      </c>
      <c r="S1193" s="10">
        <v>1.3117292598471599</v>
      </c>
      <c r="T1193" s="7">
        <v>486210</v>
      </c>
      <c r="U1193" s="7" t="s">
        <v>65</v>
      </c>
    </row>
    <row r="1194" spans="1:21" x14ac:dyDescent="0.25">
      <c r="A1194" s="7" t="s">
        <v>4530</v>
      </c>
      <c r="B1194" s="7" t="s">
        <v>3448</v>
      </c>
      <c r="C1194" s="7" t="s">
        <v>1235</v>
      </c>
      <c r="D1194" s="7" t="s">
        <v>71</v>
      </c>
      <c r="F1194" s="9">
        <v>110064168056</v>
      </c>
      <c r="G1194" s="7">
        <v>6957311</v>
      </c>
      <c r="H1194" s="7" t="s">
        <v>48</v>
      </c>
      <c r="I1194" s="7" t="s">
        <v>48</v>
      </c>
      <c r="J1194" s="7" t="s">
        <v>48</v>
      </c>
      <c r="K1194" s="7" t="s">
        <v>48</v>
      </c>
      <c r="L1194" s="7" t="s">
        <v>49</v>
      </c>
      <c r="M1194" s="7" t="str">
        <f t="shared" si="18"/>
        <v/>
      </c>
      <c r="N1194" s="7" t="s">
        <v>48</v>
      </c>
      <c r="O1194" s="10" t="s">
        <v>48</v>
      </c>
      <c r="P1194" s="7" t="s">
        <v>48</v>
      </c>
      <c r="Q1194" s="11" t="s">
        <v>48</v>
      </c>
      <c r="R1194" s="7">
        <v>9.2351406532000001E-4</v>
      </c>
      <c r="S1194" s="10">
        <v>9.2351406532000001E-4</v>
      </c>
      <c r="T1194" s="7">
        <v>339112</v>
      </c>
      <c r="U1194" s="7" t="s">
        <v>94</v>
      </c>
    </row>
    <row r="1195" spans="1:21" x14ac:dyDescent="0.25">
      <c r="A1195" s="7" t="s">
        <v>4530</v>
      </c>
      <c r="B1195" s="7" t="s">
        <v>3449</v>
      </c>
      <c r="C1195" s="7" t="s">
        <v>1312</v>
      </c>
      <c r="D1195" s="7" t="s">
        <v>71</v>
      </c>
      <c r="F1195" s="9" t="s">
        <v>48</v>
      </c>
      <c r="G1195" s="7">
        <v>9491811</v>
      </c>
      <c r="L1195" s="7" t="s">
        <v>49</v>
      </c>
      <c r="M1195" s="7" t="str">
        <f t="shared" si="18"/>
        <v/>
      </c>
      <c r="N1195" s="7">
        <v>0</v>
      </c>
      <c r="O1195" s="10">
        <v>0</v>
      </c>
      <c r="P1195" s="7">
        <v>0</v>
      </c>
      <c r="Q1195" s="11">
        <v>0</v>
      </c>
      <c r="R1195" s="7">
        <v>6.1371047661000002</v>
      </c>
      <c r="S1195" s="10">
        <v>6.1371047661000002</v>
      </c>
      <c r="T1195" s="7">
        <v>622110</v>
      </c>
      <c r="U1195" s="7" t="s">
        <v>1352</v>
      </c>
    </row>
    <row r="1196" spans="1:21" x14ac:dyDescent="0.25">
      <c r="A1196" s="7" t="s">
        <v>4530</v>
      </c>
      <c r="B1196" s="7" t="s">
        <v>3453</v>
      </c>
      <c r="C1196" s="7" t="s">
        <v>3203</v>
      </c>
      <c r="D1196" s="7" t="s">
        <v>71</v>
      </c>
      <c r="F1196" s="9" t="s">
        <v>48</v>
      </c>
      <c r="G1196" s="7">
        <v>6269111</v>
      </c>
      <c r="L1196" s="7" t="s">
        <v>49</v>
      </c>
      <c r="M1196" s="7" t="str">
        <f t="shared" si="18"/>
        <v/>
      </c>
      <c r="N1196" s="7">
        <v>0</v>
      </c>
      <c r="O1196" s="10">
        <v>0</v>
      </c>
      <c r="P1196" s="7">
        <v>0</v>
      </c>
      <c r="Q1196" s="11">
        <v>0</v>
      </c>
      <c r="R1196" s="7">
        <v>1.5086482226199998E-4</v>
      </c>
      <c r="S1196" s="10">
        <v>1.5086482226199998E-4</v>
      </c>
      <c r="T1196" s="7">
        <v>611110</v>
      </c>
      <c r="U1196" s="7" t="s">
        <v>1057</v>
      </c>
    </row>
    <row r="1197" spans="1:21" x14ac:dyDescent="0.25">
      <c r="A1197" s="7" t="s">
        <v>4530</v>
      </c>
      <c r="B1197" s="7" t="s">
        <v>3455</v>
      </c>
      <c r="C1197" s="7" t="s">
        <v>3456</v>
      </c>
      <c r="D1197" s="7" t="s">
        <v>85</v>
      </c>
      <c r="F1197" s="9" t="s">
        <v>48</v>
      </c>
      <c r="G1197" s="7">
        <v>6379311</v>
      </c>
      <c r="L1197" s="7" t="s">
        <v>49</v>
      </c>
      <c r="M1197" s="7" t="str">
        <f t="shared" si="18"/>
        <v/>
      </c>
      <c r="N1197" s="7">
        <v>0</v>
      </c>
      <c r="O1197" s="10">
        <v>0</v>
      </c>
      <c r="P1197" s="7">
        <v>0</v>
      </c>
      <c r="Q1197" s="11">
        <v>0</v>
      </c>
      <c r="R1197" s="7">
        <v>17.8694800686402</v>
      </c>
      <c r="S1197" s="10">
        <v>17.8694800686402</v>
      </c>
      <c r="T1197" s="7">
        <v>211130</v>
      </c>
      <c r="U1197" s="7" t="s">
        <v>50</v>
      </c>
    </row>
    <row r="1198" spans="1:21" x14ac:dyDescent="0.25">
      <c r="A1198" s="7" t="s">
        <v>4530</v>
      </c>
      <c r="B1198" s="7" t="s">
        <v>3458</v>
      </c>
      <c r="C1198" s="7" t="s">
        <v>3459</v>
      </c>
      <c r="D1198" s="7" t="s">
        <v>58</v>
      </c>
      <c r="F1198" s="9" t="s">
        <v>48</v>
      </c>
      <c r="G1198" s="7">
        <v>3259611</v>
      </c>
      <c r="L1198" s="7" t="s">
        <v>49</v>
      </c>
      <c r="M1198" s="7" t="str">
        <f t="shared" si="18"/>
        <v/>
      </c>
      <c r="N1198" s="7">
        <v>0</v>
      </c>
      <c r="O1198" s="10">
        <v>0</v>
      </c>
      <c r="P1198" s="7">
        <v>0</v>
      </c>
      <c r="Q1198" s="11">
        <v>0</v>
      </c>
      <c r="R1198" s="7">
        <v>1.1566605435000001</v>
      </c>
      <c r="S1198" s="10">
        <v>1.1566605435000001</v>
      </c>
      <c r="T1198" s="7">
        <v>622110</v>
      </c>
      <c r="U1198" s="7" t="s">
        <v>1352</v>
      </c>
    </row>
    <row r="1199" spans="1:21" x14ac:dyDescent="0.25">
      <c r="A1199" s="7" t="s">
        <v>4530</v>
      </c>
      <c r="B1199" s="7" t="s">
        <v>3460</v>
      </c>
      <c r="C1199" s="7" t="s">
        <v>3461</v>
      </c>
      <c r="D1199" s="7" t="s">
        <v>58</v>
      </c>
      <c r="F1199" s="9">
        <v>110041969858</v>
      </c>
      <c r="G1199" s="7">
        <v>3315011</v>
      </c>
      <c r="H1199" s="7" t="s">
        <v>48</v>
      </c>
      <c r="I1199" s="7" t="s">
        <v>48</v>
      </c>
      <c r="J1199" s="7" t="s">
        <v>48</v>
      </c>
      <c r="K1199" s="7" t="s">
        <v>48</v>
      </c>
      <c r="L1199" s="7" t="s">
        <v>49</v>
      </c>
      <c r="M1199" s="7" t="str">
        <f t="shared" si="18"/>
        <v/>
      </c>
      <c r="N1199" s="7" t="s">
        <v>48</v>
      </c>
      <c r="O1199" s="10" t="s">
        <v>48</v>
      </c>
      <c r="P1199" s="7" t="s">
        <v>48</v>
      </c>
      <c r="Q1199" s="11" t="s">
        <v>48</v>
      </c>
      <c r="R1199" s="7">
        <v>0.29646298351592998</v>
      </c>
      <c r="S1199" s="10">
        <v>0.29646298351592998</v>
      </c>
      <c r="T1199" s="7">
        <v>311421</v>
      </c>
      <c r="U1199" s="7" t="s">
        <v>507</v>
      </c>
    </row>
    <row r="1200" spans="1:21" x14ac:dyDescent="0.25">
      <c r="A1200" s="7" t="s">
        <v>4530</v>
      </c>
      <c r="B1200" s="7" t="s">
        <v>3462</v>
      </c>
      <c r="C1200" s="7" t="s">
        <v>1310</v>
      </c>
      <c r="D1200" s="7" t="s">
        <v>58</v>
      </c>
      <c r="F1200" s="9">
        <v>110009534236</v>
      </c>
      <c r="G1200" s="7">
        <v>5684211</v>
      </c>
      <c r="H1200" s="7" t="s">
        <v>48</v>
      </c>
      <c r="I1200" s="7" t="s">
        <v>48</v>
      </c>
      <c r="J1200" s="7" t="s">
        <v>48</v>
      </c>
      <c r="K1200" s="7" t="s">
        <v>48</v>
      </c>
      <c r="L1200" s="7" t="s">
        <v>49</v>
      </c>
      <c r="M1200" s="7" t="str">
        <f t="shared" si="18"/>
        <v/>
      </c>
      <c r="N1200" s="7" t="s">
        <v>48</v>
      </c>
      <c r="O1200" s="10" t="s">
        <v>48</v>
      </c>
      <c r="P1200" s="7" t="s">
        <v>48</v>
      </c>
      <c r="Q1200" s="11" t="s">
        <v>48</v>
      </c>
      <c r="R1200" s="7">
        <v>5.4613991894463547</v>
      </c>
      <c r="S1200" s="10">
        <v>5.4613991894463547</v>
      </c>
      <c r="T1200" s="7">
        <v>221210</v>
      </c>
      <c r="U1200" s="7" t="s">
        <v>315</v>
      </c>
    </row>
    <row r="1201" spans="1:21" x14ac:dyDescent="0.25">
      <c r="A1201" s="7" t="s">
        <v>4530</v>
      </c>
      <c r="B1201" s="7" t="s">
        <v>3469</v>
      </c>
      <c r="C1201" s="7" t="s">
        <v>579</v>
      </c>
      <c r="D1201" s="7" t="s">
        <v>85</v>
      </c>
      <c r="F1201" s="9" t="s">
        <v>48</v>
      </c>
      <c r="G1201" s="7">
        <v>6492411</v>
      </c>
      <c r="L1201" s="7" t="s">
        <v>49</v>
      </c>
      <c r="M1201" s="7" t="str">
        <f t="shared" si="18"/>
        <v/>
      </c>
      <c r="N1201" s="7">
        <v>0</v>
      </c>
      <c r="O1201" s="10">
        <v>0</v>
      </c>
      <c r="P1201" s="7">
        <v>0</v>
      </c>
      <c r="Q1201" s="11">
        <v>0</v>
      </c>
      <c r="R1201" s="7">
        <v>40.950809043359605</v>
      </c>
      <c r="S1201" s="10">
        <v>40.950809043359605</v>
      </c>
      <c r="T1201" s="7">
        <v>211130</v>
      </c>
      <c r="U1201" s="7" t="s">
        <v>50</v>
      </c>
    </row>
    <row r="1202" spans="1:21" x14ac:dyDescent="0.25">
      <c r="A1202" s="7" t="s">
        <v>4530</v>
      </c>
      <c r="B1202" s="7" t="s">
        <v>3475</v>
      </c>
      <c r="C1202" s="7" t="s">
        <v>259</v>
      </c>
      <c r="D1202" s="7" t="s">
        <v>260</v>
      </c>
      <c r="F1202" s="9" t="s">
        <v>48</v>
      </c>
      <c r="G1202" s="7">
        <v>14960411</v>
      </c>
      <c r="L1202" s="7" t="s">
        <v>49</v>
      </c>
      <c r="M1202" s="7" t="str">
        <f t="shared" si="18"/>
        <v/>
      </c>
      <c r="N1202" s="7">
        <v>0</v>
      </c>
      <c r="O1202" s="10">
        <v>0</v>
      </c>
      <c r="P1202" s="7">
        <v>0</v>
      </c>
      <c r="Q1202" s="11">
        <v>0</v>
      </c>
      <c r="R1202" s="7">
        <v>1.0704779932000001</v>
      </c>
      <c r="S1202" s="10">
        <v>1.0704779932000001</v>
      </c>
      <c r="T1202" s="7">
        <v>221118</v>
      </c>
      <c r="U1202" s="7" t="s">
        <v>1157</v>
      </c>
    </row>
    <row r="1203" spans="1:21" x14ac:dyDescent="0.25">
      <c r="A1203" s="7" t="s">
        <v>4530</v>
      </c>
      <c r="B1203" s="7" t="s">
        <v>3476</v>
      </c>
      <c r="C1203" s="7" t="s">
        <v>3477</v>
      </c>
      <c r="D1203" s="7" t="s">
        <v>260</v>
      </c>
      <c r="F1203" s="9" t="s">
        <v>48</v>
      </c>
      <c r="G1203" s="7">
        <v>15654911</v>
      </c>
      <c r="L1203" s="7" t="s">
        <v>49</v>
      </c>
      <c r="M1203" s="7" t="str">
        <f t="shared" si="18"/>
        <v/>
      </c>
      <c r="N1203" s="7">
        <v>0</v>
      </c>
      <c r="O1203" s="10">
        <v>0</v>
      </c>
      <c r="P1203" s="7">
        <v>0</v>
      </c>
      <c r="Q1203" s="11">
        <v>0</v>
      </c>
      <c r="R1203" s="7">
        <v>0.91625658740000004</v>
      </c>
      <c r="S1203" s="10">
        <v>0.91625658740000004</v>
      </c>
      <c r="T1203" s="7">
        <v>221118</v>
      </c>
      <c r="U1203" s="7" t="s">
        <v>1157</v>
      </c>
    </row>
    <row r="1204" spans="1:21" x14ac:dyDescent="0.25">
      <c r="A1204" s="7" t="s">
        <v>4530</v>
      </c>
      <c r="B1204" s="7" t="s">
        <v>3480</v>
      </c>
      <c r="C1204" s="7" t="s">
        <v>3481</v>
      </c>
      <c r="D1204" s="7" t="s">
        <v>260</v>
      </c>
      <c r="F1204" s="9">
        <v>110064095660</v>
      </c>
      <c r="G1204" s="7">
        <v>13005811</v>
      </c>
      <c r="H1204" s="7" t="s">
        <v>48</v>
      </c>
      <c r="I1204" s="7" t="s">
        <v>48</v>
      </c>
      <c r="J1204" s="7" t="s">
        <v>48</v>
      </c>
      <c r="K1204" s="7" t="s">
        <v>48</v>
      </c>
      <c r="L1204" s="7" t="s">
        <v>49</v>
      </c>
      <c r="M1204" s="7" t="str">
        <f t="shared" si="18"/>
        <v/>
      </c>
      <c r="N1204" s="7" t="s">
        <v>48</v>
      </c>
      <c r="O1204" s="10" t="s">
        <v>48</v>
      </c>
      <c r="P1204" s="7" t="s">
        <v>48</v>
      </c>
      <c r="Q1204" s="11" t="s">
        <v>48</v>
      </c>
      <c r="R1204" s="7">
        <v>0.84368180820000005</v>
      </c>
      <c r="S1204" s="10">
        <v>0.84368180820000005</v>
      </c>
      <c r="T1204" s="7">
        <v>221112</v>
      </c>
      <c r="U1204" s="7" t="s">
        <v>161</v>
      </c>
    </row>
    <row r="1205" spans="1:21" x14ac:dyDescent="0.25">
      <c r="A1205" s="7" t="s">
        <v>4530</v>
      </c>
      <c r="B1205" s="7" t="s">
        <v>3486</v>
      </c>
      <c r="C1205" s="7" t="s">
        <v>3487</v>
      </c>
      <c r="D1205" s="7" t="s">
        <v>3488</v>
      </c>
      <c r="F1205" s="9" t="s">
        <v>48</v>
      </c>
      <c r="G1205" s="7">
        <v>8200111</v>
      </c>
      <c r="L1205" s="7" t="s">
        <v>49</v>
      </c>
      <c r="M1205" s="7" t="str">
        <f t="shared" si="18"/>
        <v/>
      </c>
      <c r="N1205" s="7">
        <v>0</v>
      </c>
      <c r="O1205" s="10">
        <v>0</v>
      </c>
      <c r="P1205" s="7">
        <v>0</v>
      </c>
      <c r="Q1205" s="11">
        <v>0</v>
      </c>
      <c r="R1205" s="7">
        <v>296.596158235762</v>
      </c>
      <c r="S1205" s="10">
        <v>296.596158235762</v>
      </c>
      <c r="T1205" s="7">
        <v>322110</v>
      </c>
      <c r="U1205" s="7" t="s">
        <v>948</v>
      </c>
    </row>
    <row r="1206" spans="1:21" x14ac:dyDescent="0.25">
      <c r="A1206" s="7" t="s">
        <v>4530</v>
      </c>
      <c r="B1206" s="7" t="s">
        <v>3494</v>
      </c>
      <c r="C1206" s="7" t="s">
        <v>3495</v>
      </c>
      <c r="D1206" s="7" t="s">
        <v>97</v>
      </c>
      <c r="F1206" s="9">
        <v>110022764203</v>
      </c>
      <c r="G1206" s="7">
        <v>8241411</v>
      </c>
      <c r="H1206" s="7" t="s">
        <v>48</v>
      </c>
      <c r="I1206" s="7" t="s">
        <v>48</v>
      </c>
      <c r="J1206" s="7" t="s">
        <v>48</v>
      </c>
      <c r="K1206" s="7" t="s">
        <v>48</v>
      </c>
      <c r="L1206" s="7" t="s">
        <v>49</v>
      </c>
      <c r="M1206" s="7" t="str">
        <f t="shared" si="18"/>
        <v/>
      </c>
      <c r="N1206" s="7" t="s">
        <v>48</v>
      </c>
      <c r="O1206" s="10" t="s">
        <v>48</v>
      </c>
      <c r="P1206" s="7" t="s">
        <v>48</v>
      </c>
      <c r="Q1206" s="11" t="s">
        <v>48</v>
      </c>
      <c r="R1206" s="7">
        <v>6.7550826397269601</v>
      </c>
      <c r="S1206" s="10">
        <v>6.7550826397269601</v>
      </c>
      <c r="T1206" s="7">
        <v>21113</v>
      </c>
      <c r="U1206" s="7" t="s">
        <v>50</v>
      </c>
    </row>
    <row r="1207" spans="1:21" x14ac:dyDescent="0.25">
      <c r="A1207" s="7" t="s">
        <v>4530</v>
      </c>
      <c r="B1207" s="7" t="s">
        <v>3497</v>
      </c>
      <c r="C1207" s="7" t="s">
        <v>3498</v>
      </c>
      <c r="D1207" s="7" t="s">
        <v>270</v>
      </c>
      <c r="F1207" s="9" t="s">
        <v>48</v>
      </c>
      <c r="G1207" s="7">
        <v>17692811</v>
      </c>
      <c r="L1207" s="7" t="s">
        <v>49</v>
      </c>
      <c r="M1207" s="7" t="str">
        <f t="shared" si="18"/>
        <v/>
      </c>
      <c r="N1207" s="7">
        <v>0</v>
      </c>
      <c r="O1207" s="10">
        <v>0</v>
      </c>
      <c r="P1207" s="7">
        <v>0</v>
      </c>
      <c r="Q1207" s="11">
        <v>0</v>
      </c>
      <c r="R1207" s="7">
        <v>0</v>
      </c>
      <c r="S1207" s="10">
        <v>0</v>
      </c>
      <c r="T1207" s="7">
        <v>211130</v>
      </c>
      <c r="U1207" s="7" t="s">
        <v>50</v>
      </c>
    </row>
    <row r="1208" spans="1:21" x14ac:dyDescent="0.25">
      <c r="A1208" s="7" t="s">
        <v>4530</v>
      </c>
      <c r="B1208" s="7" t="s">
        <v>3499</v>
      </c>
      <c r="C1208" s="7" t="s">
        <v>3498</v>
      </c>
      <c r="D1208" s="7" t="s">
        <v>270</v>
      </c>
      <c r="F1208" s="9" t="s">
        <v>48</v>
      </c>
      <c r="G1208" s="7">
        <v>15632511</v>
      </c>
      <c r="L1208" s="7" t="s">
        <v>49</v>
      </c>
      <c r="M1208" s="7" t="str">
        <f t="shared" si="18"/>
        <v/>
      </c>
      <c r="N1208" s="7">
        <v>0</v>
      </c>
      <c r="O1208" s="10">
        <v>0</v>
      </c>
      <c r="P1208" s="7">
        <v>0</v>
      </c>
      <c r="Q1208" s="11">
        <v>0</v>
      </c>
      <c r="R1208" s="7">
        <v>0.18869442591999999</v>
      </c>
      <c r="S1208" s="10">
        <v>0.18869442591999999</v>
      </c>
      <c r="T1208" s="7">
        <v>211130</v>
      </c>
      <c r="U1208" s="7" t="s">
        <v>50</v>
      </c>
    </row>
    <row r="1209" spans="1:21" x14ac:dyDescent="0.25">
      <c r="A1209" s="7" t="s">
        <v>4530</v>
      </c>
      <c r="B1209" s="7" t="s">
        <v>3500</v>
      </c>
      <c r="C1209" s="7" t="s">
        <v>1068</v>
      </c>
      <c r="D1209" s="7" t="s">
        <v>270</v>
      </c>
      <c r="F1209" s="9">
        <v>110054211358</v>
      </c>
      <c r="G1209" s="7">
        <v>13654811</v>
      </c>
      <c r="H1209" s="7" t="s">
        <v>48</v>
      </c>
      <c r="I1209" s="7" t="s">
        <v>48</v>
      </c>
      <c r="J1209" s="7" t="s">
        <v>48</v>
      </c>
      <c r="K1209" s="7" t="s">
        <v>48</v>
      </c>
      <c r="L1209" s="7" t="s">
        <v>49</v>
      </c>
      <c r="M1209" s="7" t="str">
        <f t="shared" si="18"/>
        <v/>
      </c>
      <c r="N1209" s="7" t="s">
        <v>48</v>
      </c>
      <c r="O1209" s="10" t="s">
        <v>48</v>
      </c>
      <c r="P1209" s="7" t="s">
        <v>48</v>
      </c>
      <c r="Q1209" s="11" t="s">
        <v>48</v>
      </c>
      <c r="R1209" s="7">
        <v>7.8088194457350005E-2</v>
      </c>
      <c r="S1209" s="10">
        <v>7.8088194457350005E-2</v>
      </c>
      <c r="T1209" s="7">
        <v>211130</v>
      </c>
      <c r="U1209" s="7" t="s">
        <v>50</v>
      </c>
    </row>
    <row r="1210" spans="1:21" x14ac:dyDescent="0.25">
      <c r="A1210" s="7" t="s">
        <v>4530</v>
      </c>
      <c r="B1210" s="7" t="s">
        <v>3501</v>
      </c>
      <c r="C1210" s="7" t="s">
        <v>2138</v>
      </c>
      <c r="D1210" s="7" t="s">
        <v>270</v>
      </c>
      <c r="F1210" s="9" t="s">
        <v>48</v>
      </c>
      <c r="G1210" s="7">
        <v>17885911</v>
      </c>
      <c r="L1210" s="7" t="s">
        <v>49</v>
      </c>
      <c r="M1210" s="7" t="str">
        <f t="shared" si="18"/>
        <v/>
      </c>
      <c r="N1210" s="7">
        <v>0</v>
      </c>
      <c r="O1210" s="10">
        <v>0</v>
      </c>
      <c r="P1210" s="7">
        <v>0</v>
      </c>
      <c r="Q1210" s="11">
        <v>0</v>
      </c>
      <c r="R1210" s="7">
        <v>4.43522619386E-2</v>
      </c>
      <c r="S1210" s="10">
        <v>4.43522619386E-2</v>
      </c>
      <c r="T1210" s="7">
        <v>211130</v>
      </c>
      <c r="U1210" s="7" t="s">
        <v>50</v>
      </c>
    </row>
    <row r="1211" spans="1:21" x14ac:dyDescent="0.25">
      <c r="A1211" s="7" t="s">
        <v>4530</v>
      </c>
      <c r="B1211" s="7" t="s">
        <v>3505</v>
      </c>
      <c r="C1211" s="7" t="s">
        <v>2654</v>
      </c>
      <c r="D1211" s="7" t="s">
        <v>58</v>
      </c>
      <c r="F1211" s="9" t="s">
        <v>48</v>
      </c>
      <c r="G1211" s="7">
        <v>18334711</v>
      </c>
      <c r="L1211" s="7" t="s">
        <v>49</v>
      </c>
      <c r="M1211" s="7" t="str">
        <f t="shared" si="18"/>
        <v/>
      </c>
      <c r="N1211" s="7">
        <v>0</v>
      </c>
      <c r="O1211" s="10">
        <v>0</v>
      </c>
      <c r="P1211" s="7">
        <v>0</v>
      </c>
      <c r="Q1211" s="11">
        <v>0</v>
      </c>
      <c r="R1211" s="7">
        <v>1.8478074023316597E-3</v>
      </c>
      <c r="S1211" s="10">
        <v>1.8478074023316597E-3</v>
      </c>
      <c r="T1211" s="7">
        <v>922120</v>
      </c>
      <c r="U1211" s="7" t="s">
        <v>875</v>
      </c>
    </row>
    <row r="1212" spans="1:21" x14ac:dyDescent="0.25">
      <c r="A1212" s="7" t="s">
        <v>4530</v>
      </c>
      <c r="B1212" s="7" t="s">
        <v>3506</v>
      </c>
      <c r="C1212" s="7" t="s">
        <v>3507</v>
      </c>
      <c r="D1212" s="7" t="s">
        <v>58</v>
      </c>
      <c r="F1212" s="9" t="s">
        <v>48</v>
      </c>
      <c r="G1212" s="7">
        <v>18334811</v>
      </c>
      <c r="L1212" s="7" t="s">
        <v>49</v>
      </c>
      <c r="M1212" s="7" t="str">
        <f t="shared" si="18"/>
        <v/>
      </c>
      <c r="N1212" s="7">
        <v>0</v>
      </c>
      <c r="O1212" s="10">
        <v>0</v>
      </c>
      <c r="P1212" s="7">
        <v>0</v>
      </c>
      <c r="Q1212" s="11">
        <v>0</v>
      </c>
      <c r="R1212" s="7">
        <v>1.5439313587128198E-2</v>
      </c>
      <c r="S1212" s="10">
        <v>1.5439313587128198E-2</v>
      </c>
      <c r="T1212" s="7">
        <v>922190</v>
      </c>
      <c r="U1212" s="7" t="s">
        <v>873</v>
      </c>
    </row>
    <row r="1213" spans="1:21" x14ac:dyDescent="0.25">
      <c r="A1213" s="7" t="s">
        <v>4530</v>
      </c>
      <c r="B1213" s="7" t="s">
        <v>3508</v>
      </c>
      <c r="C1213" s="7" t="s">
        <v>3509</v>
      </c>
      <c r="D1213" s="7" t="s">
        <v>58</v>
      </c>
      <c r="F1213" s="9" t="s">
        <v>48</v>
      </c>
      <c r="G1213" s="7">
        <v>18334611</v>
      </c>
      <c r="L1213" s="7" t="s">
        <v>49</v>
      </c>
      <c r="M1213" s="7" t="str">
        <f t="shared" si="18"/>
        <v/>
      </c>
      <c r="N1213" s="7">
        <v>0</v>
      </c>
      <c r="O1213" s="10">
        <v>0</v>
      </c>
      <c r="P1213" s="7">
        <v>0</v>
      </c>
      <c r="Q1213" s="11">
        <v>0</v>
      </c>
      <c r="R1213" s="7">
        <v>5.8868896070369001E-3</v>
      </c>
      <c r="S1213" s="10">
        <v>5.8868896070369001E-3</v>
      </c>
      <c r="T1213" s="7">
        <v>922120</v>
      </c>
      <c r="U1213" s="7" t="s">
        <v>875</v>
      </c>
    </row>
    <row r="1214" spans="1:21" x14ac:dyDescent="0.25">
      <c r="A1214" s="7" t="s">
        <v>4530</v>
      </c>
      <c r="B1214" s="7" t="s">
        <v>3514</v>
      </c>
      <c r="C1214" s="7" t="s">
        <v>63</v>
      </c>
      <c r="D1214" s="7" t="s">
        <v>64</v>
      </c>
      <c r="F1214" s="9" t="s">
        <v>48</v>
      </c>
      <c r="G1214" s="7">
        <v>14577011</v>
      </c>
      <c r="L1214" s="7" t="s">
        <v>49</v>
      </c>
      <c r="M1214" s="7" t="str">
        <f t="shared" si="18"/>
        <v/>
      </c>
      <c r="N1214" s="7">
        <v>0</v>
      </c>
      <c r="O1214" s="10">
        <v>0</v>
      </c>
      <c r="P1214" s="7">
        <v>0</v>
      </c>
      <c r="Q1214" s="11">
        <v>0</v>
      </c>
      <c r="R1214" s="7">
        <v>0.58925395535976199</v>
      </c>
      <c r="S1214" s="10">
        <v>0.58925395535976199</v>
      </c>
      <c r="T1214" s="7">
        <v>211130</v>
      </c>
      <c r="U1214" s="7" t="s">
        <v>50</v>
      </c>
    </row>
    <row r="1215" spans="1:21" x14ac:dyDescent="0.25">
      <c r="A1215" s="7" t="s">
        <v>4530</v>
      </c>
      <c r="B1215" s="7" t="s">
        <v>3515</v>
      </c>
      <c r="C1215" s="7" t="s">
        <v>719</v>
      </c>
      <c r="D1215" s="7" t="s">
        <v>58</v>
      </c>
      <c r="F1215" s="9" t="s">
        <v>48</v>
      </c>
      <c r="G1215" s="7">
        <v>18706611</v>
      </c>
      <c r="L1215" s="7" t="s">
        <v>49</v>
      </c>
      <c r="M1215" s="7" t="str">
        <f t="shared" si="18"/>
        <v/>
      </c>
      <c r="N1215" s="7">
        <v>0</v>
      </c>
      <c r="O1215" s="10">
        <v>0</v>
      </c>
      <c r="P1215" s="7">
        <v>0</v>
      </c>
      <c r="Q1215" s="11">
        <v>0</v>
      </c>
      <c r="R1215" s="7">
        <v>5.2005000249818003E-4</v>
      </c>
      <c r="S1215" s="10">
        <v>5.2005000249818003E-4</v>
      </c>
      <c r="T1215" s="7">
        <v>336411</v>
      </c>
      <c r="U1215" s="7" t="s">
        <v>1604</v>
      </c>
    </row>
    <row r="1216" spans="1:21" x14ac:dyDescent="0.25">
      <c r="A1216" s="7" t="s">
        <v>4530</v>
      </c>
      <c r="B1216" s="7" t="s">
        <v>3516</v>
      </c>
      <c r="C1216" s="7" t="s">
        <v>595</v>
      </c>
      <c r="D1216" s="7" t="s">
        <v>58</v>
      </c>
      <c r="F1216" s="9" t="s">
        <v>48</v>
      </c>
      <c r="G1216" s="7">
        <v>18772211</v>
      </c>
      <c r="L1216" s="7" t="s">
        <v>49</v>
      </c>
      <c r="M1216" s="7" t="str">
        <f t="shared" si="18"/>
        <v/>
      </c>
      <c r="N1216" s="7">
        <v>0</v>
      </c>
      <c r="O1216" s="10">
        <v>0</v>
      </c>
      <c r="P1216" s="7">
        <v>0</v>
      </c>
      <c r="Q1216" s="11">
        <v>0</v>
      </c>
      <c r="R1216" s="7">
        <v>2.7934191271409498E-3</v>
      </c>
      <c r="S1216" s="10">
        <v>2.7934191271409498E-3</v>
      </c>
      <c r="T1216" s="7">
        <v>221112</v>
      </c>
      <c r="U1216" s="7" t="s">
        <v>161</v>
      </c>
    </row>
    <row r="1217" spans="1:21" x14ac:dyDescent="0.25">
      <c r="A1217" s="7" t="s">
        <v>4530</v>
      </c>
      <c r="B1217" s="7" t="s">
        <v>3517</v>
      </c>
      <c r="C1217" s="7" t="s">
        <v>3518</v>
      </c>
      <c r="D1217" s="7" t="s">
        <v>58</v>
      </c>
      <c r="F1217" s="9" t="s">
        <v>48</v>
      </c>
      <c r="G1217" s="7">
        <v>1521211</v>
      </c>
      <c r="L1217" s="7" t="s">
        <v>49</v>
      </c>
      <c r="M1217" s="7" t="str">
        <f t="shared" si="18"/>
        <v/>
      </c>
      <c r="N1217" s="7">
        <v>0</v>
      </c>
      <c r="O1217" s="10">
        <v>0</v>
      </c>
      <c r="P1217" s="7">
        <v>0</v>
      </c>
      <c r="Q1217" s="11">
        <v>0</v>
      </c>
      <c r="R1217" s="7">
        <v>1.6940450320101001E-2</v>
      </c>
      <c r="S1217" s="10">
        <v>1.6940450320101001E-2</v>
      </c>
      <c r="T1217" s="7">
        <v>486210</v>
      </c>
      <c r="U1217" s="7" t="s">
        <v>65</v>
      </c>
    </row>
    <row r="1218" spans="1:21" x14ac:dyDescent="0.25">
      <c r="A1218" s="7" t="s">
        <v>4530</v>
      </c>
      <c r="B1218" s="7" t="s">
        <v>3519</v>
      </c>
      <c r="C1218" s="7" t="s">
        <v>872</v>
      </c>
      <c r="D1218" s="7" t="s">
        <v>58</v>
      </c>
      <c r="F1218" s="9">
        <v>110013831871</v>
      </c>
      <c r="G1218" s="7">
        <v>10251311</v>
      </c>
      <c r="H1218" s="7" t="s">
        <v>48</v>
      </c>
      <c r="I1218" s="7" t="s">
        <v>48</v>
      </c>
      <c r="J1218" s="7" t="s">
        <v>48</v>
      </c>
      <c r="K1218" s="7" t="s">
        <v>48</v>
      </c>
      <c r="L1218" s="7" t="s">
        <v>49</v>
      </c>
      <c r="M1218" s="7" t="str">
        <f t="shared" si="18"/>
        <v/>
      </c>
      <c r="N1218" s="7" t="s">
        <v>48</v>
      </c>
      <c r="O1218" s="10" t="s">
        <v>48</v>
      </c>
      <c r="P1218" s="7" t="s">
        <v>48</v>
      </c>
      <c r="Q1218" s="11" t="s">
        <v>48</v>
      </c>
      <c r="R1218" s="7">
        <v>1.3879926521999998E-4</v>
      </c>
      <c r="S1218" s="10">
        <v>1.3879926521999998E-4</v>
      </c>
      <c r="T1218" s="7">
        <v>486210</v>
      </c>
      <c r="U1218" s="7" t="s">
        <v>65</v>
      </c>
    </row>
    <row r="1219" spans="1:21" x14ac:dyDescent="0.25">
      <c r="A1219" s="7" t="s">
        <v>4530</v>
      </c>
      <c r="B1219" s="7" t="s">
        <v>3520</v>
      </c>
      <c r="C1219" s="7" t="s">
        <v>3028</v>
      </c>
      <c r="D1219" s="7" t="s">
        <v>58</v>
      </c>
      <c r="F1219" s="9">
        <v>110010470702</v>
      </c>
      <c r="G1219" s="7">
        <v>2335211</v>
      </c>
      <c r="H1219" s="7" t="s">
        <v>48</v>
      </c>
      <c r="I1219" s="7" t="s">
        <v>48</v>
      </c>
      <c r="J1219" s="7" t="s">
        <v>48</v>
      </c>
      <c r="K1219" s="7" t="s">
        <v>48</v>
      </c>
      <c r="L1219" s="7" t="s">
        <v>49</v>
      </c>
      <c r="M1219" s="7" t="str">
        <f t="shared" ref="M1219:M1282" si="19">IF(SUM(COUNTIF(H1219:K1219, "X")) &gt; 0, 1, "")</f>
        <v/>
      </c>
      <c r="N1219" s="7" t="s">
        <v>48</v>
      </c>
      <c r="O1219" s="10" t="s">
        <v>48</v>
      </c>
      <c r="P1219" s="7" t="s">
        <v>48</v>
      </c>
      <c r="Q1219" s="11" t="s">
        <v>48</v>
      </c>
      <c r="R1219" s="7">
        <v>4.4633489207999994E-5</v>
      </c>
      <c r="S1219" s="10">
        <v>4.4633489207999994E-5</v>
      </c>
      <c r="T1219" s="7">
        <v>486210</v>
      </c>
      <c r="U1219" s="7" t="s">
        <v>65</v>
      </c>
    </row>
    <row r="1220" spans="1:21" x14ac:dyDescent="0.25">
      <c r="A1220" s="7" t="s">
        <v>4530</v>
      </c>
      <c r="B1220" s="7" t="s">
        <v>3521</v>
      </c>
      <c r="C1220" s="7" t="s">
        <v>3028</v>
      </c>
      <c r="D1220" s="7" t="s">
        <v>58</v>
      </c>
      <c r="F1220" s="9" t="s">
        <v>48</v>
      </c>
      <c r="G1220" s="7">
        <v>2335011</v>
      </c>
      <c r="L1220" s="7" t="s">
        <v>49</v>
      </c>
      <c r="M1220" s="7" t="str">
        <f t="shared" si="19"/>
        <v/>
      </c>
      <c r="N1220" s="7">
        <v>0</v>
      </c>
      <c r="O1220" s="10">
        <v>0</v>
      </c>
      <c r="P1220" s="7">
        <v>0</v>
      </c>
      <c r="Q1220" s="11">
        <v>0</v>
      </c>
      <c r="R1220" s="7">
        <v>3.5833797230000001E-6</v>
      </c>
      <c r="S1220" s="10">
        <v>3.5833797230000001E-6</v>
      </c>
      <c r="T1220" s="7">
        <v>486210</v>
      </c>
      <c r="U1220" s="7" t="s">
        <v>65</v>
      </c>
    </row>
    <row r="1221" spans="1:21" x14ac:dyDescent="0.25">
      <c r="A1221" s="7" t="s">
        <v>4530</v>
      </c>
      <c r="B1221" s="7" t="s">
        <v>3522</v>
      </c>
      <c r="C1221" s="7" t="s">
        <v>225</v>
      </c>
      <c r="D1221" s="7" t="s">
        <v>58</v>
      </c>
      <c r="F1221" s="9" t="s">
        <v>48</v>
      </c>
      <c r="G1221" s="7">
        <v>2335111</v>
      </c>
      <c r="L1221" s="7" t="s">
        <v>49</v>
      </c>
      <c r="M1221" s="7" t="str">
        <f t="shared" si="19"/>
        <v/>
      </c>
      <c r="N1221" s="7">
        <v>0</v>
      </c>
      <c r="O1221" s="10">
        <v>0</v>
      </c>
      <c r="P1221" s="7">
        <v>0</v>
      </c>
      <c r="Q1221" s="11">
        <v>0</v>
      </c>
      <c r="R1221" s="7">
        <v>1.2201634753E-5</v>
      </c>
      <c r="S1221" s="10">
        <v>1.2201634753E-5</v>
      </c>
      <c r="T1221" s="7">
        <v>486210</v>
      </c>
      <c r="U1221" s="7" t="s">
        <v>65</v>
      </c>
    </row>
    <row r="1222" spans="1:21" x14ac:dyDescent="0.25">
      <c r="A1222" s="7" t="s">
        <v>4530</v>
      </c>
      <c r="B1222" s="7" t="s">
        <v>3523</v>
      </c>
      <c r="C1222" s="7" t="s">
        <v>1708</v>
      </c>
      <c r="D1222" s="7" t="s">
        <v>58</v>
      </c>
      <c r="F1222" s="9" t="s">
        <v>48</v>
      </c>
      <c r="G1222" s="7">
        <v>4922211</v>
      </c>
      <c r="L1222" s="7" t="s">
        <v>49</v>
      </c>
      <c r="M1222" s="7" t="str">
        <f t="shared" si="19"/>
        <v/>
      </c>
      <c r="N1222" s="7">
        <v>0</v>
      </c>
      <c r="O1222" s="10">
        <v>0</v>
      </c>
      <c r="P1222" s="7">
        <v>0</v>
      </c>
      <c r="Q1222" s="11">
        <v>0</v>
      </c>
      <c r="R1222" s="7">
        <v>5.5338269139999991E-4</v>
      </c>
      <c r="S1222" s="10">
        <v>5.5338269139999991E-4</v>
      </c>
      <c r="T1222" s="7">
        <v>332112</v>
      </c>
      <c r="U1222" s="7" t="s">
        <v>3524</v>
      </c>
    </row>
    <row r="1223" spans="1:21" x14ac:dyDescent="0.25">
      <c r="A1223" s="7" t="s">
        <v>4530</v>
      </c>
      <c r="B1223" s="7" t="s">
        <v>3525</v>
      </c>
      <c r="C1223" s="7" t="s">
        <v>3526</v>
      </c>
      <c r="D1223" s="7" t="s">
        <v>58</v>
      </c>
      <c r="F1223" s="9" t="s">
        <v>48</v>
      </c>
      <c r="G1223" s="7">
        <v>155711</v>
      </c>
      <c r="L1223" s="7" t="s">
        <v>49</v>
      </c>
      <c r="M1223" s="7" t="str">
        <f t="shared" si="19"/>
        <v/>
      </c>
      <c r="N1223" s="7">
        <v>0</v>
      </c>
      <c r="O1223" s="10">
        <v>0.22104399999999999</v>
      </c>
      <c r="P1223" s="7">
        <v>0</v>
      </c>
      <c r="Q1223" s="11">
        <v>0</v>
      </c>
      <c r="R1223" s="7">
        <v>2.0932058640177296</v>
      </c>
      <c r="S1223" s="10">
        <v>2.0932058640177296</v>
      </c>
      <c r="T1223" s="7">
        <v>321113</v>
      </c>
      <c r="U1223" s="7" t="s">
        <v>1980</v>
      </c>
    </row>
    <row r="1224" spans="1:21" x14ac:dyDescent="0.25">
      <c r="A1224" s="7" t="s">
        <v>4530</v>
      </c>
      <c r="B1224" s="7" t="s">
        <v>3527</v>
      </c>
      <c r="C1224" s="7" t="s">
        <v>347</v>
      </c>
      <c r="D1224" s="7" t="s">
        <v>270</v>
      </c>
      <c r="F1224" s="9" t="s">
        <v>48</v>
      </c>
      <c r="G1224" s="7">
        <v>9537911</v>
      </c>
      <c r="L1224" s="7" t="s">
        <v>49</v>
      </c>
      <c r="M1224" s="7" t="str">
        <f t="shared" si="19"/>
        <v/>
      </c>
      <c r="N1224" s="7">
        <v>0</v>
      </c>
      <c r="O1224" s="10">
        <v>0</v>
      </c>
      <c r="P1224" s="7">
        <v>0</v>
      </c>
      <c r="Q1224" s="11">
        <v>0</v>
      </c>
      <c r="R1224" s="7">
        <v>1.41611537914E-2</v>
      </c>
      <c r="S1224" s="10">
        <v>1.41611537914E-2</v>
      </c>
      <c r="T1224" s="7">
        <v>211130</v>
      </c>
      <c r="U1224" s="7" t="s">
        <v>50</v>
      </c>
    </row>
    <row r="1225" spans="1:21" x14ac:dyDescent="0.25">
      <c r="A1225" s="7" t="s">
        <v>4530</v>
      </c>
      <c r="B1225" s="7" t="s">
        <v>3531</v>
      </c>
      <c r="C1225" s="7" t="s">
        <v>3532</v>
      </c>
      <c r="D1225" s="7" t="s">
        <v>275</v>
      </c>
      <c r="F1225" s="9">
        <v>110021176911</v>
      </c>
      <c r="G1225" s="7">
        <v>5435511</v>
      </c>
      <c r="H1225" s="7" t="s">
        <v>48</v>
      </c>
      <c r="I1225" s="7" t="s">
        <v>48</v>
      </c>
      <c r="J1225" s="7" t="s">
        <v>48</v>
      </c>
      <c r="K1225" s="7" t="s">
        <v>48</v>
      </c>
      <c r="L1225" s="7" t="s">
        <v>49</v>
      </c>
      <c r="M1225" s="7" t="str">
        <f t="shared" si="19"/>
        <v/>
      </c>
      <c r="N1225" s="7" t="s">
        <v>48</v>
      </c>
      <c r="O1225" s="10" t="s">
        <v>48</v>
      </c>
      <c r="P1225" s="7" t="s">
        <v>48</v>
      </c>
      <c r="Q1225" s="11" t="s">
        <v>48</v>
      </c>
      <c r="R1225" s="7">
        <v>2.8463905512942898</v>
      </c>
      <c r="S1225" s="10">
        <v>2.8463905512942898</v>
      </c>
      <c r="T1225" s="7">
        <v>211130</v>
      </c>
      <c r="U1225" s="7" t="s">
        <v>50</v>
      </c>
    </row>
    <row r="1226" spans="1:21" x14ac:dyDescent="0.25">
      <c r="A1226" s="7" t="s">
        <v>4530</v>
      </c>
      <c r="B1226" s="7" t="s">
        <v>3535</v>
      </c>
      <c r="C1226" s="7" t="s">
        <v>3536</v>
      </c>
      <c r="D1226" s="7" t="s">
        <v>275</v>
      </c>
      <c r="F1226" s="9">
        <v>110010397597</v>
      </c>
      <c r="G1226" s="7">
        <v>3508711</v>
      </c>
      <c r="H1226" s="7" t="s">
        <v>48</v>
      </c>
      <c r="I1226" s="7" t="s">
        <v>48</v>
      </c>
      <c r="J1226" s="7" t="s">
        <v>48</v>
      </c>
      <c r="K1226" s="7" t="s">
        <v>48</v>
      </c>
      <c r="L1226" s="7" t="s">
        <v>49</v>
      </c>
      <c r="M1226" s="7" t="str">
        <f t="shared" si="19"/>
        <v/>
      </c>
      <c r="N1226" s="7" t="s">
        <v>48</v>
      </c>
      <c r="O1226" s="10" t="s">
        <v>48</v>
      </c>
      <c r="P1226" s="7" t="s">
        <v>48</v>
      </c>
      <c r="Q1226" s="11" t="s">
        <v>48</v>
      </c>
      <c r="R1226" s="7">
        <v>0.88893309021594014</v>
      </c>
      <c r="S1226" s="10">
        <v>0.88893309021594014</v>
      </c>
      <c r="T1226" s="7">
        <v>211130</v>
      </c>
      <c r="U1226" s="7" t="s">
        <v>50</v>
      </c>
    </row>
    <row r="1227" spans="1:21" x14ac:dyDescent="0.25">
      <c r="A1227" s="7" t="s">
        <v>4530</v>
      </c>
      <c r="B1227" s="7" t="s">
        <v>3537</v>
      </c>
      <c r="C1227" s="7" t="s">
        <v>3538</v>
      </c>
      <c r="D1227" s="7" t="s">
        <v>275</v>
      </c>
      <c r="F1227" s="9" t="s">
        <v>48</v>
      </c>
      <c r="G1227" s="7">
        <v>3009211</v>
      </c>
      <c r="L1227" s="7" t="s">
        <v>49</v>
      </c>
      <c r="M1227" s="7" t="str">
        <f t="shared" si="19"/>
        <v/>
      </c>
      <c r="N1227" s="7">
        <v>0</v>
      </c>
      <c r="O1227" s="10">
        <v>0</v>
      </c>
      <c r="P1227" s="7">
        <v>0</v>
      </c>
      <c r="Q1227" s="11">
        <v>0</v>
      </c>
      <c r="R1227" s="7">
        <v>2.52372625811768</v>
      </c>
      <c r="S1227" s="10">
        <v>2.52372625811768</v>
      </c>
      <c r="T1227" s="7">
        <v>211130</v>
      </c>
      <c r="U1227" s="7" t="s">
        <v>50</v>
      </c>
    </row>
    <row r="1228" spans="1:21" x14ac:dyDescent="0.25">
      <c r="A1228" s="7" t="s">
        <v>4530</v>
      </c>
      <c r="B1228" s="7" t="s">
        <v>3539</v>
      </c>
      <c r="C1228" s="7" t="s">
        <v>3540</v>
      </c>
      <c r="D1228" s="7" t="s">
        <v>275</v>
      </c>
      <c r="F1228" s="9" t="s">
        <v>48</v>
      </c>
      <c r="G1228" s="7">
        <v>3508811</v>
      </c>
      <c r="L1228" s="7" t="s">
        <v>49</v>
      </c>
      <c r="M1228" s="7" t="str">
        <f t="shared" si="19"/>
        <v/>
      </c>
      <c r="N1228" s="7">
        <v>0</v>
      </c>
      <c r="O1228" s="10">
        <v>0</v>
      </c>
      <c r="P1228" s="7">
        <v>0</v>
      </c>
      <c r="Q1228" s="11">
        <v>0</v>
      </c>
      <c r="R1228" s="7">
        <v>7.9906771460174113</v>
      </c>
      <c r="S1228" s="10">
        <v>7.9906771460174113</v>
      </c>
      <c r="T1228" s="7">
        <v>211130</v>
      </c>
      <c r="U1228" s="7" t="s">
        <v>50</v>
      </c>
    </row>
    <row r="1229" spans="1:21" x14ac:dyDescent="0.25">
      <c r="A1229" s="7" t="s">
        <v>4530</v>
      </c>
      <c r="B1229" s="7" t="s">
        <v>3543</v>
      </c>
      <c r="C1229" s="7" t="s">
        <v>556</v>
      </c>
      <c r="D1229" s="7" t="s">
        <v>64</v>
      </c>
      <c r="F1229" s="9" t="s">
        <v>48</v>
      </c>
      <c r="G1229" s="7">
        <v>19895211</v>
      </c>
      <c r="L1229" s="7" t="s">
        <v>49</v>
      </c>
      <c r="M1229" s="7" t="str">
        <f t="shared" si="19"/>
        <v/>
      </c>
      <c r="N1229" s="7">
        <v>0</v>
      </c>
      <c r="O1229" s="10">
        <v>1.4202077</v>
      </c>
      <c r="P1229" s="7">
        <v>0</v>
      </c>
      <c r="Q1229" s="11">
        <v>0</v>
      </c>
      <c r="R1229" s="7">
        <v>0.50036246070764812</v>
      </c>
      <c r="S1229" s="10">
        <v>1.4202077</v>
      </c>
      <c r="T1229" s="7">
        <v>213112</v>
      </c>
      <c r="U1229" s="7" t="s">
        <v>102</v>
      </c>
    </row>
    <row r="1230" spans="1:21" x14ac:dyDescent="0.25">
      <c r="A1230" s="7" t="s">
        <v>4530</v>
      </c>
      <c r="B1230" s="7" t="s">
        <v>3544</v>
      </c>
      <c r="C1230" s="7" t="s">
        <v>556</v>
      </c>
      <c r="D1230" s="7" t="s">
        <v>64</v>
      </c>
      <c r="F1230" s="9">
        <v>110063956134</v>
      </c>
      <c r="G1230" s="7">
        <v>16691911</v>
      </c>
      <c r="H1230" s="7" t="s">
        <v>48</v>
      </c>
      <c r="I1230" s="7" t="s">
        <v>48</v>
      </c>
      <c r="J1230" s="7" t="s">
        <v>48</v>
      </c>
      <c r="K1230" s="7" t="s">
        <v>48</v>
      </c>
      <c r="L1230" s="7" t="s">
        <v>49</v>
      </c>
      <c r="M1230" s="7" t="str">
        <f t="shared" si="19"/>
        <v/>
      </c>
      <c r="N1230" s="7" t="s">
        <v>48</v>
      </c>
      <c r="O1230" s="10" t="s">
        <v>48</v>
      </c>
      <c r="P1230" s="7" t="s">
        <v>48</v>
      </c>
      <c r="Q1230" s="11" t="s">
        <v>48</v>
      </c>
      <c r="R1230" s="7">
        <v>7.765864248296E-3</v>
      </c>
      <c r="S1230" s="10">
        <v>7.765864248296E-3</v>
      </c>
      <c r="T1230" s="7">
        <v>213112</v>
      </c>
      <c r="U1230" s="7" t="s">
        <v>102</v>
      </c>
    </row>
    <row r="1231" spans="1:21" x14ac:dyDescent="0.25">
      <c r="A1231" s="7" t="s">
        <v>4530</v>
      </c>
      <c r="B1231" s="7" t="s">
        <v>3545</v>
      </c>
      <c r="C1231" s="7" t="s">
        <v>556</v>
      </c>
      <c r="D1231" s="7" t="s">
        <v>64</v>
      </c>
      <c r="F1231" s="9">
        <v>110063954289</v>
      </c>
      <c r="G1231" s="7">
        <v>16680311</v>
      </c>
      <c r="H1231" s="7" t="s">
        <v>48</v>
      </c>
      <c r="I1231" s="7" t="s">
        <v>48</v>
      </c>
      <c r="J1231" s="7" t="s">
        <v>48</v>
      </c>
      <c r="K1231" s="7" t="s">
        <v>48</v>
      </c>
      <c r="L1231" s="7" t="s">
        <v>49</v>
      </c>
      <c r="M1231" s="7" t="str">
        <f t="shared" si="19"/>
        <v/>
      </c>
      <c r="N1231" s="7" t="s">
        <v>48</v>
      </c>
      <c r="O1231" s="10" t="s">
        <v>48</v>
      </c>
      <c r="P1231" s="7" t="s">
        <v>48</v>
      </c>
      <c r="Q1231" s="11" t="s">
        <v>48</v>
      </c>
      <c r="R1231" s="7">
        <v>0.84074996855726802</v>
      </c>
      <c r="S1231" s="10">
        <v>0.84074996855726802</v>
      </c>
      <c r="T1231" s="7">
        <v>213112</v>
      </c>
      <c r="U1231" s="7" t="s">
        <v>102</v>
      </c>
    </row>
    <row r="1232" spans="1:21" x14ac:dyDescent="0.25">
      <c r="A1232" s="7" t="s">
        <v>4530</v>
      </c>
      <c r="B1232" s="7" t="s">
        <v>3546</v>
      </c>
      <c r="C1232" s="7" t="s">
        <v>3547</v>
      </c>
      <c r="D1232" s="7" t="s">
        <v>270</v>
      </c>
      <c r="F1232" s="9" t="s">
        <v>48</v>
      </c>
      <c r="G1232" s="7">
        <v>6343211</v>
      </c>
      <c r="L1232" s="7" t="s">
        <v>49</v>
      </c>
      <c r="M1232" s="7" t="str">
        <f t="shared" si="19"/>
        <v/>
      </c>
      <c r="N1232" s="7">
        <v>0</v>
      </c>
      <c r="O1232" s="10">
        <v>0</v>
      </c>
      <c r="P1232" s="7">
        <v>0</v>
      </c>
      <c r="Q1232" s="11">
        <v>0</v>
      </c>
      <c r="R1232" s="7">
        <v>9.7232060433200002E-3</v>
      </c>
      <c r="S1232" s="10">
        <v>9.7232060433200002E-3</v>
      </c>
      <c r="T1232" s="7">
        <v>486210</v>
      </c>
      <c r="U1232" s="7" t="s">
        <v>65</v>
      </c>
    </row>
    <row r="1233" spans="1:21" x14ac:dyDescent="0.25">
      <c r="A1233" s="7" t="s">
        <v>4530</v>
      </c>
      <c r="B1233" s="7" t="s">
        <v>3548</v>
      </c>
      <c r="C1233" s="7" t="s">
        <v>2292</v>
      </c>
      <c r="D1233" s="7" t="s">
        <v>270</v>
      </c>
      <c r="F1233" s="9" t="s">
        <v>48</v>
      </c>
      <c r="G1233" s="7">
        <v>5908611</v>
      </c>
      <c r="L1233" s="7" t="s">
        <v>49</v>
      </c>
      <c r="M1233" s="7" t="str">
        <f t="shared" si="19"/>
        <v/>
      </c>
      <c r="N1233" s="7">
        <v>0</v>
      </c>
      <c r="O1233" s="10">
        <v>0</v>
      </c>
      <c r="P1233" s="7">
        <v>0</v>
      </c>
      <c r="Q1233" s="11">
        <v>0</v>
      </c>
      <c r="R1233" s="7">
        <v>1.3063460256000001E-2</v>
      </c>
      <c r="S1233" s="10">
        <v>1.3063460256000001E-2</v>
      </c>
      <c r="T1233" s="7">
        <v>486210</v>
      </c>
      <c r="U1233" s="7" t="s">
        <v>65</v>
      </c>
    </row>
    <row r="1234" spans="1:21" x14ac:dyDescent="0.25">
      <c r="A1234" s="7" t="s">
        <v>4530</v>
      </c>
      <c r="B1234" s="7" t="s">
        <v>3549</v>
      </c>
      <c r="C1234" s="7" t="s">
        <v>3550</v>
      </c>
      <c r="D1234" s="7" t="s">
        <v>270</v>
      </c>
      <c r="F1234" s="9">
        <v>110001847930</v>
      </c>
      <c r="G1234" s="7">
        <v>6343111</v>
      </c>
      <c r="H1234" s="7" t="s">
        <v>48</v>
      </c>
      <c r="I1234" s="7" t="s">
        <v>48</v>
      </c>
      <c r="J1234" s="7" t="s">
        <v>48</v>
      </c>
      <c r="K1234" s="7" t="s">
        <v>48</v>
      </c>
      <c r="L1234" s="7" t="s">
        <v>49</v>
      </c>
      <c r="M1234" s="7" t="str">
        <f t="shared" si="19"/>
        <v/>
      </c>
      <c r="N1234" s="7" t="s">
        <v>48</v>
      </c>
      <c r="O1234" s="10" t="s">
        <v>48</v>
      </c>
      <c r="P1234" s="7" t="s">
        <v>48</v>
      </c>
      <c r="Q1234" s="11" t="s">
        <v>48</v>
      </c>
      <c r="R1234" s="7">
        <v>3.6985921849799999E-2</v>
      </c>
      <c r="S1234" s="10">
        <v>3.6985921849799999E-2</v>
      </c>
      <c r="T1234" s="7">
        <v>486210</v>
      </c>
      <c r="U1234" s="7" t="s">
        <v>65</v>
      </c>
    </row>
    <row r="1235" spans="1:21" x14ac:dyDescent="0.25">
      <c r="A1235" s="7" t="s">
        <v>4530</v>
      </c>
      <c r="B1235" s="7" t="s">
        <v>3551</v>
      </c>
      <c r="C1235" s="7" t="s">
        <v>3552</v>
      </c>
      <c r="D1235" s="7" t="s">
        <v>201</v>
      </c>
      <c r="F1235" s="9">
        <v>110007164282</v>
      </c>
      <c r="G1235" s="7">
        <v>9251311</v>
      </c>
      <c r="H1235" s="7" t="s">
        <v>48</v>
      </c>
      <c r="I1235" s="7" t="s">
        <v>48</v>
      </c>
      <c r="J1235" s="7" t="s">
        <v>48</v>
      </c>
      <c r="K1235" s="7" t="s">
        <v>48</v>
      </c>
      <c r="L1235" s="7" t="s">
        <v>49</v>
      </c>
      <c r="M1235" s="7" t="str">
        <f t="shared" si="19"/>
        <v/>
      </c>
      <c r="N1235" s="7" t="s">
        <v>48</v>
      </c>
      <c r="O1235" s="10" t="s">
        <v>48</v>
      </c>
      <c r="P1235" s="7" t="s">
        <v>48</v>
      </c>
      <c r="Q1235" s="11" t="s">
        <v>48</v>
      </c>
      <c r="R1235" s="7">
        <v>0.83193376581699996</v>
      </c>
      <c r="S1235" s="10">
        <v>0.83193376581699996</v>
      </c>
      <c r="T1235" s="7">
        <v>486210</v>
      </c>
      <c r="U1235" s="7" t="s">
        <v>65</v>
      </c>
    </row>
    <row r="1236" spans="1:21" x14ac:dyDescent="0.25">
      <c r="A1236" s="7" t="s">
        <v>4530</v>
      </c>
      <c r="B1236" s="7" t="s">
        <v>3553</v>
      </c>
      <c r="C1236" s="7" t="s">
        <v>1662</v>
      </c>
      <c r="D1236" s="7" t="s">
        <v>71</v>
      </c>
      <c r="F1236" s="9">
        <v>110000424862</v>
      </c>
      <c r="G1236" s="7">
        <v>7639211</v>
      </c>
      <c r="H1236" s="7" t="s">
        <v>48</v>
      </c>
      <c r="I1236" s="7" t="s">
        <v>48</v>
      </c>
      <c r="J1236" s="7" t="s">
        <v>48</v>
      </c>
      <c r="K1236" s="7" t="s">
        <v>48</v>
      </c>
      <c r="L1236" s="7" t="s">
        <v>49</v>
      </c>
      <c r="M1236" s="7" t="str">
        <f t="shared" si="19"/>
        <v/>
      </c>
      <c r="N1236" s="7" t="s">
        <v>48</v>
      </c>
      <c r="O1236" s="10" t="s">
        <v>48</v>
      </c>
      <c r="P1236" s="7" t="s">
        <v>48</v>
      </c>
      <c r="Q1236" s="11" t="s">
        <v>48</v>
      </c>
      <c r="R1236" s="7">
        <v>1.38436391324E-2</v>
      </c>
      <c r="S1236" s="10">
        <v>1.38436391324E-2</v>
      </c>
      <c r="T1236" s="7">
        <v>311421</v>
      </c>
      <c r="U1236" s="7" t="s">
        <v>507</v>
      </c>
    </row>
    <row r="1237" spans="1:21" x14ac:dyDescent="0.25">
      <c r="A1237" s="7" t="s">
        <v>4530</v>
      </c>
      <c r="B1237" s="7" t="s">
        <v>3554</v>
      </c>
      <c r="C1237" s="7" t="s">
        <v>2575</v>
      </c>
      <c r="D1237" s="7" t="s">
        <v>71</v>
      </c>
      <c r="F1237" s="9" t="s">
        <v>48</v>
      </c>
      <c r="G1237" s="7">
        <v>6250511</v>
      </c>
      <c r="L1237" s="7" t="s">
        <v>49</v>
      </c>
      <c r="M1237" s="7" t="str">
        <f t="shared" si="19"/>
        <v/>
      </c>
      <c r="N1237" s="7">
        <v>0</v>
      </c>
      <c r="O1237" s="10">
        <v>0</v>
      </c>
      <c r="P1237" s="7">
        <v>0</v>
      </c>
      <c r="Q1237" s="11">
        <v>0</v>
      </c>
      <c r="R1237" s="7">
        <v>4.6311780977E-5</v>
      </c>
      <c r="S1237" s="10">
        <v>4.6311780977E-5</v>
      </c>
      <c r="T1237" s="7">
        <v>311411</v>
      </c>
      <c r="U1237" s="7" t="s">
        <v>3555</v>
      </c>
    </row>
    <row r="1238" spans="1:21" x14ac:dyDescent="0.25">
      <c r="A1238" s="7" t="s">
        <v>4530</v>
      </c>
      <c r="B1238" s="7" t="s">
        <v>3556</v>
      </c>
      <c r="C1238" s="7" t="s">
        <v>1312</v>
      </c>
      <c r="D1238" s="7" t="s">
        <v>71</v>
      </c>
      <c r="F1238" s="9" t="s">
        <v>48</v>
      </c>
      <c r="G1238" s="7">
        <v>7150411</v>
      </c>
      <c r="L1238" s="7" t="s">
        <v>49</v>
      </c>
      <c r="M1238" s="7" t="str">
        <f t="shared" si="19"/>
        <v/>
      </c>
      <c r="N1238" s="7">
        <v>0</v>
      </c>
      <c r="O1238" s="10">
        <v>0</v>
      </c>
      <c r="P1238" s="7">
        <v>0</v>
      </c>
      <c r="Q1238" s="11">
        <v>0</v>
      </c>
      <c r="R1238" s="7">
        <v>2.3804527577600001E-4</v>
      </c>
      <c r="S1238" s="10">
        <v>2.3804527577600001E-4</v>
      </c>
      <c r="T1238" s="7">
        <v>311421</v>
      </c>
      <c r="U1238" s="7" t="s">
        <v>507</v>
      </c>
    </row>
    <row r="1239" spans="1:21" x14ac:dyDescent="0.25">
      <c r="A1239" s="7" t="s">
        <v>4530</v>
      </c>
      <c r="B1239" s="7" t="s">
        <v>3558</v>
      </c>
      <c r="C1239" s="7" t="s">
        <v>704</v>
      </c>
      <c r="D1239" s="7" t="s">
        <v>58</v>
      </c>
      <c r="F1239" s="9">
        <v>110033644073</v>
      </c>
      <c r="G1239" s="7">
        <v>455011</v>
      </c>
      <c r="H1239" s="7" t="s">
        <v>48</v>
      </c>
      <c r="I1239" s="7" t="s">
        <v>48</v>
      </c>
      <c r="J1239" s="7" t="s">
        <v>48</v>
      </c>
      <c r="K1239" s="7" t="s">
        <v>48</v>
      </c>
      <c r="L1239" s="7" t="s">
        <v>49</v>
      </c>
      <c r="M1239" s="7" t="str">
        <f t="shared" si="19"/>
        <v/>
      </c>
      <c r="N1239" s="7" t="s">
        <v>48</v>
      </c>
      <c r="O1239" s="10" t="s">
        <v>48</v>
      </c>
      <c r="P1239" s="7" t="s">
        <v>48</v>
      </c>
      <c r="Q1239" s="11" t="s">
        <v>48</v>
      </c>
      <c r="R1239" s="7">
        <v>3.1978262085E-2</v>
      </c>
      <c r="S1239" s="10">
        <v>3.1978262085E-2</v>
      </c>
      <c r="T1239" s="7">
        <v>211130</v>
      </c>
      <c r="U1239" s="7" t="s">
        <v>50</v>
      </c>
    </row>
    <row r="1240" spans="1:21" x14ac:dyDescent="0.25">
      <c r="A1240" s="7" t="s">
        <v>4530</v>
      </c>
      <c r="B1240" s="7" t="s">
        <v>3559</v>
      </c>
      <c r="C1240" s="7" t="s">
        <v>3560</v>
      </c>
      <c r="D1240" s="7" t="s">
        <v>58</v>
      </c>
      <c r="F1240" s="9" t="s">
        <v>48</v>
      </c>
      <c r="G1240" s="7">
        <v>412211</v>
      </c>
      <c r="L1240" s="7" t="s">
        <v>49</v>
      </c>
      <c r="M1240" s="7" t="str">
        <f t="shared" si="19"/>
        <v/>
      </c>
      <c r="N1240" s="7">
        <v>0</v>
      </c>
      <c r="O1240" s="10">
        <v>0.91140500000000002</v>
      </c>
      <c r="P1240" s="7">
        <v>0</v>
      </c>
      <c r="Q1240" s="11">
        <v>0</v>
      </c>
      <c r="R1240" s="7">
        <v>0.1631717267322296</v>
      </c>
      <c r="S1240" s="10">
        <v>0.91140500000000002</v>
      </c>
      <c r="T1240" s="7">
        <v>211130</v>
      </c>
      <c r="U1240" s="7" t="s">
        <v>50</v>
      </c>
    </row>
    <row r="1241" spans="1:21" x14ac:dyDescent="0.25">
      <c r="A1241" s="7" t="s">
        <v>4530</v>
      </c>
      <c r="B1241" s="7" t="s">
        <v>3561</v>
      </c>
      <c r="C1241" s="7" t="s">
        <v>3562</v>
      </c>
      <c r="D1241" s="7" t="s">
        <v>58</v>
      </c>
      <c r="F1241" s="9" t="s">
        <v>48</v>
      </c>
      <c r="G1241" s="7">
        <v>9909711</v>
      </c>
      <c r="L1241" s="7" t="s">
        <v>49</v>
      </c>
      <c r="M1241" s="7" t="str">
        <f t="shared" si="19"/>
        <v/>
      </c>
      <c r="N1241" s="7">
        <v>0</v>
      </c>
      <c r="O1241" s="10">
        <v>0</v>
      </c>
      <c r="P1241" s="7">
        <v>0</v>
      </c>
      <c r="Q1241" s="11">
        <v>0</v>
      </c>
      <c r="R1241" s="7">
        <v>1.1512174350600001E-4</v>
      </c>
      <c r="S1241" s="10">
        <v>1.1512174350600001E-4</v>
      </c>
      <c r="T1241" s="7">
        <v>924120</v>
      </c>
      <c r="U1241" s="7" t="s">
        <v>3563</v>
      </c>
    </row>
    <row r="1242" spans="1:21" x14ac:dyDescent="0.25">
      <c r="A1242" s="7" t="s">
        <v>4530</v>
      </c>
      <c r="B1242" s="7" t="s">
        <v>3569</v>
      </c>
      <c r="C1242" s="7" t="s">
        <v>3198</v>
      </c>
      <c r="D1242" s="7" t="s">
        <v>58</v>
      </c>
      <c r="F1242" s="9">
        <v>110021273600</v>
      </c>
      <c r="G1242" s="7">
        <v>10094911</v>
      </c>
      <c r="H1242" s="7" t="s">
        <v>48</v>
      </c>
      <c r="I1242" s="7" t="s">
        <v>48</v>
      </c>
      <c r="J1242" s="7" t="s">
        <v>48</v>
      </c>
      <c r="K1242" s="7" t="s">
        <v>48</v>
      </c>
      <c r="L1242" s="7" t="s">
        <v>49</v>
      </c>
      <c r="M1242" s="7" t="str">
        <f t="shared" si="19"/>
        <v/>
      </c>
      <c r="N1242" s="7" t="s">
        <v>48</v>
      </c>
      <c r="O1242" s="10" t="s">
        <v>48</v>
      </c>
      <c r="P1242" s="7" t="s">
        <v>48</v>
      </c>
      <c r="Q1242" s="11" t="s">
        <v>48</v>
      </c>
      <c r="R1242" s="7">
        <v>6.6224486019999997E-5</v>
      </c>
      <c r="S1242" s="10">
        <v>6.6224486019999997E-5</v>
      </c>
      <c r="T1242" s="7">
        <v>486110</v>
      </c>
      <c r="U1242" s="7" t="s">
        <v>141</v>
      </c>
    </row>
    <row r="1243" spans="1:21" x14ac:dyDescent="0.25">
      <c r="A1243" s="7" t="s">
        <v>4530</v>
      </c>
      <c r="B1243" s="7" t="s">
        <v>3570</v>
      </c>
      <c r="C1243" s="7" t="s">
        <v>3571</v>
      </c>
      <c r="D1243" s="7" t="s">
        <v>229</v>
      </c>
      <c r="F1243" s="9" t="s">
        <v>48</v>
      </c>
      <c r="G1243" s="7">
        <v>12587711</v>
      </c>
      <c r="L1243" s="7" t="s">
        <v>49</v>
      </c>
      <c r="M1243" s="7" t="str">
        <f t="shared" si="19"/>
        <v/>
      </c>
      <c r="N1243" s="7">
        <v>0</v>
      </c>
      <c r="O1243" s="10">
        <v>0</v>
      </c>
      <c r="P1243" s="7">
        <v>0</v>
      </c>
      <c r="Q1243" s="11">
        <v>0</v>
      </c>
      <c r="R1243" s="7">
        <v>3.9008943820000002</v>
      </c>
      <c r="S1243" s="10">
        <v>3.9008943820000002</v>
      </c>
      <c r="T1243" s="7">
        <v>486210</v>
      </c>
      <c r="U1243" s="7" t="s">
        <v>65</v>
      </c>
    </row>
    <row r="1244" spans="1:21" x14ac:dyDescent="0.25">
      <c r="A1244" s="7" t="s">
        <v>4530</v>
      </c>
      <c r="B1244" s="7" t="s">
        <v>3572</v>
      </c>
      <c r="C1244" s="7" t="s">
        <v>205</v>
      </c>
      <c r="D1244" s="7" t="s">
        <v>64</v>
      </c>
      <c r="F1244" s="9" t="s">
        <v>48</v>
      </c>
      <c r="G1244" s="7">
        <v>14570611</v>
      </c>
      <c r="L1244" s="7" t="s">
        <v>49</v>
      </c>
      <c r="M1244" s="7" t="str">
        <f t="shared" si="19"/>
        <v/>
      </c>
      <c r="N1244" s="7">
        <v>0</v>
      </c>
      <c r="O1244" s="10">
        <v>0</v>
      </c>
      <c r="P1244" s="7">
        <v>0</v>
      </c>
      <c r="Q1244" s="11">
        <v>0</v>
      </c>
      <c r="R1244" s="7">
        <v>0.21063015293319998</v>
      </c>
      <c r="S1244" s="10">
        <v>0.21063015293319998</v>
      </c>
      <c r="T1244" s="7">
        <v>486210</v>
      </c>
      <c r="U1244" s="7" t="s">
        <v>65</v>
      </c>
    </row>
    <row r="1245" spans="1:21" x14ac:dyDescent="0.25">
      <c r="A1245" s="7" t="s">
        <v>4530</v>
      </c>
      <c r="B1245" s="7" t="s">
        <v>3574</v>
      </c>
      <c r="C1245" s="7" t="s">
        <v>3575</v>
      </c>
      <c r="D1245" s="7" t="s">
        <v>71</v>
      </c>
      <c r="F1245" s="9" t="s">
        <v>48</v>
      </c>
      <c r="G1245" s="7">
        <v>17995011</v>
      </c>
      <c r="L1245" s="7" t="s">
        <v>49</v>
      </c>
      <c r="M1245" s="7" t="str">
        <f t="shared" si="19"/>
        <v/>
      </c>
      <c r="N1245" s="7">
        <v>0</v>
      </c>
      <c r="O1245" s="10">
        <v>0</v>
      </c>
      <c r="P1245" s="7">
        <v>0</v>
      </c>
      <c r="Q1245" s="11">
        <v>0</v>
      </c>
      <c r="R1245" s="7">
        <v>1.2638625642258001</v>
      </c>
      <c r="S1245" s="10">
        <v>1.2638625642258001</v>
      </c>
      <c r="T1245" s="7">
        <v>221121</v>
      </c>
      <c r="U1245" s="7" t="s">
        <v>351</v>
      </c>
    </row>
    <row r="1246" spans="1:21" x14ac:dyDescent="0.25">
      <c r="A1246" s="7" t="s">
        <v>4530</v>
      </c>
      <c r="B1246" s="7" t="s">
        <v>3576</v>
      </c>
      <c r="C1246" s="7" t="s">
        <v>1466</v>
      </c>
      <c r="D1246" s="7" t="s">
        <v>71</v>
      </c>
      <c r="F1246" s="9" t="s">
        <v>48</v>
      </c>
      <c r="G1246" s="7">
        <v>6162811</v>
      </c>
      <c r="L1246" s="7" t="s">
        <v>49</v>
      </c>
      <c r="M1246" s="7" t="str">
        <f t="shared" si="19"/>
        <v/>
      </c>
      <c r="N1246" s="7">
        <v>0</v>
      </c>
      <c r="O1246" s="10">
        <v>0</v>
      </c>
      <c r="P1246" s="7">
        <v>0</v>
      </c>
      <c r="Q1246" s="11">
        <v>0</v>
      </c>
      <c r="R1246" s="7">
        <v>5.2525996446000002E-5</v>
      </c>
      <c r="S1246" s="10">
        <v>5.2525996446000002E-5</v>
      </c>
      <c r="T1246" s="7">
        <v>622210</v>
      </c>
      <c r="U1246" s="7" t="s">
        <v>3577</v>
      </c>
    </row>
    <row r="1247" spans="1:21" x14ac:dyDescent="0.25">
      <c r="A1247" s="7" t="s">
        <v>4530</v>
      </c>
      <c r="B1247" s="7" t="s">
        <v>3580</v>
      </c>
      <c r="C1247" s="7" t="s">
        <v>765</v>
      </c>
      <c r="D1247" s="7" t="s">
        <v>71</v>
      </c>
      <c r="F1247" s="9" t="s">
        <v>48</v>
      </c>
      <c r="G1247" s="7">
        <v>7641011</v>
      </c>
      <c r="L1247" s="7" t="s">
        <v>49</v>
      </c>
      <c r="M1247" s="7" t="str">
        <f t="shared" si="19"/>
        <v/>
      </c>
      <c r="N1247" s="7">
        <v>0</v>
      </c>
      <c r="O1247" s="10">
        <v>0</v>
      </c>
      <c r="P1247" s="7">
        <v>0</v>
      </c>
      <c r="Q1247" s="11">
        <v>0</v>
      </c>
      <c r="R1247" s="7">
        <v>4.7881210577200005E-4</v>
      </c>
      <c r="S1247" s="10">
        <v>4.7881210577200005E-4</v>
      </c>
      <c r="T1247" s="7">
        <v>334412</v>
      </c>
      <c r="U1247" s="7" t="s">
        <v>3581</v>
      </c>
    </row>
    <row r="1248" spans="1:21" x14ac:dyDescent="0.25">
      <c r="A1248" s="7" t="s">
        <v>4530</v>
      </c>
      <c r="B1248" s="7" t="s">
        <v>3582</v>
      </c>
      <c r="C1248" s="7" t="s">
        <v>100</v>
      </c>
      <c r="D1248" s="7" t="s">
        <v>64</v>
      </c>
      <c r="F1248" s="9" t="s">
        <v>48</v>
      </c>
      <c r="G1248" s="7">
        <v>19576911</v>
      </c>
      <c r="L1248" s="7" t="s">
        <v>49</v>
      </c>
      <c r="M1248" s="7" t="str">
        <f t="shared" si="19"/>
        <v/>
      </c>
      <c r="N1248" s="7">
        <v>0</v>
      </c>
      <c r="O1248" s="10">
        <v>3.9841604547499999E-2</v>
      </c>
      <c r="P1248" s="7">
        <v>0</v>
      </c>
      <c r="Q1248" s="11">
        <v>0</v>
      </c>
      <c r="R1248" s="7">
        <v>1.8158400264635399</v>
      </c>
      <c r="S1248" s="10">
        <v>1.8158400264635399</v>
      </c>
      <c r="T1248" s="7">
        <v>211130</v>
      </c>
      <c r="U1248" s="7" t="s">
        <v>50</v>
      </c>
    </row>
    <row r="1249" spans="1:21" x14ac:dyDescent="0.25">
      <c r="A1249" s="7" t="s">
        <v>4530</v>
      </c>
      <c r="B1249" s="7" t="s">
        <v>3588</v>
      </c>
      <c r="C1249" s="7" t="s">
        <v>1347</v>
      </c>
      <c r="D1249" s="7" t="s">
        <v>85</v>
      </c>
      <c r="F1249" s="9" t="s">
        <v>48</v>
      </c>
      <c r="G1249" s="7">
        <v>2904911</v>
      </c>
      <c r="L1249" s="7" t="s">
        <v>49</v>
      </c>
      <c r="M1249" s="7" t="str">
        <f t="shared" si="19"/>
        <v/>
      </c>
      <c r="N1249" s="7">
        <v>0</v>
      </c>
      <c r="O1249" s="10">
        <v>0</v>
      </c>
      <c r="P1249" s="7">
        <v>0</v>
      </c>
      <c r="Q1249" s="11">
        <v>0</v>
      </c>
      <c r="R1249" s="7">
        <v>23.192175628281849</v>
      </c>
      <c r="S1249" s="10">
        <v>23.192175628281849</v>
      </c>
      <c r="T1249" s="7">
        <v>211130</v>
      </c>
      <c r="U1249" s="7" t="s">
        <v>50</v>
      </c>
    </row>
    <row r="1250" spans="1:21" x14ac:dyDescent="0.25">
      <c r="A1250" s="7" t="s">
        <v>4530</v>
      </c>
      <c r="B1250" s="7" t="s">
        <v>3593</v>
      </c>
      <c r="C1250" s="7" t="s">
        <v>1081</v>
      </c>
      <c r="D1250" s="7" t="s">
        <v>85</v>
      </c>
      <c r="F1250" s="9" t="s">
        <v>48</v>
      </c>
      <c r="G1250" s="7">
        <v>4188911</v>
      </c>
      <c r="L1250" s="7" t="s">
        <v>49</v>
      </c>
      <c r="M1250" s="7" t="str">
        <f t="shared" si="19"/>
        <v/>
      </c>
      <c r="N1250" s="7">
        <v>0</v>
      </c>
      <c r="O1250" s="10">
        <v>0</v>
      </c>
      <c r="P1250" s="7">
        <v>0</v>
      </c>
      <c r="Q1250" s="11">
        <v>0</v>
      </c>
      <c r="R1250" s="7">
        <v>2.7255376681933394</v>
      </c>
      <c r="S1250" s="10">
        <v>2.7255376681933394</v>
      </c>
      <c r="T1250" s="7">
        <v>211130</v>
      </c>
      <c r="U1250" s="7" t="s">
        <v>50</v>
      </c>
    </row>
    <row r="1251" spans="1:21" x14ac:dyDescent="0.25">
      <c r="A1251" s="7" t="s">
        <v>4530</v>
      </c>
      <c r="B1251" s="7" t="s">
        <v>3594</v>
      </c>
      <c r="C1251" s="7" t="s">
        <v>2372</v>
      </c>
      <c r="D1251" s="7" t="s">
        <v>58</v>
      </c>
      <c r="F1251" s="9" t="s">
        <v>48</v>
      </c>
      <c r="G1251" s="7">
        <v>4083611</v>
      </c>
      <c r="L1251" s="7" t="s">
        <v>49</v>
      </c>
      <c r="M1251" s="7" t="str">
        <f t="shared" si="19"/>
        <v/>
      </c>
      <c r="N1251" s="7">
        <v>0</v>
      </c>
      <c r="O1251" s="10">
        <v>0</v>
      </c>
      <c r="P1251" s="7">
        <v>0</v>
      </c>
      <c r="Q1251" s="11">
        <v>0</v>
      </c>
      <c r="R1251" s="7">
        <v>5.0802345440000007E-4</v>
      </c>
      <c r="S1251" s="10">
        <v>5.0802345440000007E-4</v>
      </c>
      <c r="T1251" s="7">
        <v>332112</v>
      </c>
      <c r="U1251" s="7" t="s">
        <v>3524</v>
      </c>
    </row>
    <row r="1252" spans="1:21" x14ac:dyDescent="0.25">
      <c r="A1252" s="7" t="s">
        <v>4530</v>
      </c>
      <c r="B1252" s="7" t="s">
        <v>3596</v>
      </c>
      <c r="C1252" s="7" t="s">
        <v>470</v>
      </c>
      <c r="D1252" s="7" t="s">
        <v>64</v>
      </c>
      <c r="F1252" s="9" t="s">
        <v>48</v>
      </c>
      <c r="G1252" s="7">
        <v>19925611</v>
      </c>
      <c r="L1252" s="7" t="s">
        <v>49</v>
      </c>
      <c r="M1252" s="7" t="str">
        <f t="shared" si="19"/>
        <v/>
      </c>
      <c r="N1252" s="7">
        <v>0</v>
      </c>
      <c r="O1252" s="10">
        <v>0</v>
      </c>
      <c r="P1252" s="7">
        <v>0</v>
      </c>
      <c r="Q1252" s="11">
        <v>0</v>
      </c>
      <c r="R1252" s="7">
        <v>3.0047772958279998E-3</v>
      </c>
      <c r="S1252" s="10">
        <v>3.0047772958279998E-3</v>
      </c>
      <c r="T1252" s="7">
        <v>486210</v>
      </c>
      <c r="U1252" s="7" t="s">
        <v>65</v>
      </c>
    </row>
    <row r="1253" spans="1:21" x14ac:dyDescent="0.25">
      <c r="A1253" s="7" t="s">
        <v>4530</v>
      </c>
      <c r="B1253" s="7" t="s">
        <v>3597</v>
      </c>
      <c r="C1253" s="7" t="s">
        <v>931</v>
      </c>
      <c r="D1253" s="7" t="s">
        <v>160</v>
      </c>
      <c r="F1253" s="9" t="s">
        <v>48</v>
      </c>
      <c r="G1253" s="7">
        <v>9600111</v>
      </c>
      <c r="L1253" s="7" t="s">
        <v>49</v>
      </c>
      <c r="M1253" s="7" t="str">
        <f t="shared" si="19"/>
        <v/>
      </c>
      <c r="N1253" s="7">
        <v>0</v>
      </c>
      <c r="O1253" s="10">
        <v>0</v>
      </c>
      <c r="P1253" s="7">
        <v>0</v>
      </c>
      <c r="Q1253" s="11">
        <v>0</v>
      </c>
      <c r="R1253" s="7">
        <v>0.11156195058624001</v>
      </c>
      <c r="S1253" s="10">
        <v>0.11156195058624001</v>
      </c>
      <c r="T1253" s="7">
        <v>211120</v>
      </c>
      <c r="U1253" s="7" t="s">
        <v>98</v>
      </c>
    </row>
    <row r="1254" spans="1:21" x14ac:dyDescent="0.25">
      <c r="A1254" s="7" t="s">
        <v>4530</v>
      </c>
      <c r="B1254" s="7" t="s">
        <v>3598</v>
      </c>
      <c r="C1254" s="7" t="s">
        <v>3599</v>
      </c>
      <c r="D1254" s="7" t="s">
        <v>58</v>
      </c>
      <c r="F1254" s="9" t="s">
        <v>48</v>
      </c>
      <c r="G1254" s="7">
        <v>18535511</v>
      </c>
      <c r="L1254" s="7" t="s">
        <v>49</v>
      </c>
      <c r="M1254" s="7" t="str">
        <f t="shared" si="19"/>
        <v/>
      </c>
      <c r="N1254" s="7">
        <v>0</v>
      </c>
      <c r="O1254" s="10">
        <v>0</v>
      </c>
      <c r="P1254" s="7">
        <v>0</v>
      </c>
      <c r="Q1254" s="11">
        <v>0</v>
      </c>
      <c r="R1254" s="7">
        <v>9.0718474000000011E-3</v>
      </c>
      <c r="S1254" s="10">
        <v>9.0718474000000011E-3</v>
      </c>
      <c r="T1254" s="7">
        <v>424720</v>
      </c>
      <c r="U1254" s="7" t="s">
        <v>3600</v>
      </c>
    </row>
    <row r="1255" spans="1:21" x14ac:dyDescent="0.25">
      <c r="A1255" s="7" t="s">
        <v>4530</v>
      </c>
      <c r="B1255" s="7" t="s">
        <v>3598</v>
      </c>
      <c r="C1255" s="7" t="s">
        <v>3601</v>
      </c>
      <c r="D1255" s="7" t="s">
        <v>58</v>
      </c>
      <c r="F1255" s="9" t="s">
        <v>48</v>
      </c>
      <c r="G1255" s="7">
        <v>18642911</v>
      </c>
      <c r="L1255" s="7" t="s">
        <v>49</v>
      </c>
      <c r="M1255" s="7" t="str">
        <f t="shared" si="19"/>
        <v/>
      </c>
      <c r="N1255" s="7">
        <v>0</v>
      </c>
      <c r="O1255" s="10">
        <v>0</v>
      </c>
      <c r="P1255" s="7">
        <v>0</v>
      </c>
      <c r="Q1255" s="11">
        <v>0</v>
      </c>
      <c r="R1255" s="7">
        <v>1.3607771100000001E-2</v>
      </c>
      <c r="S1255" s="10">
        <v>1.3607771100000001E-2</v>
      </c>
      <c r="T1255" s="7">
        <v>213112</v>
      </c>
      <c r="U1255" s="7" t="s">
        <v>102</v>
      </c>
    </row>
    <row r="1256" spans="1:21" x14ac:dyDescent="0.25">
      <c r="A1256" s="7" t="s">
        <v>4530</v>
      </c>
      <c r="B1256" s="7" t="s">
        <v>3602</v>
      </c>
      <c r="C1256" s="7" t="s">
        <v>3601</v>
      </c>
      <c r="D1256" s="7" t="s">
        <v>58</v>
      </c>
      <c r="F1256" s="9" t="s">
        <v>48</v>
      </c>
      <c r="G1256" s="7">
        <v>18643311</v>
      </c>
      <c r="L1256" s="7" t="s">
        <v>49</v>
      </c>
      <c r="M1256" s="7" t="str">
        <f t="shared" si="19"/>
        <v/>
      </c>
      <c r="N1256" s="7">
        <v>0</v>
      </c>
      <c r="O1256" s="10">
        <v>0</v>
      </c>
      <c r="P1256" s="7">
        <v>0</v>
      </c>
      <c r="Q1256" s="11">
        <v>0</v>
      </c>
      <c r="R1256" s="7">
        <v>1.8143694800000002E-2</v>
      </c>
      <c r="S1256" s="10">
        <v>1.8143694800000002E-2</v>
      </c>
      <c r="T1256" s="7">
        <v>213112</v>
      </c>
      <c r="U1256" s="7" t="s">
        <v>102</v>
      </c>
    </row>
    <row r="1257" spans="1:21" x14ac:dyDescent="0.25">
      <c r="A1257" s="7" t="s">
        <v>4530</v>
      </c>
      <c r="B1257" s="7" t="s">
        <v>3602</v>
      </c>
      <c r="C1257" s="7" t="s">
        <v>691</v>
      </c>
      <c r="D1257" s="7" t="s">
        <v>58</v>
      </c>
      <c r="F1257" s="9" t="s">
        <v>48</v>
      </c>
      <c r="G1257" s="7">
        <v>19241511</v>
      </c>
      <c r="L1257" s="7" t="s">
        <v>49</v>
      </c>
      <c r="M1257" s="7" t="str">
        <f t="shared" si="19"/>
        <v/>
      </c>
      <c r="N1257" s="7">
        <v>0</v>
      </c>
      <c r="O1257" s="10">
        <v>0</v>
      </c>
      <c r="P1257" s="7">
        <v>0</v>
      </c>
      <c r="Q1257" s="11">
        <v>0</v>
      </c>
      <c r="R1257" s="7">
        <v>3.9734691611999998E-3</v>
      </c>
      <c r="S1257" s="10">
        <v>3.9734691611999998E-3</v>
      </c>
      <c r="T1257" s="7">
        <v>424720</v>
      </c>
      <c r="U1257" s="7" t="s">
        <v>3600</v>
      </c>
    </row>
    <row r="1258" spans="1:21" x14ac:dyDescent="0.25">
      <c r="A1258" s="7" t="s">
        <v>4530</v>
      </c>
      <c r="B1258" s="7" t="s">
        <v>3603</v>
      </c>
      <c r="C1258" s="7" t="s">
        <v>3604</v>
      </c>
      <c r="D1258" s="7" t="s">
        <v>362</v>
      </c>
      <c r="F1258" s="9" t="s">
        <v>48</v>
      </c>
      <c r="G1258" s="7">
        <v>5791211</v>
      </c>
      <c r="L1258" s="7" t="s">
        <v>49</v>
      </c>
      <c r="M1258" s="7" t="str">
        <f t="shared" si="19"/>
        <v/>
      </c>
      <c r="N1258" s="7">
        <v>0</v>
      </c>
      <c r="O1258" s="10">
        <v>0</v>
      </c>
      <c r="P1258" s="7">
        <v>0</v>
      </c>
      <c r="Q1258" s="11">
        <v>0</v>
      </c>
      <c r="R1258" s="7">
        <v>7.2567521722079996E-3</v>
      </c>
      <c r="S1258" s="10">
        <v>7.2567521722079996E-3</v>
      </c>
      <c r="T1258" s="7">
        <v>326199</v>
      </c>
      <c r="U1258" s="7" t="s">
        <v>2444</v>
      </c>
    </row>
    <row r="1259" spans="1:21" x14ac:dyDescent="0.25">
      <c r="A1259" s="7" t="s">
        <v>4530</v>
      </c>
      <c r="B1259" s="7" t="s">
        <v>3605</v>
      </c>
      <c r="C1259" s="7" t="s">
        <v>464</v>
      </c>
      <c r="D1259" s="7" t="s">
        <v>64</v>
      </c>
      <c r="F1259" s="9" t="s">
        <v>48</v>
      </c>
      <c r="G1259" s="7">
        <v>6975611</v>
      </c>
      <c r="L1259" s="7" t="s">
        <v>49</v>
      </c>
      <c r="M1259" s="7" t="str">
        <f t="shared" si="19"/>
        <v/>
      </c>
      <c r="N1259" s="7">
        <v>0</v>
      </c>
      <c r="O1259" s="10">
        <v>5.8066599999999999</v>
      </c>
      <c r="P1259" s="7">
        <v>0</v>
      </c>
      <c r="Q1259" s="11">
        <v>0</v>
      </c>
      <c r="R1259" s="7">
        <v>0.181145197387616</v>
      </c>
      <c r="S1259" s="10">
        <v>5.8066599999999999</v>
      </c>
      <c r="T1259" s="7">
        <v>2111</v>
      </c>
      <c r="U1259" s="7" t="s">
        <v>206</v>
      </c>
    </row>
    <row r="1260" spans="1:21" x14ac:dyDescent="0.25">
      <c r="A1260" s="7" t="s">
        <v>4530</v>
      </c>
      <c r="B1260" s="7" t="s">
        <v>3608</v>
      </c>
      <c r="C1260" s="7" t="s">
        <v>519</v>
      </c>
      <c r="D1260" s="7" t="s">
        <v>64</v>
      </c>
      <c r="F1260" s="9" t="s">
        <v>48</v>
      </c>
      <c r="G1260" s="7">
        <v>18102311</v>
      </c>
      <c r="L1260" s="7" t="s">
        <v>49</v>
      </c>
      <c r="M1260" s="7" t="str">
        <f t="shared" si="19"/>
        <v/>
      </c>
      <c r="N1260" s="7">
        <v>0</v>
      </c>
      <c r="O1260" s="10">
        <v>0</v>
      </c>
      <c r="P1260" s="7">
        <v>0</v>
      </c>
      <c r="Q1260" s="11">
        <v>0</v>
      </c>
      <c r="R1260" s="7">
        <v>0.80491780425980008</v>
      </c>
      <c r="S1260" s="10">
        <v>0.80491780425980008</v>
      </c>
      <c r="T1260" s="7">
        <v>21112</v>
      </c>
      <c r="U1260" s="7" t="s">
        <v>98</v>
      </c>
    </row>
    <row r="1261" spans="1:21" x14ac:dyDescent="0.25">
      <c r="A1261" s="7" t="s">
        <v>4530</v>
      </c>
      <c r="B1261" s="7" t="s">
        <v>3610</v>
      </c>
      <c r="C1261" s="7" t="s">
        <v>519</v>
      </c>
      <c r="D1261" s="7" t="s">
        <v>64</v>
      </c>
      <c r="F1261" s="9" t="s">
        <v>48</v>
      </c>
      <c r="G1261" s="7">
        <v>16678811</v>
      </c>
      <c r="L1261" s="7" t="s">
        <v>49</v>
      </c>
      <c r="M1261" s="7" t="str">
        <f t="shared" si="19"/>
        <v/>
      </c>
      <c r="N1261" s="7">
        <v>0</v>
      </c>
      <c r="O1261" s="10">
        <v>0</v>
      </c>
      <c r="P1261" s="7">
        <v>0</v>
      </c>
      <c r="Q1261" s="11">
        <v>0</v>
      </c>
      <c r="R1261" s="7">
        <v>0.14286617440942001</v>
      </c>
      <c r="S1261" s="10">
        <v>0.14286617440942001</v>
      </c>
      <c r="T1261" s="7">
        <v>2111</v>
      </c>
      <c r="U1261" s="7" t="s">
        <v>206</v>
      </c>
    </row>
    <row r="1262" spans="1:21" x14ac:dyDescent="0.25">
      <c r="A1262" s="7" t="s">
        <v>4530</v>
      </c>
      <c r="B1262" s="7" t="s">
        <v>3612</v>
      </c>
      <c r="C1262" s="7" t="s">
        <v>3613</v>
      </c>
      <c r="D1262" s="7" t="s">
        <v>85</v>
      </c>
      <c r="F1262" s="9" t="s">
        <v>48</v>
      </c>
      <c r="G1262" s="7">
        <v>6152911</v>
      </c>
      <c r="L1262" s="7" t="s">
        <v>49</v>
      </c>
      <c r="M1262" s="7" t="str">
        <f t="shared" si="19"/>
        <v/>
      </c>
      <c r="N1262" s="7">
        <v>0</v>
      </c>
      <c r="O1262" s="10">
        <v>0</v>
      </c>
      <c r="P1262" s="7">
        <v>0</v>
      </c>
      <c r="Q1262" s="11">
        <v>0</v>
      </c>
      <c r="R1262" s="7">
        <v>2.9359129022146004</v>
      </c>
      <c r="S1262" s="10">
        <v>2.9359129022146004</v>
      </c>
      <c r="T1262" s="7">
        <v>211130</v>
      </c>
      <c r="U1262" s="7" t="s">
        <v>50</v>
      </c>
    </row>
    <row r="1263" spans="1:21" x14ac:dyDescent="0.25">
      <c r="A1263" s="7" t="s">
        <v>4530</v>
      </c>
      <c r="B1263" s="7" t="s">
        <v>3614</v>
      </c>
      <c r="C1263" s="7" t="s">
        <v>701</v>
      </c>
      <c r="D1263" s="7" t="s">
        <v>58</v>
      </c>
      <c r="F1263" s="9" t="s">
        <v>48</v>
      </c>
      <c r="G1263" s="7">
        <v>632211</v>
      </c>
      <c r="L1263" s="7" t="s">
        <v>49</v>
      </c>
      <c r="M1263" s="7" t="str">
        <f t="shared" si="19"/>
        <v/>
      </c>
      <c r="N1263" s="7">
        <v>0</v>
      </c>
      <c r="O1263" s="10">
        <v>0</v>
      </c>
      <c r="P1263" s="7">
        <v>0</v>
      </c>
      <c r="Q1263" s="11">
        <v>0</v>
      </c>
      <c r="R1263" s="7">
        <v>0.11557388438041601</v>
      </c>
      <c r="S1263" s="10">
        <v>0.11557388438041601</v>
      </c>
      <c r="T1263" s="7">
        <v>211120</v>
      </c>
      <c r="U1263" s="7" t="s">
        <v>98</v>
      </c>
    </row>
    <row r="1264" spans="1:21" x14ac:dyDescent="0.25">
      <c r="A1264" s="7" t="s">
        <v>4530</v>
      </c>
      <c r="B1264" s="7" t="s">
        <v>3616</v>
      </c>
      <c r="C1264" s="7" t="s">
        <v>464</v>
      </c>
      <c r="D1264" s="7" t="s">
        <v>64</v>
      </c>
      <c r="F1264" s="9" t="s">
        <v>48</v>
      </c>
      <c r="G1264" s="7">
        <v>20455711</v>
      </c>
      <c r="L1264" s="7" t="s">
        <v>49</v>
      </c>
      <c r="M1264" s="7" t="str">
        <f t="shared" si="19"/>
        <v/>
      </c>
      <c r="N1264" s="7">
        <v>0</v>
      </c>
      <c r="O1264" s="10">
        <v>0</v>
      </c>
      <c r="P1264" s="7">
        <v>0</v>
      </c>
      <c r="Q1264" s="11">
        <v>0</v>
      </c>
      <c r="R1264" s="7">
        <v>7.9687107561599996E-3</v>
      </c>
      <c r="S1264" s="10">
        <v>7.9687107561599996E-3</v>
      </c>
      <c r="T1264" s="7">
        <v>211120</v>
      </c>
      <c r="U1264" s="7" t="s">
        <v>98</v>
      </c>
    </row>
    <row r="1265" spans="1:21" x14ac:dyDescent="0.25">
      <c r="A1265" s="7" t="s">
        <v>4530</v>
      </c>
      <c r="B1265" s="7" t="s">
        <v>3617</v>
      </c>
      <c r="C1265" s="7" t="s">
        <v>3618</v>
      </c>
      <c r="D1265" s="7" t="s">
        <v>85</v>
      </c>
      <c r="F1265" s="9" t="s">
        <v>48</v>
      </c>
      <c r="G1265" s="7">
        <v>5679511</v>
      </c>
      <c r="L1265" s="7" t="s">
        <v>49</v>
      </c>
      <c r="M1265" s="7" t="str">
        <f t="shared" si="19"/>
        <v/>
      </c>
      <c r="N1265" s="7">
        <v>0</v>
      </c>
      <c r="O1265" s="10">
        <v>0</v>
      </c>
      <c r="P1265" s="7">
        <v>0</v>
      </c>
      <c r="Q1265" s="11">
        <v>0</v>
      </c>
      <c r="R1265" s="7">
        <v>2.1463755080367601</v>
      </c>
      <c r="S1265" s="10">
        <v>2.1463755080367601</v>
      </c>
      <c r="T1265" s="7">
        <v>211130</v>
      </c>
      <c r="U1265" s="7" t="s">
        <v>50</v>
      </c>
    </row>
    <row r="1266" spans="1:21" x14ac:dyDescent="0.25">
      <c r="A1266" s="7" t="s">
        <v>4530</v>
      </c>
      <c r="B1266" s="7" t="s">
        <v>3619</v>
      </c>
      <c r="C1266" s="7" t="s">
        <v>3620</v>
      </c>
      <c r="D1266" s="7" t="s">
        <v>58</v>
      </c>
      <c r="F1266" s="9" t="s">
        <v>48</v>
      </c>
      <c r="G1266" s="7">
        <v>18184211</v>
      </c>
      <c r="L1266" s="7" t="s">
        <v>49</v>
      </c>
      <c r="M1266" s="7" t="str">
        <f t="shared" si="19"/>
        <v/>
      </c>
      <c r="N1266" s="7">
        <v>0</v>
      </c>
      <c r="O1266" s="10">
        <v>0</v>
      </c>
      <c r="P1266" s="7">
        <v>0</v>
      </c>
      <c r="Q1266" s="11">
        <v>0</v>
      </c>
      <c r="R1266" s="7">
        <v>1.1203731538999999E-4</v>
      </c>
      <c r="S1266" s="10">
        <v>1.1203731538999999E-4</v>
      </c>
      <c r="T1266" s="7">
        <v>221118</v>
      </c>
      <c r="U1266" s="7" t="s">
        <v>1157</v>
      </c>
    </row>
    <row r="1267" spans="1:21" x14ac:dyDescent="0.25">
      <c r="A1267" s="7" t="s">
        <v>4530</v>
      </c>
      <c r="B1267" s="7" t="s">
        <v>3619</v>
      </c>
      <c r="C1267" s="7" t="s">
        <v>3170</v>
      </c>
      <c r="D1267" s="7" t="s">
        <v>58</v>
      </c>
      <c r="F1267" s="9" t="s">
        <v>48</v>
      </c>
      <c r="G1267" s="7">
        <v>18189711</v>
      </c>
      <c r="L1267" s="7" t="s">
        <v>49</v>
      </c>
      <c r="M1267" s="7" t="str">
        <f t="shared" si="19"/>
        <v/>
      </c>
      <c r="N1267" s="7">
        <v>0</v>
      </c>
      <c r="O1267" s="10">
        <v>0</v>
      </c>
      <c r="P1267" s="7">
        <v>0</v>
      </c>
      <c r="Q1267" s="11">
        <v>0</v>
      </c>
      <c r="R1267" s="7">
        <v>2.1228122916000001E-4</v>
      </c>
      <c r="S1267" s="10">
        <v>2.1228122916000001E-4</v>
      </c>
      <c r="T1267" s="7">
        <v>221112</v>
      </c>
      <c r="U1267" s="7" t="s">
        <v>161</v>
      </c>
    </row>
    <row r="1268" spans="1:21" x14ac:dyDescent="0.25">
      <c r="A1268" s="7" t="s">
        <v>4530</v>
      </c>
      <c r="B1268" s="7" t="s">
        <v>3621</v>
      </c>
      <c r="C1268" s="7" t="s">
        <v>3622</v>
      </c>
      <c r="D1268" s="7" t="s">
        <v>58</v>
      </c>
      <c r="F1268" s="9">
        <v>110001165890</v>
      </c>
      <c r="G1268" s="7">
        <v>5682711</v>
      </c>
      <c r="H1268" s="7" t="s">
        <v>48</v>
      </c>
      <c r="I1268" s="7" t="s">
        <v>48</v>
      </c>
      <c r="J1268" s="7" t="s">
        <v>48</v>
      </c>
      <c r="K1268" s="7" t="s">
        <v>48</v>
      </c>
      <c r="L1268" s="7" t="s">
        <v>49</v>
      </c>
      <c r="M1268" s="7" t="str">
        <f t="shared" si="19"/>
        <v/>
      </c>
      <c r="N1268" s="7" t="s">
        <v>48</v>
      </c>
      <c r="O1268" s="10" t="s">
        <v>48</v>
      </c>
      <c r="P1268" s="7" t="s">
        <v>48</v>
      </c>
      <c r="Q1268" s="11" t="s">
        <v>48</v>
      </c>
      <c r="R1268" s="7">
        <v>1.8052976325999999E-5</v>
      </c>
      <c r="S1268" s="10">
        <v>1.8052976325999999E-5</v>
      </c>
      <c r="T1268" s="7">
        <v>486210</v>
      </c>
      <c r="U1268" s="7" t="s">
        <v>65</v>
      </c>
    </row>
    <row r="1269" spans="1:21" x14ac:dyDescent="0.25">
      <c r="A1269" s="7" t="s">
        <v>4530</v>
      </c>
      <c r="B1269" s="7" t="s">
        <v>3621</v>
      </c>
      <c r="C1269" s="7" t="s">
        <v>3623</v>
      </c>
      <c r="D1269" s="7" t="s">
        <v>58</v>
      </c>
      <c r="F1269" s="9" t="s">
        <v>48</v>
      </c>
      <c r="G1269" s="7">
        <v>5683511</v>
      </c>
      <c r="L1269" s="7" t="s">
        <v>49</v>
      </c>
      <c r="M1269" s="7" t="str">
        <f t="shared" si="19"/>
        <v/>
      </c>
      <c r="N1269" s="7">
        <v>0</v>
      </c>
      <c r="O1269" s="10">
        <v>0</v>
      </c>
      <c r="P1269" s="7">
        <v>0</v>
      </c>
      <c r="Q1269" s="11">
        <v>0</v>
      </c>
      <c r="R1269" s="7">
        <v>1.4358865633635598</v>
      </c>
      <c r="S1269" s="10">
        <v>1.4358865633635598</v>
      </c>
      <c r="T1269" s="7">
        <v>486210</v>
      </c>
      <c r="U1269" s="7" t="s">
        <v>65</v>
      </c>
    </row>
    <row r="1270" spans="1:21" x14ac:dyDescent="0.25">
      <c r="A1270" s="7" t="s">
        <v>4530</v>
      </c>
      <c r="B1270" s="7" t="s">
        <v>3624</v>
      </c>
      <c r="C1270" s="7" t="s">
        <v>2173</v>
      </c>
      <c r="D1270" s="7" t="s">
        <v>58</v>
      </c>
      <c r="F1270" s="9" t="s">
        <v>48</v>
      </c>
      <c r="G1270" s="7">
        <v>103111</v>
      </c>
      <c r="L1270" s="7" t="s">
        <v>49</v>
      </c>
      <c r="M1270" s="7" t="str">
        <f t="shared" si="19"/>
        <v/>
      </c>
      <c r="N1270" s="7">
        <v>0</v>
      </c>
      <c r="O1270" s="10">
        <v>24.038535</v>
      </c>
      <c r="P1270" s="7">
        <v>0</v>
      </c>
      <c r="Q1270" s="11">
        <v>0</v>
      </c>
      <c r="R1270" s="7">
        <v>1.2159496021827001</v>
      </c>
      <c r="S1270" s="10">
        <v>24.038535</v>
      </c>
      <c r="T1270" s="7">
        <v>221210</v>
      </c>
      <c r="U1270" s="7" t="s">
        <v>315</v>
      </c>
    </row>
    <row r="1271" spans="1:21" x14ac:dyDescent="0.25">
      <c r="A1271" s="7" t="s">
        <v>4530</v>
      </c>
      <c r="B1271" s="7" t="s">
        <v>3625</v>
      </c>
      <c r="C1271" s="7" t="s">
        <v>3626</v>
      </c>
      <c r="D1271" s="7" t="s">
        <v>58</v>
      </c>
      <c r="F1271" s="9">
        <v>110001185422</v>
      </c>
      <c r="G1271" s="7">
        <v>5797311</v>
      </c>
      <c r="H1271" s="7" t="s">
        <v>48</v>
      </c>
      <c r="I1271" s="7" t="s">
        <v>48</v>
      </c>
      <c r="J1271" s="7" t="s">
        <v>48</v>
      </c>
      <c r="K1271" s="7" t="s">
        <v>48</v>
      </c>
      <c r="L1271" s="7" t="s">
        <v>49</v>
      </c>
      <c r="M1271" s="7" t="str">
        <f t="shared" si="19"/>
        <v/>
      </c>
      <c r="N1271" s="7" t="s">
        <v>48</v>
      </c>
      <c r="O1271" s="10" t="s">
        <v>48</v>
      </c>
      <c r="P1271" s="7" t="s">
        <v>48</v>
      </c>
      <c r="Q1271" s="11" t="s">
        <v>48</v>
      </c>
      <c r="R1271" s="7">
        <v>5.6154735406</v>
      </c>
      <c r="S1271" s="10">
        <v>5.6154735406</v>
      </c>
      <c r="T1271" s="7">
        <v>486210</v>
      </c>
      <c r="U1271" s="7" t="s">
        <v>65</v>
      </c>
    </row>
    <row r="1272" spans="1:21" x14ac:dyDescent="0.25">
      <c r="A1272" s="7" t="s">
        <v>4530</v>
      </c>
      <c r="B1272" s="7" t="s">
        <v>3629</v>
      </c>
      <c r="C1272" s="7" t="s">
        <v>3630</v>
      </c>
      <c r="D1272" s="7" t="s">
        <v>85</v>
      </c>
      <c r="F1272" s="9" t="s">
        <v>48</v>
      </c>
      <c r="G1272" s="7">
        <v>4039111</v>
      </c>
      <c r="L1272" s="7" t="s">
        <v>49</v>
      </c>
      <c r="M1272" s="7" t="str">
        <f t="shared" si="19"/>
        <v/>
      </c>
      <c r="N1272" s="7">
        <v>0</v>
      </c>
      <c r="O1272" s="10">
        <v>0</v>
      </c>
      <c r="P1272" s="7">
        <v>0</v>
      </c>
      <c r="Q1272" s="11">
        <v>0</v>
      </c>
      <c r="R1272" s="7">
        <v>1.8685465526728</v>
      </c>
      <c r="S1272" s="10">
        <v>1.8685465526728</v>
      </c>
      <c r="T1272" s="7">
        <v>211130</v>
      </c>
      <c r="U1272" s="7" t="s">
        <v>50</v>
      </c>
    </row>
    <row r="1273" spans="1:21" x14ac:dyDescent="0.25">
      <c r="A1273" s="7" t="s">
        <v>4530</v>
      </c>
      <c r="B1273" s="7" t="s">
        <v>3629</v>
      </c>
      <c r="C1273" s="7" t="s">
        <v>3630</v>
      </c>
      <c r="D1273" s="7" t="s">
        <v>85</v>
      </c>
      <c r="F1273" s="9" t="s">
        <v>48</v>
      </c>
      <c r="G1273" s="7">
        <v>4195311</v>
      </c>
      <c r="L1273" s="7" t="s">
        <v>49</v>
      </c>
      <c r="M1273" s="7" t="str">
        <f t="shared" si="19"/>
        <v/>
      </c>
      <c r="N1273" s="7">
        <v>0</v>
      </c>
      <c r="O1273" s="10">
        <v>0</v>
      </c>
      <c r="P1273" s="7">
        <v>0</v>
      </c>
      <c r="Q1273" s="11">
        <v>0</v>
      </c>
      <c r="R1273" s="7">
        <v>2.9789878480392797</v>
      </c>
      <c r="S1273" s="10">
        <v>2.9789878480392797</v>
      </c>
      <c r="T1273" s="7">
        <v>211130</v>
      </c>
      <c r="U1273" s="7" t="s">
        <v>50</v>
      </c>
    </row>
    <row r="1274" spans="1:21" x14ac:dyDescent="0.25">
      <c r="A1274" s="7" t="s">
        <v>4530</v>
      </c>
      <c r="B1274" s="7" t="s">
        <v>3634</v>
      </c>
      <c r="C1274" s="7" t="s">
        <v>3635</v>
      </c>
      <c r="D1274" s="7" t="s">
        <v>270</v>
      </c>
      <c r="F1274" s="9">
        <v>110063950309</v>
      </c>
      <c r="G1274" s="7">
        <v>16656011</v>
      </c>
      <c r="H1274" s="7" t="s">
        <v>48</v>
      </c>
      <c r="I1274" s="7" t="s">
        <v>48</v>
      </c>
      <c r="J1274" s="7" t="s">
        <v>48</v>
      </c>
      <c r="K1274" s="7" t="s">
        <v>48</v>
      </c>
      <c r="L1274" s="7" t="s">
        <v>49</v>
      </c>
      <c r="M1274" s="7" t="str">
        <f t="shared" si="19"/>
        <v/>
      </c>
      <c r="N1274" s="7" t="s">
        <v>48</v>
      </c>
      <c r="O1274" s="10" t="s">
        <v>48</v>
      </c>
      <c r="P1274" s="7" t="s">
        <v>48</v>
      </c>
      <c r="Q1274" s="11" t="s">
        <v>48</v>
      </c>
      <c r="R1274" s="7">
        <v>1.5385853190400001E-2</v>
      </c>
      <c r="S1274" s="10">
        <v>1.5385853190400001E-2</v>
      </c>
      <c r="T1274" s="7">
        <v>211130</v>
      </c>
      <c r="U1274" s="7" t="s">
        <v>50</v>
      </c>
    </row>
    <row r="1275" spans="1:21" x14ac:dyDescent="0.25">
      <c r="A1275" s="7" t="s">
        <v>4530</v>
      </c>
      <c r="B1275" s="7" t="s">
        <v>3636</v>
      </c>
      <c r="C1275" s="7" t="s">
        <v>519</v>
      </c>
      <c r="D1275" s="7" t="s">
        <v>64</v>
      </c>
      <c r="F1275" s="9" t="s">
        <v>48</v>
      </c>
      <c r="G1275" s="7">
        <v>19929011</v>
      </c>
      <c r="L1275" s="7" t="s">
        <v>49</v>
      </c>
      <c r="M1275" s="7" t="str">
        <f t="shared" si="19"/>
        <v/>
      </c>
      <c r="N1275" s="7">
        <v>0</v>
      </c>
      <c r="O1275" s="10">
        <v>0</v>
      </c>
      <c r="P1275" s="7">
        <v>0</v>
      </c>
      <c r="Q1275" s="11">
        <v>0</v>
      </c>
      <c r="R1275" s="7">
        <v>0.15574638334794</v>
      </c>
      <c r="S1275" s="10">
        <v>0.15574638334794</v>
      </c>
      <c r="T1275" s="7">
        <v>486210</v>
      </c>
      <c r="U1275" s="7" t="s">
        <v>65</v>
      </c>
    </row>
    <row r="1276" spans="1:21" x14ac:dyDescent="0.25">
      <c r="A1276" s="7" t="s">
        <v>4530</v>
      </c>
      <c r="B1276" s="7" t="s">
        <v>3638</v>
      </c>
      <c r="C1276" s="7" t="s">
        <v>3639</v>
      </c>
      <c r="D1276" s="7" t="s">
        <v>323</v>
      </c>
      <c r="F1276" s="9" t="s">
        <v>48</v>
      </c>
      <c r="G1276" s="7">
        <v>15052711</v>
      </c>
      <c r="L1276" s="7" t="s">
        <v>49</v>
      </c>
      <c r="M1276" s="7" t="str">
        <f t="shared" si="19"/>
        <v/>
      </c>
      <c r="N1276" s="7">
        <v>0</v>
      </c>
      <c r="O1276" s="10">
        <v>0</v>
      </c>
      <c r="P1276" s="7">
        <v>0</v>
      </c>
      <c r="Q1276" s="11">
        <v>0</v>
      </c>
      <c r="R1276" s="7">
        <v>9.1013309040499993E-2</v>
      </c>
      <c r="S1276" s="10">
        <v>9.1013309040499993E-2</v>
      </c>
      <c r="T1276" s="7">
        <v>924110</v>
      </c>
      <c r="U1276" s="7" t="s">
        <v>3503</v>
      </c>
    </row>
    <row r="1277" spans="1:21" x14ac:dyDescent="0.25">
      <c r="A1277" s="7" t="s">
        <v>4530</v>
      </c>
      <c r="B1277" s="7" t="s">
        <v>3641</v>
      </c>
      <c r="C1277" s="7" t="s">
        <v>1089</v>
      </c>
      <c r="D1277" s="7" t="s">
        <v>64</v>
      </c>
      <c r="F1277" s="9" t="s">
        <v>48</v>
      </c>
      <c r="G1277" s="7">
        <v>19584111</v>
      </c>
      <c r="L1277" s="7" t="s">
        <v>49</v>
      </c>
      <c r="M1277" s="7" t="str">
        <f t="shared" si="19"/>
        <v/>
      </c>
      <c r="N1277" s="7">
        <v>0</v>
      </c>
      <c r="O1277" s="10">
        <v>0</v>
      </c>
      <c r="P1277" s="7">
        <v>0</v>
      </c>
      <c r="Q1277" s="11">
        <v>0</v>
      </c>
      <c r="R1277" s="7">
        <v>1.8008342836792E-2</v>
      </c>
      <c r="S1277" s="10">
        <v>1.8008342836792E-2</v>
      </c>
      <c r="T1277" s="7">
        <v>486210</v>
      </c>
      <c r="U1277" s="7" t="s">
        <v>65</v>
      </c>
    </row>
    <row r="1278" spans="1:21" x14ac:dyDescent="0.25">
      <c r="A1278" s="7" t="s">
        <v>4530</v>
      </c>
      <c r="B1278" s="7" t="s">
        <v>3642</v>
      </c>
      <c r="C1278" s="7" t="s">
        <v>3643</v>
      </c>
      <c r="D1278" s="7" t="s">
        <v>1520</v>
      </c>
      <c r="F1278" s="9">
        <v>110001738905</v>
      </c>
      <c r="G1278" s="7">
        <v>2691711</v>
      </c>
      <c r="H1278" s="7" t="s">
        <v>48</v>
      </c>
      <c r="I1278" s="7" t="s">
        <v>48</v>
      </c>
      <c r="J1278" s="7" t="s">
        <v>48</v>
      </c>
      <c r="K1278" s="7" t="s">
        <v>48</v>
      </c>
      <c r="L1278" s="7" t="s">
        <v>49</v>
      </c>
      <c r="M1278" s="7" t="str">
        <f t="shared" si="19"/>
        <v/>
      </c>
      <c r="N1278" s="7" t="s">
        <v>48</v>
      </c>
      <c r="O1278" s="10" t="s">
        <v>48</v>
      </c>
      <c r="P1278" s="7" t="s">
        <v>48</v>
      </c>
      <c r="Q1278" s="11" t="s">
        <v>48</v>
      </c>
      <c r="R1278" s="7">
        <v>0.62714225387044009</v>
      </c>
      <c r="S1278" s="10">
        <v>0.62714225387044009</v>
      </c>
      <c r="T1278" s="7">
        <v>924110</v>
      </c>
      <c r="U1278" s="7" t="s">
        <v>3503</v>
      </c>
    </row>
    <row r="1279" spans="1:21" x14ac:dyDescent="0.25">
      <c r="A1279" s="7" t="s">
        <v>4530</v>
      </c>
      <c r="B1279" s="7" t="s">
        <v>3644</v>
      </c>
      <c r="C1279" s="7" t="s">
        <v>63</v>
      </c>
      <c r="D1279" s="7" t="s">
        <v>64</v>
      </c>
      <c r="F1279" s="9" t="s">
        <v>48</v>
      </c>
      <c r="G1279" s="7">
        <v>18808711</v>
      </c>
      <c r="L1279" s="7" t="s">
        <v>49</v>
      </c>
      <c r="M1279" s="7" t="str">
        <f t="shared" si="19"/>
        <v/>
      </c>
      <c r="N1279" s="7">
        <v>0</v>
      </c>
      <c r="O1279" s="10">
        <v>0</v>
      </c>
      <c r="P1279" s="7">
        <v>0</v>
      </c>
      <c r="Q1279" s="11">
        <v>0</v>
      </c>
      <c r="R1279" s="7">
        <v>0.14028341945463998</v>
      </c>
      <c r="S1279" s="10">
        <v>0.14028341945463998</v>
      </c>
      <c r="T1279" s="7">
        <v>213112</v>
      </c>
      <c r="U1279" s="7" t="s">
        <v>102</v>
      </c>
    </row>
    <row r="1280" spans="1:21" x14ac:dyDescent="0.25">
      <c r="A1280" s="7" t="s">
        <v>4530</v>
      </c>
      <c r="B1280" s="7" t="s">
        <v>3647</v>
      </c>
      <c r="C1280" s="7" t="s">
        <v>3153</v>
      </c>
      <c r="D1280" s="7" t="s">
        <v>201</v>
      </c>
      <c r="F1280" s="9" t="s">
        <v>48</v>
      </c>
      <c r="G1280" s="7">
        <v>17101511</v>
      </c>
      <c r="L1280" s="7" t="s">
        <v>49</v>
      </c>
      <c r="M1280" s="7" t="str">
        <f t="shared" si="19"/>
        <v/>
      </c>
      <c r="N1280" s="7">
        <v>0</v>
      </c>
      <c r="O1280" s="10">
        <v>0</v>
      </c>
      <c r="P1280" s="7">
        <v>0</v>
      </c>
      <c r="Q1280" s="11">
        <v>0</v>
      </c>
      <c r="R1280" s="7">
        <v>2.1077258093738003</v>
      </c>
      <c r="S1280" s="10">
        <v>2.1077258093738003</v>
      </c>
      <c r="T1280" s="7">
        <v>211130</v>
      </c>
      <c r="U1280" s="7" t="s">
        <v>50</v>
      </c>
    </row>
    <row r="1281" spans="1:21" x14ac:dyDescent="0.25">
      <c r="A1281" s="7" t="s">
        <v>4530</v>
      </c>
      <c r="B1281" s="7" t="s">
        <v>3650</v>
      </c>
      <c r="C1281" s="7" t="s">
        <v>3651</v>
      </c>
      <c r="D1281" s="7" t="s">
        <v>58</v>
      </c>
      <c r="F1281" s="9">
        <v>110040999168</v>
      </c>
      <c r="G1281" s="7">
        <v>456611</v>
      </c>
      <c r="H1281" s="7" t="s">
        <v>48</v>
      </c>
      <c r="I1281" s="7" t="s">
        <v>48</v>
      </c>
      <c r="J1281" s="7" t="s">
        <v>48</v>
      </c>
      <c r="K1281" s="7" t="s">
        <v>48</v>
      </c>
      <c r="L1281" s="7" t="s">
        <v>49</v>
      </c>
      <c r="M1281" s="7" t="str">
        <f t="shared" si="19"/>
        <v/>
      </c>
      <c r="N1281" s="7" t="s">
        <v>48</v>
      </c>
      <c r="O1281" s="10" t="s">
        <v>48</v>
      </c>
      <c r="P1281" s="7" t="s">
        <v>48</v>
      </c>
      <c r="Q1281" s="11" t="s">
        <v>48</v>
      </c>
      <c r="R1281" s="7">
        <v>1.133980925E-4</v>
      </c>
      <c r="S1281" s="10">
        <v>1.133980925E-4</v>
      </c>
      <c r="T1281" s="7">
        <v>486210</v>
      </c>
      <c r="U1281" s="7" t="s">
        <v>65</v>
      </c>
    </row>
    <row r="1282" spans="1:21" x14ac:dyDescent="0.25">
      <c r="A1282" s="7" t="s">
        <v>4530</v>
      </c>
      <c r="B1282" s="7" t="s">
        <v>3653</v>
      </c>
      <c r="C1282" s="7" t="s">
        <v>3654</v>
      </c>
      <c r="D1282" s="7" t="s">
        <v>47</v>
      </c>
      <c r="F1282" s="9">
        <v>110007913856</v>
      </c>
      <c r="G1282" s="7">
        <v>885211</v>
      </c>
      <c r="H1282" s="7" t="s">
        <v>48</v>
      </c>
      <c r="I1282" s="7" t="s">
        <v>48</v>
      </c>
      <c r="J1282" s="7" t="s">
        <v>48</v>
      </c>
      <c r="K1282" s="7" t="s">
        <v>48</v>
      </c>
      <c r="L1282" s="7" t="s">
        <v>49</v>
      </c>
      <c r="M1282" s="7" t="str">
        <f t="shared" si="19"/>
        <v/>
      </c>
      <c r="N1282" s="7" t="s">
        <v>48</v>
      </c>
      <c r="O1282" s="10" t="s">
        <v>48</v>
      </c>
      <c r="P1282" s="7" t="s">
        <v>48</v>
      </c>
      <c r="Q1282" s="11" t="s">
        <v>48</v>
      </c>
      <c r="R1282" s="7">
        <v>6.5879755818800012</v>
      </c>
      <c r="S1282" s="10">
        <v>6.5879755818800012</v>
      </c>
      <c r="T1282" s="7">
        <v>486210</v>
      </c>
      <c r="U1282" s="7" t="s">
        <v>65</v>
      </c>
    </row>
    <row r="1283" spans="1:21" x14ac:dyDescent="0.25">
      <c r="A1283" s="7" t="s">
        <v>4530</v>
      </c>
      <c r="B1283" s="7" t="s">
        <v>3653</v>
      </c>
      <c r="C1283" s="7" t="s">
        <v>3655</v>
      </c>
      <c r="D1283" s="7" t="s">
        <v>47</v>
      </c>
      <c r="F1283" s="9">
        <v>110003383552</v>
      </c>
      <c r="G1283" s="7">
        <v>923211</v>
      </c>
      <c r="H1283" s="7" t="s">
        <v>48</v>
      </c>
      <c r="I1283" s="7" t="s">
        <v>48</v>
      </c>
      <c r="J1283" s="7" t="s">
        <v>48</v>
      </c>
      <c r="K1283" s="7" t="s">
        <v>48</v>
      </c>
      <c r="L1283" s="7" t="s">
        <v>49</v>
      </c>
      <c r="M1283" s="7" t="str">
        <f t="shared" ref="M1283:M1346" si="20">IF(SUM(COUNTIF(H1283:K1283, "X")) &gt; 0, 1, "")</f>
        <v/>
      </c>
      <c r="N1283" s="7" t="s">
        <v>48</v>
      </c>
      <c r="O1283" s="10" t="s">
        <v>48</v>
      </c>
      <c r="P1283" s="7" t="s">
        <v>48</v>
      </c>
      <c r="Q1283" s="11" t="s">
        <v>48</v>
      </c>
      <c r="R1283" s="7">
        <v>5.2961445121199997</v>
      </c>
      <c r="S1283" s="10">
        <v>5.2961445121199997</v>
      </c>
      <c r="T1283" s="7">
        <v>486210</v>
      </c>
      <c r="U1283" s="7" t="s">
        <v>65</v>
      </c>
    </row>
    <row r="1284" spans="1:21" x14ac:dyDescent="0.25">
      <c r="A1284" s="7" t="s">
        <v>4530</v>
      </c>
      <c r="B1284" s="7" t="s">
        <v>3653</v>
      </c>
      <c r="C1284" s="7" t="s">
        <v>3656</v>
      </c>
      <c r="D1284" s="7" t="s">
        <v>47</v>
      </c>
      <c r="F1284" s="9" t="s">
        <v>48</v>
      </c>
      <c r="G1284" s="7">
        <v>965211</v>
      </c>
      <c r="L1284" s="7" t="s">
        <v>49</v>
      </c>
      <c r="M1284" s="7" t="str">
        <f t="shared" si="20"/>
        <v/>
      </c>
      <c r="N1284" s="7">
        <v>0</v>
      </c>
      <c r="O1284" s="10">
        <v>0</v>
      </c>
      <c r="P1284" s="7">
        <v>0</v>
      </c>
      <c r="Q1284" s="11">
        <v>0</v>
      </c>
      <c r="R1284" s="7">
        <v>3.51443368276</v>
      </c>
      <c r="S1284" s="10">
        <v>3.51443368276</v>
      </c>
      <c r="T1284" s="7">
        <v>486210</v>
      </c>
      <c r="U1284" s="7" t="s">
        <v>65</v>
      </c>
    </row>
    <row r="1285" spans="1:21" x14ac:dyDescent="0.25">
      <c r="A1285" s="7" t="s">
        <v>4530</v>
      </c>
      <c r="B1285" s="7" t="s">
        <v>3653</v>
      </c>
      <c r="C1285" s="7" t="s">
        <v>3657</v>
      </c>
      <c r="D1285" s="7" t="s">
        <v>47</v>
      </c>
      <c r="F1285" s="9">
        <v>110041124262</v>
      </c>
      <c r="G1285" s="7">
        <v>984411</v>
      </c>
      <c r="H1285" s="7" t="s">
        <v>48</v>
      </c>
      <c r="I1285" s="7" t="s">
        <v>48</v>
      </c>
      <c r="J1285" s="7" t="s">
        <v>48</v>
      </c>
      <c r="K1285" s="7" t="s">
        <v>48</v>
      </c>
      <c r="L1285" s="7" t="s">
        <v>49</v>
      </c>
      <c r="M1285" s="7" t="str">
        <f t="shared" si="20"/>
        <v/>
      </c>
      <c r="N1285" s="7" t="s">
        <v>48</v>
      </c>
      <c r="O1285" s="10" t="s">
        <v>48</v>
      </c>
      <c r="P1285" s="7" t="s">
        <v>48</v>
      </c>
      <c r="Q1285" s="11" t="s">
        <v>48</v>
      </c>
      <c r="R1285" s="7">
        <v>2.7487697622000002</v>
      </c>
      <c r="S1285" s="10">
        <v>2.7487697622000002</v>
      </c>
      <c r="T1285" s="7">
        <v>486210</v>
      </c>
      <c r="U1285" s="7" t="s">
        <v>65</v>
      </c>
    </row>
    <row r="1286" spans="1:21" x14ac:dyDescent="0.25">
      <c r="A1286" s="7" t="s">
        <v>4530</v>
      </c>
      <c r="B1286" s="7" t="s">
        <v>3653</v>
      </c>
      <c r="C1286" s="7" t="s">
        <v>3658</v>
      </c>
      <c r="D1286" s="7" t="s">
        <v>47</v>
      </c>
      <c r="F1286" s="9" t="s">
        <v>48</v>
      </c>
      <c r="G1286" s="7">
        <v>1012311</v>
      </c>
      <c r="L1286" s="7" t="s">
        <v>49</v>
      </c>
      <c r="M1286" s="7" t="str">
        <f t="shared" si="20"/>
        <v/>
      </c>
      <c r="N1286" s="7">
        <v>0</v>
      </c>
      <c r="O1286" s="10">
        <v>0</v>
      </c>
      <c r="P1286" s="7">
        <v>0</v>
      </c>
      <c r="Q1286" s="11">
        <v>0</v>
      </c>
      <c r="R1286" s="7">
        <v>0.36015234178</v>
      </c>
      <c r="S1286" s="10">
        <v>0.36015234178</v>
      </c>
      <c r="T1286" s="7">
        <v>486210</v>
      </c>
      <c r="U1286" s="7" t="s">
        <v>65</v>
      </c>
    </row>
    <row r="1287" spans="1:21" x14ac:dyDescent="0.25">
      <c r="A1287" s="7" t="s">
        <v>4530</v>
      </c>
      <c r="B1287" s="7" t="s">
        <v>3653</v>
      </c>
      <c r="C1287" s="7" t="s">
        <v>3659</v>
      </c>
      <c r="D1287" s="7" t="s">
        <v>47</v>
      </c>
      <c r="F1287" s="9" t="s">
        <v>48</v>
      </c>
      <c r="G1287" s="7">
        <v>1037011</v>
      </c>
      <c r="L1287" s="7" t="s">
        <v>49</v>
      </c>
      <c r="M1287" s="7" t="str">
        <f t="shared" si="20"/>
        <v/>
      </c>
      <c r="N1287" s="7">
        <v>0</v>
      </c>
      <c r="O1287" s="10">
        <v>0</v>
      </c>
      <c r="P1287" s="7">
        <v>0</v>
      </c>
      <c r="Q1287" s="11">
        <v>0</v>
      </c>
      <c r="R1287" s="7">
        <v>2.9029911679999993</v>
      </c>
      <c r="S1287" s="10">
        <v>2.9029911679999993</v>
      </c>
      <c r="T1287" s="7">
        <v>486210</v>
      </c>
      <c r="U1287" s="7" t="s">
        <v>65</v>
      </c>
    </row>
    <row r="1288" spans="1:21" x14ac:dyDescent="0.25">
      <c r="A1288" s="7" t="s">
        <v>4530</v>
      </c>
      <c r="B1288" s="7" t="s">
        <v>3660</v>
      </c>
      <c r="C1288" s="7" t="s">
        <v>3661</v>
      </c>
      <c r="D1288" s="7" t="s">
        <v>47</v>
      </c>
      <c r="F1288" s="9">
        <v>110002002822</v>
      </c>
      <c r="G1288" s="7">
        <v>886711</v>
      </c>
      <c r="H1288" s="7" t="s">
        <v>48</v>
      </c>
      <c r="I1288" s="7" t="s">
        <v>48</v>
      </c>
      <c r="J1288" s="7" t="s">
        <v>48</v>
      </c>
      <c r="K1288" s="7" t="s">
        <v>48</v>
      </c>
      <c r="L1288" s="7" t="s">
        <v>49</v>
      </c>
      <c r="M1288" s="7" t="str">
        <f t="shared" si="20"/>
        <v/>
      </c>
      <c r="N1288" s="7" t="s">
        <v>48</v>
      </c>
      <c r="O1288" s="10" t="s">
        <v>48</v>
      </c>
      <c r="P1288" s="7" t="s">
        <v>48</v>
      </c>
      <c r="Q1288" s="11" t="s">
        <v>48</v>
      </c>
      <c r="R1288" s="7">
        <v>3.9916128560000002</v>
      </c>
      <c r="S1288" s="10">
        <v>3.9916128560000002</v>
      </c>
      <c r="T1288" s="7">
        <v>486210</v>
      </c>
      <c r="U1288" s="7" t="s">
        <v>65</v>
      </c>
    </row>
    <row r="1289" spans="1:21" x14ac:dyDescent="0.25">
      <c r="A1289" s="7" t="s">
        <v>4530</v>
      </c>
      <c r="B1289" s="7" t="s">
        <v>3662</v>
      </c>
      <c r="C1289" s="7" t="s">
        <v>3663</v>
      </c>
      <c r="D1289" s="7" t="s">
        <v>229</v>
      </c>
      <c r="F1289" s="9">
        <v>110002464397</v>
      </c>
      <c r="G1289" s="7">
        <v>7054511</v>
      </c>
      <c r="H1289" s="7" t="s">
        <v>48</v>
      </c>
      <c r="I1289" s="7" t="s">
        <v>48</v>
      </c>
      <c r="J1289" s="7" t="s">
        <v>48</v>
      </c>
      <c r="K1289" s="7" t="s">
        <v>48</v>
      </c>
      <c r="L1289" s="7" t="s">
        <v>49</v>
      </c>
      <c r="M1289" s="7" t="str">
        <f t="shared" si="20"/>
        <v/>
      </c>
      <c r="N1289" s="7" t="s">
        <v>48</v>
      </c>
      <c r="O1289" s="10" t="s">
        <v>48</v>
      </c>
      <c r="P1289" s="7" t="s">
        <v>48</v>
      </c>
      <c r="Q1289" s="11" t="s">
        <v>48</v>
      </c>
      <c r="R1289" s="7">
        <v>17.236510060000001</v>
      </c>
      <c r="S1289" s="10">
        <v>17.236510060000001</v>
      </c>
      <c r="T1289" s="7">
        <v>221210</v>
      </c>
      <c r="U1289" s="7" t="s">
        <v>315</v>
      </c>
    </row>
    <row r="1290" spans="1:21" x14ac:dyDescent="0.25">
      <c r="A1290" s="7" t="s">
        <v>4530</v>
      </c>
      <c r="B1290" s="7" t="s">
        <v>3667</v>
      </c>
      <c r="C1290" s="7" t="s">
        <v>3668</v>
      </c>
      <c r="D1290" s="7" t="s">
        <v>229</v>
      </c>
      <c r="F1290" s="9" t="s">
        <v>48</v>
      </c>
      <c r="G1290" s="7">
        <v>6942611</v>
      </c>
      <c r="L1290" s="7" t="s">
        <v>49</v>
      </c>
      <c r="M1290" s="7" t="str">
        <f t="shared" si="20"/>
        <v/>
      </c>
      <c r="N1290" s="7">
        <v>0</v>
      </c>
      <c r="O1290" s="10">
        <v>0</v>
      </c>
      <c r="P1290" s="7">
        <v>0</v>
      </c>
      <c r="Q1290" s="11">
        <v>0</v>
      </c>
      <c r="R1290" s="7">
        <v>7.6203518160000012</v>
      </c>
      <c r="S1290" s="10">
        <v>7.6203518160000012</v>
      </c>
      <c r="T1290" s="7">
        <v>486210</v>
      </c>
      <c r="U1290" s="7" t="s">
        <v>65</v>
      </c>
    </row>
    <row r="1291" spans="1:21" x14ac:dyDescent="0.25">
      <c r="A1291" s="7" t="s">
        <v>4530</v>
      </c>
      <c r="B1291" s="7" t="s">
        <v>3675</v>
      </c>
      <c r="C1291" s="7" t="s">
        <v>3676</v>
      </c>
      <c r="D1291" s="7" t="s">
        <v>389</v>
      </c>
      <c r="F1291" s="9" t="s">
        <v>48</v>
      </c>
      <c r="G1291" s="7">
        <v>15500211</v>
      </c>
      <c r="L1291" s="7" t="s">
        <v>49</v>
      </c>
      <c r="M1291" s="7" t="str">
        <f t="shared" si="20"/>
        <v/>
      </c>
      <c r="N1291" s="7">
        <v>0</v>
      </c>
      <c r="O1291" s="10">
        <v>0</v>
      </c>
      <c r="P1291" s="7">
        <v>0</v>
      </c>
      <c r="Q1291" s="11">
        <v>0</v>
      </c>
      <c r="R1291" s="7">
        <v>5.5143496576322004</v>
      </c>
      <c r="S1291" s="10">
        <v>5.5143496576322004</v>
      </c>
      <c r="T1291" s="7">
        <v>486210</v>
      </c>
      <c r="U1291" s="7" t="s">
        <v>65</v>
      </c>
    </row>
    <row r="1292" spans="1:21" x14ac:dyDescent="0.25">
      <c r="A1292" s="7" t="s">
        <v>4530</v>
      </c>
      <c r="B1292" s="7" t="s">
        <v>3677</v>
      </c>
      <c r="C1292" s="7" t="s">
        <v>3678</v>
      </c>
      <c r="D1292" s="7" t="s">
        <v>389</v>
      </c>
      <c r="F1292" s="9">
        <v>110006159067</v>
      </c>
      <c r="G1292" s="7">
        <v>1801411</v>
      </c>
      <c r="H1292" s="7" t="s">
        <v>48</v>
      </c>
      <c r="I1292" s="7" t="s">
        <v>48</v>
      </c>
      <c r="J1292" s="7" t="s">
        <v>48</v>
      </c>
      <c r="K1292" s="7" t="s">
        <v>48</v>
      </c>
      <c r="L1292" s="7" t="s">
        <v>49</v>
      </c>
      <c r="M1292" s="7" t="str">
        <f t="shared" si="20"/>
        <v/>
      </c>
      <c r="N1292" s="7" t="s">
        <v>48</v>
      </c>
      <c r="O1292" s="10" t="s">
        <v>48</v>
      </c>
      <c r="P1292" s="7" t="s">
        <v>48</v>
      </c>
      <c r="Q1292" s="11" t="s">
        <v>48</v>
      </c>
      <c r="R1292" s="7">
        <v>14.4592274814218</v>
      </c>
      <c r="S1292" s="10">
        <v>14.4592274814218</v>
      </c>
      <c r="T1292" s="7">
        <v>486210</v>
      </c>
      <c r="U1292" s="7" t="s">
        <v>65</v>
      </c>
    </row>
    <row r="1293" spans="1:21" x14ac:dyDescent="0.25">
      <c r="A1293" s="7" t="s">
        <v>4530</v>
      </c>
      <c r="B1293" s="7" t="s">
        <v>3679</v>
      </c>
      <c r="C1293" s="7" t="s">
        <v>3680</v>
      </c>
      <c r="D1293" s="7" t="s">
        <v>389</v>
      </c>
      <c r="F1293" s="9">
        <v>110058308166</v>
      </c>
      <c r="G1293" s="7">
        <v>15562011</v>
      </c>
      <c r="H1293" s="7" t="s">
        <v>48</v>
      </c>
      <c r="I1293" s="7" t="s">
        <v>48</v>
      </c>
      <c r="J1293" s="7" t="s">
        <v>48</v>
      </c>
      <c r="K1293" s="7" t="s">
        <v>48</v>
      </c>
      <c r="L1293" s="7" t="s">
        <v>49</v>
      </c>
      <c r="M1293" s="7" t="str">
        <f t="shared" si="20"/>
        <v/>
      </c>
      <c r="N1293" s="7" t="s">
        <v>48</v>
      </c>
      <c r="O1293" s="10" t="s">
        <v>48</v>
      </c>
      <c r="P1293" s="7" t="s">
        <v>48</v>
      </c>
      <c r="Q1293" s="11" t="s">
        <v>48</v>
      </c>
      <c r="R1293" s="7">
        <v>1.2869504158587999</v>
      </c>
      <c r="S1293" s="10">
        <v>1.2869504158587999</v>
      </c>
      <c r="T1293" s="7">
        <v>486210</v>
      </c>
      <c r="U1293" s="7" t="s">
        <v>65</v>
      </c>
    </row>
    <row r="1294" spans="1:21" x14ac:dyDescent="0.25">
      <c r="A1294" s="7" t="s">
        <v>4530</v>
      </c>
      <c r="B1294" s="7" t="s">
        <v>3685</v>
      </c>
      <c r="C1294" s="7" t="s">
        <v>3686</v>
      </c>
      <c r="D1294" s="7" t="s">
        <v>47</v>
      </c>
      <c r="F1294" s="9">
        <v>110000780334</v>
      </c>
      <c r="G1294" s="7">
        <v>1001411</v>
      </c>
      <c r="H1294" s="7" t="s">
        <v>48</v>
      </c>
      <c r="I1294" s="7" t="s">
        <v>48</v>
      </c>
      <c r="J1294" s="7" t="s">
        <v>48</v>
      </c>
      <c r="K1294" s="7" t="s">
        <v>48</v>
      </c>
      <c r="L1294" s="7" t="s">
        <v>49</v>
      </c>
      <c r="M1294" s="7" t="str">
        <f t="shared" si="20"/>
        <v/>
      </c>
      <c r="N1294" s="7" t="s">
        <v>48</v>
      </c>
      <c r="O1294" s="10" t="s">
        <v>48</v>
      </c>
      <c r="P1294" s="7" t="s">
        <v>48</v>
      </c>
      <c r="Q1294" s="11" t="s">
        <v>48</v>
      </c>
      <c r="R1294" s="7">
        <v>10.305618646399999</v>
      </c>
      <c r="S1294" s="10">
        <v>10.305618646399999</v>
      </c>
      <c r="T1294" s="7">
        <v>486210</v>
      </c>
      <c r="U1294" s="7" t="s">
        <v>65</v>
      </c>
    </row>
    <row r="1295" spans="1:21" x14ac:dyDescent="0.25">
      <c r="A1295" s="7" t="s">
        <v>4530</v>
      </c>
      <c r="B1295" s="7" t="s">
        <v>3687</v>
      </c>
      <c r="C1295" s="7" t="s">
        <v>3688</v>
      </c>
      <c r="D1295" s="7" t="s">
        <v>275</v>
      </c>
      <c r="F1295" s="9">
        <v>110014347947</v>
      </c>
      <c r="G1295" s="7">
        <v>5322311</v>
      </c>
      <c r="H1295" s="7" t="s">
        <v>48</v>
      </c>
      <c r="I1295" s="7" t="s">
        <v>48</v>
      </c>
      <c r="J1295" s="7" t="s">
        <v>48</v>
      </c>
      <c r="K1295" s="7" t="s">
        <v>48</v>
      </c>
      <c r="L1295" s="7" t="s">
        <v>49</v>
      </c>
      <c r="M1295" s="7" t="str">
        <f t="shared" si="20"/>
        <v/>
      </c>
      <c r="N1295" s="7" t="s">
        <v>48</v>
      </c>
      <c r="O1295" s="10" t="s">
        <v>48</v>
      </c>
      <c r="P1295" s="7" t="s">
        <v>48</v>
      </c>
      <c r="Q1295" s="11" t="s">
        <v>48</v>
      </c>
      <c r="R1295" s="7">
        <v>3.6596875674050997</v>
      </c>
      <c r="S1295" s="10">
        <v>3.6596875674050997</v>
      </c>
      <c r="T1295" s="7">
        <v>486210</v>
      </c>
      <c r="U1295" s="7" t="s">
        <v>65</v>
      </c>
    </row>
    <row r="1296" spans="1:21" x14ac:dyDescent="0.25">
      <c r="A1296" s="7" t="s">
        <v>4530</v>
      </c>
      <c r="B1296" s="7" t="s">
        <v>3689</v>
      </c>
      <c r="C1296" s="7" t="s">
        <v>3690</v>
      </c>
      <c r="D1296" s="7" t="s">
        <v>275</v>
      </c>
      <c r="F1296" s="9" t="s">
        <v>48</v>
      </c>
      <c r="G1296" s="7">
        <v>2964311</v>
      </c>
      <c r="L1296" s="7" t="s">
        <v>49</v>
      </c>
      <c r="M1296" s="7" t="str">
        <f t="shared" si="20"/>
        <v/>
      </c>
      <c r="N1296" s="7">
        <v>0</v>
      </c>
      <c r="O1296" s="10">
        <v>0</v>
      </c>
      <c r="P1296" s="7">
        <v>0</v>
      </c>
      <c r="Q1296" s="11">
        <v>0</v>
      </c>
      <c r="R1296" s="7">
        <v>7.5619019032018002</v>
      </c>
      <c r="S1296" s="10">
        <v>7.5619019032018002</v>
      </c>
      <c r="T1296" s="7">
        <v>486210</v>
      </c>
      <c r="U1296" s="7" t="s">
        <v>65</v>
      </c>
    </row>
    <row r="1297" spans="1:21" x14ac:dyDescent="0.25">
      <c r="A1297" s="7" t="s">
        <v>4530</v>
      </c>
      <c r="B1297" s="7" t="s">
        <v>3691</v>
      </c>
      <c r="C1297" s="7" t="s">
        <v>3692</v>
      </c>
      <c r="D1297" s="7" t="s">
        <v>275</v>
      </c>
      <c r="F1297" s="9" t="s">
        <v>48</v>
      </c>
      <c r="G1297" s="7">
        <v>2976711</v>
      </c>
      <c r="L1297" s="7" t="s">
        <v>49</v>
      </c>
      <c r="M1297" s="7" t="str">
        <f t="shared" si="20"/>
        <v/>
      </c>
      <c r="N1297" s="7">
        <v>0</v>
      </c>
      <c r="O1297" s="10">
        <v>0</v>
      </c>
      <c r="P1297" s="7">
        <v>0</v>
      </c>
      <c r="Q1297" s="11">
        <v>0</v>
      </c>
      <c r="R1297" s="7">
        <v>3.9821554550855001</v>
      </c>
      <c r="S1297" s="10">
        <v>3.9821554550855001</v>
      </c>
      <c r="T1297" s="7">
        <v>486210</v>
      </c>
      <c r="U1297" s="7" t="s">
        <v>65</v>
      </c>
    </row>
    <row r="1298" spans="1:21" x14ac:dyDescent="0.25">
      <c r="A1298" s="7" t="s">
        <v>4530</v>
      </c>
      <c r="B1298" s="7" t="s">
        <v>3693</v>
      </c>
      <c r="C1298" s="7" t="s">
        <v>3694</v>
      </c>
      <c r="D1298" s="7" t="s">
        <v>275</v>
      </c>
      <c r="F1298" s="9" t="s">
        <v>48</v>
      </c>
      <c r="G1298" s="7">
        <v>3160811</v>
      </c>
      <c r="L1298" s="7" t="s">
        <v>49</v>
      </c>
      <c r="M1298" s="7" t="str">
        <f t="shared" si="20"/>
        <v/>
      </c>
      <c r="N1298" s="7">
        <v>0</v>
      </c>
      <c r="O1298" s="10">
        <v>0</v>
      </c>
      <c r="P1298" s="7">
        <v>0</v>
      </c>
      <c r="Q1298" s="11">
        <v>0</v>
      </c>
      <c r="R1298" s="7">
        <v>1.1168714208035999</v>
      </c>
      <c r="S1298" s="10">
        <v>1.1168714208035999</v>
      </c>
      <c r="T1298" s="7">
        <v>486210</v>
      </c>
      <c r="U1298" s="7" t="s">
        <v>65</v>
      </c>
    </row>
    <row r="1299" spans="1:21" x14ac:dyDescent="0.25">
      <c r="A1299" s="7" t="s">
        <v>4530</v>
      </c>
      <c r="B1299" s="7" t="s">
        <v>3695</v>
      </c>
      <c r="C1299" s="7" t="s">
        <v>3696</v>
      </c>
      <c r="D1299" s="7" t="s">
        <v>275</v>
      </c>
      <c r="F1299" s="9" t="s">
        <v>48</v>
      </c>
      <c r="G1299" s="7">
        <v>3508511</v>
      </c>
      <c r="L1299" s="7" t="s">
        <v>49</v>
      </c>
      <c r="M1299" s="7" t="str">
        <f t="shared" si="20"/>
        <v/>
      </c>
      <c r="N1299" s="7">
        <v>0</v>
      </c>
      <c r="O1299" s="10">
        <v>0</v>
      </c>
      <c r="P1299" s="7">
        <v>0</v>
      </c>
      <c r="Q1299" s="11">
        <v>0</v>
      </c>
      <c r="R1299" s="7">
        <v>5.3213642478919994</v>
      </c>
      <c r="S1299" s="10">
        <v>5.3213642478919994</v>
      </c>
      <c r="T1299" s="7">
        <v>486210</v>
      </c>
      <c r="U1299" s="7" t="s">
        <v>65</v>
      </c>
    </row>
    <row r="1300" spans="1:21" x14ac:dyDescent="0.25">
      <c r="A1300" s="7" t="s">
        <v>4530</v>
      </c>
      <c r="B1300" s="7" t="s">
        <v>3697</v>
      </c>
      <c r="C1300" s="7" t="s">
        <v>3698</v>
      </c>
      <c r="D1300" s="7" t="s">
        <v>275</v>
      </c>
      <c r="F1300" s="9" t="s">
        <v>48</v>
      </c>
      <c r="G1300" s="7">
        <v>5374711</v>
      </c>
      <c r="L1300" s="7" t="s">
        <v>49</v>
      </c>
      <c r="M1300" s="7" t="str">
        <f t="shared" si="20"/>
        <v/>
      </c>
      <c r="N1300" s="7">
        <v>0</v>
      </c>
      <c r="O1300" s="10">
        <v>0</v>
      </c>
      <c r="P1300" s="7">
        <v>0</v>
      </c>
      <c r="Q1300" s="11">
        <v>0</v>
      </c>
      <c r="R1300" s="7">
        <v>2.8515628650894</v>
      </c>
      <c r="S1300" s="10">
        <v>2.8515628650894</v>
      </c>
      <c r="T1300" s="7">
        <v>486210</v>
      </c>
      <c r="U1300" s="7" t="s">
        <v>65</v>
      </c>
    </row>
    <row r="1301" spans="1:21" x14ac:dyDescent="0.25">
      <c r="A1301" s="7" t="s">
        <v>4530</v>
      </c>
      <c r="B1301" s="7" t="s">
        <v>3699</v>
      </c>
      <c r="C1301" s="7" t="s">
        <v>3700</v>
      </c>
      <c r="D1301" s="7" t="s">
        <v>275</v>
      </c>
      <c r="F1301" s="9">
        <v>110010399826</v>
      </c>
      <c r="G1301" s="7">
        <v>3803911</v>
      </c>
      <c r="H1301" s="7" t="s">
        <v>48</v>
      </c>
      <c r="I1301" s="7" t="s">
        <v>48</v>
      </c>
      <c r="J1301" s="7" t="s">
        <v>48</v>
      </c>
      <c r="K1301" s="7" t="s">
        <v>48</v>
      </c>
      <c r="L1301" s="7" t="s">
        <v>49</v>
      </c>
      <c r="M1301" s="7" t="str">
        <f t="shared" si="20"/>
        <v/>
      </c>
      <c r="N1301" s="7" t="s">
        <v>48</v>
      </c>
      <c r="O1301" s="10" t="s">
        <v>48</v>
      </c>
      <c r="P1301" s="7" t="s">
        <v>48</v>
      </c>
      <c r="Q1301" s="11" t="s">
        <v>48</v>
      </c>
      <c r="R1301" s="7">
        <v>1.1777435168576</v>
      </c>
      <c r="S1301" s="10">
        <v>1.1777435168576</v>
      </c>
      <c r="T1301" s="7">
        <v>486210</v>
      </c>
      <c r="U1301" s="7" t="s">
        <v>65</v>
      </c>
    </row>
    <row r="1302" spans="1:21" x14ac:dyDescent="0.25">
      <c r="A1302" s="7" t="s">
        <v>4530</v>
      </c>
      <c r="B1302" s="7" t="s">
        <v>3701</v>
      </c>
      <c r="C1302" s="7" t="s">
        <v>2981</v>
      </c>
      <c r="D1302" s="7" t="s">
        <v>275</v>
      </c>
      <c r="F1302" s="9" t="s">
        <v>48</v>
      </c>
      <c r="G1302" s="7">
        <v>2939711</v>
      </c>
      <c r="L1302" s="7" t="s">
        <v>49</v>
      </c>
      <c r="M1302" s="7" t="str">
        <f t="shared" si="20"/>
        <v/>
      </c>
      <c r="N1302" s="7">
        <v>0</v>
      </c>
      <c r="O1302" s="10">
        <v>0</v>
      </c>
      <c r="P1302" s="7">
        <v>0</v>
      </c>
      <c r="Q1302" s="11">
        <v>0</v>
      </c>
      <c r="R1302" s="7">
        <v>2.6515050431161602</v>
      </c>
      <c r="S1302" s="10">
        <v>2.6515050431161602</v>
      </c>
      <c r="T1302" s="7">
        <v>486210</v>
      </c>
      <c r="U1302" s="7" t="s">
        <v>65</v>
      </c>
    </row>
    <row r="1303" spans="1:21" x14ac:dyDescent="0.25">
      <c r="A1303" s="7" t="s">
        <v>4530</v>
      </c>
      <c r="B1303" s="7" t="s">
        <v>3702</v>
      </c>
      <c r="C1303" s="7" t="s">
        <v>3703</v>
      </c>
      <c r="D1303" s="7" t="s">
        <v>275</v>
      </c>
      <c r="F1303" s="9" t="s">
        <v>48</v>
      </c>
      <c r="G1303" s="7">
        <v>4087211</v>
      </c>
      <c r="L1303" s="7" t="s">
        <v>49</v>
      </c>
      <c r="M1303" s="7" t="str">
        <f t="shared" si="20"/>
        <v/>
      </c>
      <c r="N1303" s="7">
        <v>0</v>
      </c>
      <c r="O1303" s="10">
        <v>0</v>
      </c>
      <c r="P1303" s="7">
        <v>0</v>
      </c>
      <c r="Q1303" s="11">
        <v>0</v>
      </c>
      <c r="R1303" s="7">
        <v>2.0016668414203997</v>
      </c>
      <c r="S1303" s="10">
        <v>2.0016668414203997</v>
      </c>
      <c r="T1303" s="7">
        <v>486210</v>
      </c>
      <c r="U1303" s="7" t="s">
        <v>65</v>
      </c>
    </row>
    <row r="1304" spans="1:21" x14ac:dyDescent="0.25">
      <c r="A1304" s="7" t="s">
        <v>4530</v>
      </c>
      <c r="B1304" s="7" t="s">
        <v>3704</v>
      </c>
      <c r="C1304" s="7" t="s">
        <v>1960</v>
      </c>
      <c r="D1304" s="7" t="s">
        <v>275</v>
      </c>
      <c r="F1304" s="9" t="s">
        <v>48</v>
      </c>
      <c r="G1304" s="7">
        <v>3823411</v>
      </c>
      <c r="L1304" s="7" t="s">
        <v>49</v>
      </c>
      <c r="M1304" s="7" t="str">
        <f t="shared" si="20"/>
        <v/>
      </c>
      <c r="N1304" s="7">
        <v>0</v>
      </c>
      <c r="O1304" s="10">
        <v>0</v>
      </c>
      <c r="P1304" s="7">
        <v>0</v>
      </c>
      <c r="Q1304" s="11">
        <v>0</v>
      </c>
      <c r="R1304" s="7">
        <v>1.4610300956173998</v>
      </c>
      <c r="S1304" s="10">
        <v>1.4610300956173998</v>
      </c>
      <c r="T1304" s="7">
        <v>486210</v>
      </c>
      <c r="U1304" s="7" t="s">
        <v>65</v>
      </c>
    </row>
    <row r="1305" spans="1:21" x14ac:dyDescent="0.25">
      <c r="A1305" s="7" t="s">
        <v>4530</v>
      </c>
      <c r="B1305" s="7" t="s">
        <v>3705</v>
      </c>
      <c r="C1305" s="7" t="s">
        <v>3706</v>
      </c>
      <c r="D1305" s="7" t="s">
        <v>275</v>
      </c>
      <c r="F1305" s="9" t="s">
        <v>48</v>
      </c>
      <c r="G1305" s="7">
        <v>5462111</v>
      </c>
      <c r="L1305" s="7" t="s">
        <v>49</v>
      </c>
      <c r="M1305" s="7" t="str">
        <f t="shared" si="20"/>
        <v/>
      </c>
      <c r="N1305" s="7">
        <v>0</v>
      </c>
      <c r="O1305" s="10">
        <v>0</v>
      </c>
      <c r="P1305" s="7">
        <v>0</v>
      </c>
      <c r="Q1305" s="11">
        <v>0</v>
      </c>
      <c r="R1305" s="7">
        <v>1.0597097103362001</v>
      </c>
      <c r="S1305" s="10">
        <v>1.0597097103362001</v>
      </c>
      <c r="T1305" s="7">
        <v>486210</v>
      </c>
      <c r="U1305" s="7" t="s">
        <v>65</v>
      </c>
    </row>
    <row r="1306" spans="1:21" x14ac:dyDescent="0.25">
      <c r="A1306" s="7" t="s">
        <v>4530</v>
      </c>
      <c r="B1306" s="7" t="s">
        <v>3707</v>
      </c>
      <c r="C1306" s="7" t="s">
        <v>3708</v>
      </c>
      <c r="D1306" s="7" t="s">
        <v>275</v>
      </c>
      <c r="F1306" s="9" t="s">
        <v>48</v>
      </c>
      <c r="G1306" s="7">
        <v>2869011</v>
      </c>
      <c r="L1306" s="7" t="s">
        <v>49</v>
      </c>
      <c r="M1306" s="7" t="str">
        <f t="shared" si="20"/>
        <v/>
      </c>
      <c r="N1306" s="7">
        <v>0</v>
      </c>
      <c r="O1306" s="10">
        <v>0</v>
      </c>
      <c r="P1306" s="7">
        <v>0</v>
      </c>
      <c r="Q1306" s="11">
        <v>0</v>
      </c>
      <c r="R1306" s="7">
        <v>0.132994462224162</v>
      </c>
      <c r="S1306" s="10">
        <v>0.132994462224162</v>
      </c>
      <c r="T1306" s="7">
        <v>486210</v>
      </c>
      <c r="U1306" s="7" t="s">
        <v>65</v>
      </c>
    </row>
    <row r="1307" spans="1:21" x14ac:dyDescent="0.25">
      <c r="A1307" s="7" t="s">
        <v>4530</v>
      </c>
      <c r="B1307" s="7" t="s">
        <v>3709</v>
      </c>
      <c r="C1307" s="7" t="s">
        <v>3710</v>
      </c>
      <c r="D1307" s="7" t="s">
        <v>275</v>
      </c>
      <c r="F1307" s="9">
        <v>110015632582</v>
      </c>
      <c r="G1307" s="7">
        <v>4818611</v>
      </c>
      <c r="H1307" s="7" t="s">
        <v>48</v>
      </c>
      <c r="I1307" s="7" t="s">
        <v>48</v>
      </c>
      <c r="J1307" s="7" t="s">
        <v>48</v>
      </c>
      <c r="K1307" s="7" t="s">
        <v>48</v>
      </c>
      <c r="L1307" s="7" t="s">
        <v>49</v>
      </c>
      <c r="M1307" s="7" t="str">
        <f t="shared" si="20"/>
        <v/>
      </c>
      <c r="N1307" s="7" t="s">
        <v>48</v>
      </c>
      <c r="O1307" s="10" t="s">
        <v>48</v>
      </c>
      <c r="P1307" s="7" t="s">
        <v>48</v>
      </c>
      <c r="Q1307" s="11" t="s">
        <v>48</v>
      </c>
      <c r="R1307" s="7">
        <v>0.161130796935262</v>
      </c>
      <c r="S1307" s="10">
        <v>0.161130796935262</v>
      </c>
      <c r="T1307" s="7">
        <v>486210</v>
      </c>
      <c r="U1307" s="7" t="s">
        <v>65</v>
      </c>
    </row>
    <row r="1308" spans="1:21" x14ac:dyDescent="0.25">
      <c r="A1308" s="7" t="s">
        <v>4530</v>
      </c>
      <c r="B1308" s="7" t="s">
        <v>3711</v>
      </c>
      <c r="C1308" s="7" t="s">
        <v>3712</v>
      </c>
      <c r="D1308" s="7" t="s">
        <v>275</v>
      </c>
      <c r="F1308" s="9" t="s">
        <v>48</v>
      </c>
      <c r="G1308" s="7">
        <v>5307511</v>
      </c>
      <c r="L1308" s="7" t="s">
        <v>49</v>
      </c>
      <c r="M1308" s="7" t="str">
        <f t="shared" si="20"/>
        <v/>
      </c>
      <c r="N1308" s="7">
        <v>0</v>
      </c>
      <c r="O1308" s="10">
        <v>0</v>
      </c>
      <c r="P1308" s="7">
        <v>0</v>
      </c>
      <c r="Q1308" s="11">
        <v>0</v>
      </c>
      <c r="R1308" s="7">
        <v>1.19774331163564</v>
      </c>
      <c r="S1308" s="10">
        <v>1.19774331163564</v>
      </c>
      <c r="T1308" s="7">
        <v>486210</v>
      </c>
      <c r="U1308" s="7" t="s">
        <v>65</v>
      </c>
    </row>
    <row r="1309" spans="1:21" x14ac:dyDescent="0.25">
      <c r="A1309" s="7" t="s">
        <v>4530</v>
      </c>
      <c r="B1309" s="7" t="s">
        <v>3713</v>
      </c>
      <c r="C1309" s="7" t="s">
        <v>513</v>
      </c>
      <c r="D1309" s="7" t="s">
        <v>265</v>
      </c>
      <c r="F1309" s="9" t="s">
        <v>48</v>
      </c>
      <c r="G1309" s="7">
        <v>17761911</v>
      </c>
      <c r="L1309" s="7" t="s">
        <v>49</v>
      </c>
      <c r="M1309" s="7" t="str">
        <f t="shared" si="20"/>
        <v/>
      </c>
      <c r="N1309" s="7">
        <v>0</v>
      </c>
      <c r="O1309" s="10">
        <v>0</v>
      </c>
      <c r="P1309" s="7">
        <v>0</v>
      </c>
      <c r="Q1309" s="11">
        <v>0</v>
      </c>
      <c r="R1309" s="7">
        <v>0.51398184377232004</v>
      </c>
      <c r="S1309" s="10">
        <v>0.51398184377232004</v>
      </c>
      <c r="T1309" s="7">
        <v>2111</v>
      </c>
      <c r="U1309" s="7" t="s">
        <v>206</v>
      </c>
    </row>
    <row r="1310" spans="1:21" x14ac:dyDescent="0.25">
      <c r="A1310" s="7" t="s">
        <v>4530</v>
      </c>
      <c r="B1310" s="7" t="s">
        <v>3714</v>
      </c>
      <c r="C1310" s="7" t="s">
        <v>264</v>
      </c>
      <c r="D1310" s="7" t="s">
        <v>265</v>
      </c>
      <c r="F1310" s="9" t="s">
        <v>48</v>
      </c>
      <c r="G1310" s="7">
        <v>17764411</v>
      </c>
      <c r="L1310" s="7" t="s">
        <v>49</v>
      </c>
      <c r="M1310" s="7" t="str">
        <f t="shared" si="20"/>
        <v/>
      </c>
      <c r="N1310" s="7">
        <v>0</v>
      </c>
      <c r="O1310" s="10">
        <v>0</v>
      </c>
      <c r="P1310" s="7">
        <v>0</v>
      </c>
      <c r="Q1310" s="11">
        <v>0</v>
      </c>
      <c r="R1310" s="7">
        <v>1.0000713855286001</v>
      </c>
      <c r="S1310" s="10">
        <v>1.0000713855286001</v>
      </c>
      <c r="T1310" s="7">
        <v>2111</v>
      </c>
      <c r="U1310" s="7" t="s">
        <v>206</v>
      </c>
    </row>
    <row r="1311" spans="1:21" x14ac:dyDescent="0.25">
      <c r="A1311" s="7" t="s">
        <v>4530</v>
      </c>
      <c r="B1311" s="7" t="s">
        <v>3715</v>
      </c>
      <c r="C1311" s="7" t="s">
        <v>264</v>
      </c>
      <c r="D1311" s="7" t="s">
        <v>265</v>
      </c>
      <c r="F1311" s="9" t="s">
        <v>48</v>
      </c>
      <c r="G1311" s="7">
        <v>17765011</v>
      </c>
      <c r="L1311" s="7" t="s">
        <v>49</v>
      </c>
      <c r="M1311" s="7" t="str">
        <f t="shared" si="20"/>
        <v/>
      </c>
      <c r="N1311" s="7">
        <v>0</v>
      </c>
      <c r="O1311" s="10">
        <v>1.2446158725E-2</v>
      </c>
      <c r="P1311" s="7">
        <v>0</v>
      </c>
      <c r="Q1311" s="11">
        <v>0</v>
      </c>
      <c r="R1311" s="7">
        <v>0.49804442225999995</v>
      </c>
      <c r="S1311" s="10">
        <v>0.49804442225999995</v>
      </c>
      <c r="T1311" s="7">
        <v>2111</v>
      </c>
      <c r="U1311" s="7" t="s">
        <v>206</v>
      </c>
    </row>
    <row r="1312" spans="1:21" x14ac:dyDescent="0.25">
      <c r="A1312" s="7" t="s">
        <v>4530</v>
      </c>
      <c r="B1312" s="7" t="s">
        <v>3716</v>
      </c>
      <c r="C1312" s="7" t="s">
        <v>264</v>
      </c>
      <c r="D1312" s="7" t="s">
        <v>265</v>
      </c>
      <c r="F1312" s="9" t="s">
        <v>48</v>
      </c>
      <c r="G1312" s="7">
        <v>17765111</v>
      </c>
      <c r="L1312" s="7" t="s">
        <v>49</v>
      </c>
      <c r="M1312" s="7" t="str">
        <f t="shared" si="20"/>
        <v/>
      </c>
      <c r="N1312" s="7">
        <v>0</v>
      </c>
      <c r="O1312" s="10">
        <v>3.7160940750000003E-2</v>
      </c>
      <c r="P1312" s="7">
        <v>0</v>
      </c>
      <c r="Q1312" s="11">
        <v>0</v>
      </c>
      <c r="R1312" s="7">
        <v>0.64148121587087992</v>
      </c>
      <c r="S1312" s="10">
        <v>0.64148121587087992</v>
      </c>
      <c r="T1312" s="7">
        <v>2111</v>
      </c>
      <c r="U1312" s="7" t="s">
        <v>206</v>
      </c>
    </row>
    <row r="1313" spans="1:21" x14ac:dyDescent="0.25">
      <c r="A1313" s="7" t="s">
        <v>4530</v>
      </c>
      <c r="B1313" s="7" t="s">
        <v>3717</v>
      </c>
      <c r="C1313" s="7" t="s">
        <v>3718</v>
      </c>
      <c r="D1313" s="7" t="s">
        <v>265</v>
      </c>
      <c r="F1313" s="9" t="s">
        <v>48</v>
      </c>
      <c r="G1313" s="7">
        <v>17765311</v>
      </c>
      <c r="L1313" s="7" t="s">
        <v>49</v>
      </c>
      <c r="M1313" s="7" t="str">
        <f t="shared" si="20"/>
        <v/>
      </c>
      <c r="N1313" s="7">
        <v>0</v>
      </c>
      <c r="O1313" s="10">
        <v>0</v>
      </c>
      <c r="P1313" s="7">
        <v>0</v>
      </c>
      <c r="Q1313" s="11">
        <v>0</v>
      </c>
      <c r="R1313" s="7">
        <v>0.64148121587087992</v>
      </c>
      <c r="S1313" s="10">
        <v>0.64148121587087992</v>
      </c>
      <c r="T1313" s="7">
        <v>2111</v>
      </c>
      <c r="U1313" s="7" t="s">
        <v>206</v>
      </c>
    </row>
    <row r="1314" spans="1:21" x14ac:dyDescent="0.25">
      <c r="A1314" s="7" t="s">
        <v>4530</v>
      </c>
      <c r="B1314" s="7" t="s">
        <v>3719</v>
      </c>
      <c r="C1314" s="7" t="s">
        <v>264</v>
      </c>
      <c r="D1314" s="7" t="s">
        <v>265</v>
      </c>
      <c r="F1314" s="9" t="s">
        <v>48</v>
      </c>
      <c r="G1314" s="7">
        <v>17765411</v>
      </c>
      <c r="L1314" s="7" t="s">
        <v>49</v>
      </c>
      <c r="M1314" s="7" t="str">
        <f t="shared" si="20"/>
        <v/>
      </c>
      <c r="N1314" s="7">
        <v>0</v>
      </c>
      <c r="O1314" s="10">
        <v>0</v>
      </c>
      <c r="P1314" s="7">
        <v>0</v>
      </c>
      <c r="Q1314" s="11">
        <v>0</v>
      </c>
      <c r="R1314" s="7">
        <v>1.0000713855286001</v>
      </c>
      <c r="S1314" s="10">
        <v>1.0000713855286001</v>
      </c>
      <c r="T1314" s="7">
        <v>2111</v>
      </c>
      <c r="U1314" s="7" t="s">
        <v>206</v>
      </c>
    </row>
    <row r="1315" spans="1:21" x14ac:dyDescent="0.25">
      <c r="A1315" s="7" t="s">
        <v>4530</v>
      </c>
      <c r="B1315" s="7" t="s">
        <v>3720</v>
      </c>
      <c r="C1315" s="7" t="s">
        <v>513</v>
      </c>
      <c r="D1315" s="7" t="s">
        <v>265</v>
      </c>
      <c r="F1315" s="9" t="s">
        <v>48</v>
      </c>
      <c r="G1315" s="7">
        <v>17765511</v>
      </c>
      <c r="L1315" s="7" t="s">
        <v>49</v>
      </c>
      <c r="M1315" s="7" t="str">
        <f t="shared" si="20"/>
        <v/>
      </c>
      <c r="N1315" s="7">
        <v>0</v>
      </c>
      <c r="O1315" s="10">
        <v>0.24077142000000001</v>
      </c>
      <c r="P1315" s="7">
        <v>0</v>
      </c>
      <c r="Q1315" s="11">
        <v>0</v>
      </c>
      <c r="R1315" s="7">
        <v>1.0000713855286001</v>
      </c>
      <c r="S1315" s="10">
        <v>1.0000713855286001</v>
      </c>
      <c r="T1315" s="7">
        <v>2111</v>
      </c>
      <c r="U1315" s="7" t="s">
        <v>206</v>
      </c>
    </row>
    <row r="1316" spans="1:21" x14ac:dyDescent="0.25">
      <c r="A1316" s="7" t="s">
        <v>4530</v>
      </c>
      <c r="B1316" s="7" t="s">
        <v>3721</v>
      </c>
      <c r="C1316" s="7" t="s">
        <v>513</v>
      </c>
      <c r="D1316" s="7" t="s">
        <v>265</v>
      </c>
      <c r="F1316" s="9" t="s">
        <v>48</v>
      </c>
      <c r="G1316" s="7">
        <v>17748511</v>
      </c>
      <c r="L1316" s="7" t="s">
        <v>49</v>
      </c>
      <c r="M1316" s="7" t="str">
        <f t="shared" si="20"/>
        <v/>
      </c>
      <c r="N1316" s="7">
        <v>0</v>
      </c>
      <c r="O1316" s="10">
        <v>0</v>
      </c>
      <c r="P1316" s="7">
        <v>0</v>
      </c>
      <c r="Q1316" s="11">
        <v>0</v>
      </c>
      <c r="R1316" s="7">
        <v>0.98413214964680007</v>
      </c>
      <c r="S1316" s="10">
        <v>0.98413214964680007</v>
      </c>
      <c r="T1316" s="7">
        <v>213111</v>
      </c>
      <c r="U1316" s="7" t="s">
        <v>3722</v>
      </c>
    </row>
    <row r="1317" spans="1:21" x14ac:dyDescent="0.25">
      <c r="A1317" s="7" t="s">
        <v>4530</v>
      </c>
      <c r="B1317" s="7" t="s">
        <v>3723</v>
      </c>
      <c r="C1317" s="7" t="s">
        <v>513</v>
      </c>
      <c r="D1317" s="7" t="s">
        <v>265</v>
      </c>
      <c r="F1317" s="9" t="s">
        <v>48</v>
      </c>
      <c r="G1317" s="7">
        <v>17765611</v>
      </c>
      <c r="L1317" s="7" t="s">
        <v>49</v>
      </c>
      <c r="M1317" s="7" t="str">
        <f t="shared" si="20"/>
        <v/>
      </c>
      <c r="N1317" s="7">
        <v>0</v>
      </c>
      <c r="O1317" s="10">
        <v>0</v>
      </c>
      <c r="P1317" s="7">
        <v>0</v>
      </c>
      <c r="Q1317" s="11">
        <v>0</v>
      </c>
      <c r="R1317" s="7">
        <v>0.64148121587087992</v>
      </c>
      <c r="S1317" s="10">
        <v>0.64148121587087992</v>
      </c>
      <c r="T1317" s="7">
        <v>2111</v>
      </c>
      <c r="U1317" s="7" t="s">
        <v>206</v>
      </c>
    </row>
    <row r="1318" spans="1:21" x14ac:dyDescent="0.25">
      <c r="A1318" s="7" t="s">
        <v>4530</v>
      </c>
      <c r="B1318" s="7" t="s">
        <v>3724</v>
      </c>
      <c r="C1318" s="7" t="s">
        <v>513</v>
      </c>
      <c r="D1318" s="7" t="s">
        <v>265</v>
      </c>
      <c r="F1318" s="9" t="s">
        <v>48</v>
      </c>
      <c r="G1318" s="7">
        <v>17765711</v>
      </c>
      <c r="L1318" s="7" t="s">
        <v>49</v>
      </c>
      <c r="M1318" s="7" t="str">
        <f t="shared" si="20"/>
        <v/>
      </c>
      <c r="N1318" s="7">
        <v>0</v>
      </c>
      <c r="O1318" s="10">
        <v>0</v>
      </c>
      <c r="P1318" s="7">
        <v>0</v>
      </c>
      <c r="Q1318" s="11">
        <v>0</v>
      </c>
      <c r="R1318" s="7">
        <v>0.64148121587087992</v>
      </c>
      <c r="S1318" s="10">
        <v>0.64148121587087992</v>
      </c>
      <c r="T1318" s="7">
        <v>2111</v>
      </c>
      <c r="U1318" s="7" t="s">
        <v>206</v>
      </c>
    </row>
    <row r="1319" spans="1:21" x14ac:dyDescent="0.25">
      <c r="A1319" s="7" t="s">
        <v>4530</v>
      </c>
      <c r="B1319" s="7" t="s">
        <v>3725</v>
      </c>
      <c r="C1319" s="7" t="s">
        <v>513</v>
      </c>
      <c r="D1319" s="7" t="s">
        <v>265</v>
      </c>
      <c r="F1319" s="9" t="s">
        <v>48</v>
      </c>
      <c r="G1319" s="7">
        <v>17765811</v>
      </c>
      <c r="L1319" s="7" t="s">
        <v>49</v>
      </c>
      <c r="M1319" s="7" t="str">
        <f t="shared" si="20"/>
        <v/>
      </c>
      <c r="N1319" s="7">
        <v>0</v>
      </c>
      <c r="O1319" s="10">
        <v>0</v>
      </c>
      <c r="P1319" s="7">
        <v>0</v>
      </c>
      <c r="Q1319" s="11">
        <v>0</v>
      </c>
      <c r="R1319" s="7">
        <v>1.0000713855286001</v>
      </c>
      <c r="S1319" s="10">
        <v>1.0000713855286001</v>
      </c>
      <c r="T1319" s="7">
        <v>2111</v>
      </c>
      <c r="U1319" s="7" t="s">
        <v>206</v>
      </c>
    </row>
    <row r="1320" spans="1:21" x14ac:dyDescent="0.25">
      <c r="A1320" s="7" t="s">
        <v>4530</v>
      </c>
      <c r="B1320" s="7" t="s">
        <v>3726</v>
      </c>
      <c r="C1320" s="7" t="s">
        <v>264</v>
      </c>
      <c r="D1320" s="7" t="s">
        <v>265</v>
      </c>
      <c r="F1320" s="9" t="s">
        <v>48</v>
      </c>
      <c r="G1320" s="7">
        <v>17766211</v>
      </c>
      <c r="L1320" s="7" t="s">
        <v>49</v>
      </c>
      <c r="M1320" s="7" t="str">
        <f t="shared" si="20"/>
        <v/>
      </c>
      <c r="N1320" s="7">
        <v>0</v>
      </c>
      <c r="O1320" s="10">
        <v>0.60745654250000003</v>
      </c>
      <c r="P1320" s="7">
        <v>0</v>
      </c>
      <c r="Q1320" s="11">
        <v>0</v>
      </c>
      <c r="R1320" s="7">
        <v>1.0000713855286001</v>
      </c>
      <c r="S1320" s="10">
        <v>1.0000713855286001</v>
      </c>
      <c r="T1320" s="7">
        <v>2111</v>
      </c>
      <c r="U1320" s="7" t="s">
        <v>206</v>
      </c>
    </row>
    <row r="1321" spans="1:21" x14ac:dyDescent="0.25">
      <c r="A1321" s="7" t="s">
        <v>4530</v>
      </c>
      <c r="B1321" s="7" t="s">
        <v>3727</v>
      </c>
      <c r="C1321" s="7" t="s">
        <v>264</v>
      </c>
      <c r="D1321" s="7" t="s">
        <v>265</v>
      </c>
      <c r="F1321" s="9" t="s">
        <v>48</v>
      </c>
      <c r="G1321" s="7">
        <v>17766311</v>
      </c>
      <c r="L1321" s="7" t="s">
        <v>49</v>
      </c>
      <c r="M1321" s="7" t="str">
        <f t="shared" si="20"/>
        <v/>
      </c>
      <c r="N1321" s="7">
        <v>0</v>
      </c>
      <c r="O1321" s="10">
        <v>0</v>
      </c>
      <c r="P1321" s="7">
        <v>0</v>
      </c>
      <c r="Q1321" s="11">
        <v>0</v>
      </c>
      <c r="R1321" s="7">
        <v>1.0000713855286001</v>
      </c>
      <c r="S1321" s="10">
        <v>1.0000713855286001</v>
      </c>
      <c r="T1321" s="7">
        <v>2111</v>
      </c>
      <c r="U1321" s="7" t="s">
        <v>206</v>
      </c>
    </row>
    <row r="1322" spans="1:21" x14ac:dyDescent="0.25">
      <c r="A1322" s="7" t="s">
        <v>4530</v>
      </c>
      <c r="B1322" s="7" t="s">
        <v>3728</v>
      </c>
      <c r="C1322" s="7" t="s">
        <v>513</v>
      </c>
      <c r="D1322" s="7" t="s">
        <v>265</v>
      </c>
      <c r="F1322" s="9" t="s">
        <v>48</v>
      </c>
      <c r="G1322" s="7">
        <v>17766911</v>
      </c>
      <c r="L1322" s="7" t="s">
        <v>49</v>
      </c>
      <c r="M1322" s="7" t="str">
        <f t="shared" si="20"/>
        <v/>
      </c>
      <c r="N1322" s="7">
        <v>0</v>
      </c>
      <c r="O1322" s="10">
        <v>0</v>
      </c>
      <c r="P1322" s="7">
        <v>0</v>
      </c>
      <c r="Q1322" s="11">
        <v>0</v>
      </c>
      <c r="R1322" s="7">
        <v>1.0000713855286001</v>
      </c>
      <c r="S1322" s="10">
        <v>1.0000713855286001</v>
      </c>
      <c r="T1322" s="7">
        <v>2111</v>
      </c>
      <c r="U1322" s="7" t="s">
        <v>206</v>
      </c>
    </row>
    <row r="1323" spans="1:21" x14ac:dyDescent="0.25">
      <c r="A1323" s="7" t="s">
        <v>4530</v>
      </c>
      <c r="B1323" s="7" t="s">
        <v>3729</v>
      </c>
      <c r="C1323" s="7" t="s">
        <v>3730</v>
      </c>
      <c r="D1323" s="7" t="s">
        <v>58</v>
      </c>
      <c r="F1323" s="9" t="s">
        <v>48</v>
      </c>
      <c r="G1323" s="7">
        <v>18261711</v>
      </c>
      <c r="L1323" s="7" t="s">
        <v>49</v>
      </c>
      <c r="M1323" s="7" t="str">
        <f t="shared" si="20"/>
        <v/>
      </c>
      <c r="N1323" s="7">
        <v>0</v>
      </c>
      <c r="O1323" s="10">
        <v>0</v>
      </c>
      <c r="P1323" s="7">
        <v>0</v>
      </c>
      <c r="Q1323" s="11">
        <v>0</v>
      </c>
      <c r="R1323" s="7">
        <v>9.0954573364508701E-3</v>
      </c>
      <c r="S1323" s="10">
        <v>9.0954573364508701E-3</v>
      </c>
      <c r="T1323" s="7">
        <v>221210</v>
      </c>
      <c r="U1323" s="7" t="s">
        <v>315</v>
      </c>
    </row>
    <row r="1324" spans="1:21" x14ac:dyDescent="0.25">
      <c r="A1324" s="7" t="s">
        <v>4530</v>
      </c>
      <c r="B1324" s="7" t="s">
        <v>3731</v>
      </c>
      <c r="C1324" s="7" t="s">
        <v>3732</v>
      </c>
      <c r="D1324" s="7" t="s">
        <v>85</v>
      </c>
      <c r="F1324" s="9">
        <v>110041242081</v>
      </c>
      <c r="G1324" s="7">
        <v>5746811</v>
      </c>
      <c r="H1324" s="7" t="s">
        <v>48</v>
      </c>
      <c r="I1324" s="7" t="s">
        <v>48</v>
      </c>
      <c r="J1324" s="7" t="s">
        <v>48</v>
      </c>
      <c r="K1324" s="7" t="s">
        <v>48</v>
      </c>
      <c r="L1324" s="7" t="s">
        <v>49</v>
      </c>
      <c r="M1324" s="7" t="str">
        <f t="shared" si="20"/>
        <v/>
      </c>
      <c r="N1324" s="7" t="s">
        <v>48</v>
      </c>
      <c r="O1324" s="10" t="s">
        <v>48</v>
      </c>
      <c r="P1324" s="7" t="s">
        <v>48</v>
      </c>
      <c r="Q1324" s="11" t="s">
        <v>48</v>
      </c>
      <c r="R1324" s="7">
        <v>6.8292286628966403</v>
      </c>
      <c r="S1324" s="10">
        <v>6.8292286628966403</v>
      </c>
      <c r="T1324" s="7">
        <v>486210</v>
      </c>
      <c r="U1324" s="7" t="s">
        <v>65</v>
      </c>
    </row>
    <row r="1325" spans="1:21" x14ac:dyDescent="0.25">
      <c r="A1325" s="7" t="s">
        <v>4530</v>
      </c>
      <c r="B1325" s="7" t="s">
        <v>3733</v>
      </c>
      <c r="C1325" s="7" t="s">
        <v>3734</v>
      </c>
      <c r="D1325" s="7" t="s">
        <v>58</v>
      </c>
      <c r="F1325" s="9">
        <v>110038052567</v>
      </c>
      <c r="G1325" s="7">
        <v>10198911</v>
      </c>
      <c r="H1325" s="7" t="s">
        <v>48</v>
      </c>
      <c r="I1325" s="7" t="s">
        <v>48</v>
      </c>
      <c r="J1325" s="7" t="s">
        <v>48</v>
      </c>
      <c r="K1325" s="7" t="s">
        <v>48</v>
      </c>
      <c r="L1325" s="7" t="s">
        <v>49</v>
      </c>
      <c r="M1325" s="7" t="str">
        <f t="shared" si="20"/>
        <v/>
      </c>
      <c r="N1325" s="7" t="s">
        <v>48</v>
      </c>
      <c r="O1325" s="10" t="s">
        <v>48</v>
      </c>
      <c r="P1325" s="7" t="s">
        <v>48</v>
      </c>
      <c r="Q1325" s="11" t="s">
        <v>48</v>
      </c>
      <c r="R1325" s="7">
        <v>7.9378664749999994E-3</v>
      </c>
      <c r="S1325" s="10">
        <v>7.9378664749999994E-3</v>
      </c>
      <c r="T1325" s="7">
        <v>334413</v>
      </c>
      <c r="U1325" s="7" t="s">
        <v>252</v>
      </c>
    </row>
    <row r="1326" spans="1:21" x14ac:dyDescent="0.25">
      <c r="A1326" s="7" t="s">
        <v>4530</v>
      </c>
      <c r="B1326" s="7" t="s">
        <v>3735</v>
      </c>
      <c r="C1326" s="7" t="s">
        <v>3736</v>
      </c>
      <c r="D1326" s="7" t="s">
        <v>47</v>
      </c>
      <c r="F1326" s="9">
        <v>110006625802</v>
      </c>
      <c r="G1326" s="7">
        <v>984511</v>
      </c>
      <c r="H1326" s="7" t="s">
        <v>48</v>
      </c>
      <c r="I1326" s="7" t="s">
        <v>48</v>
      </c>
      <c r="J1326" s="7" t="s">
        <v>48</v>
      </c>
      <c r="K1326" s="7" t="s">
        <v>48</v>
      </c>
      <c r="L1326" s="7" t="s">
        <v>49</v>
      </c>
      <c r="M1326" s="7" t="str">
        <f t="shared" si="20"/>
        <v/>
      </c>
      <c r="N1326" s="7" t="s">
        <v>48</v>
      </c>
      <c r="O1326" s="10" t="s">
        <v>48</v>
      </c>
      <c r="P1326" s="7" t="s">
        <v>48</v>
      </c>
      <c r="Q1326" s="11" t="s">
        <v>48</v>
      </c>
      <c r="R1326" s="7">
        <v>0.20139501228000001</v>
      </c>
      <c r="S1326" s="10">
        <v>0.20139501228000001</v>
      </c>
      <c r="T1326" s="7">
        <v>221210</v>
      </c>
      <c r="U1326" s="7" t="s">
        <v>315</v>
      </c>
    </row>
    <row r="1327" spans="1:21" x14ac:dyDescent="0.25">
      <c r="A1327" s="7" t="s">
        <v>4530</v>
      </c>
      <c r="B1327" s="7" t="s">
        <v>3737</v>
      </c>
      <c r="C1327" s="7" t="s">
        <v>2929</v>
      </c>
      <c r="D1327" s="7" t="s">
        <v>275</v>
      </c>
      <c r="F1327" s="9" t="s">
        <v>48</v>
      </c>
      <c r="G1327" s="7">
        <v>9621411</v>
      </c>
      <c r="L1327" s="7" t="s">
        <v>49</v>
      </c>
      <c r="M1327" s="7" t="str">
        <f t="shared" si="20"/>
        <v/>
      </c>
      <c r="N1327" s="7">
        <v>0</v>
      </c>
      <c r="O1327" s="10">
        <v>0</v>
      </c>
      <c r="P1327" s="7">
        <v>0</v>
      </c>
      <c r="Q1327" s="11">
        <v>0</v>
      </c>
      <c r="R1327" s="7">
        <v>2.760256381156474</v>
      </c>
      <c r="S1327" s="10">
        <v>2.760256381156474</v>
      </c>
      <c r="T1327" s="7">
        <v>336411</v>
      </c>
      <c r="U1327" s="7" t="s">
        <v>1604</v>
      </c>
    </row>
    <row r="1328" spans="1:21" x14ac:dyDescent="0.25">
      <c r="A1328" s="7" t="s">
        <v>4530</v>
      </c>
      <c r="B1328" s="7" t="s">
        <v>3738</v>
      </c>
      <c r="C1328" s="7" t="s">
        <v>3739</v>
      </c>
      <c r="D1328" s="7" t="s">
        <v>201</v>
      </c>
      <c r="F1328" s="9" t="s">
        <v>48</v>
      </c>
      <c r="G1328" s="7">
        <v>16496611</v>
      </c>
      <c r="L1328" s="7" t="s">
        <v>49</v>
      </c>
      <c r="M1328" s="7" t="str">
        <f t="shared" si="20"/>
        <v/>
      </c>
      <c r="N1328" s="7">
        <v>0</v>
      </c>
      <c r="O1328" s="10">
        <v>0.4457019015</v>
      </c>
      <c r="P1328" s="7">
        <v>0</v>
      </c>
      <c r="Q1328" s="11">
        <v>0</v>
      </c>
      <c r="R1328" s="7">
        <v>0.11275762007356001</v>
      </c>
      <c r="S1328" s="10">
        <v>0.4457019015</v>
      </c>
      <c r="T1328" s="7">
        <v>486210</v>
      </c>
      <c r="U1328" s="7" t="s">
        <v>65</v>
      </c>
    </row>
    <row r="1329" spans="1:21" x14ac:dyDescent="0.25">
      <c r="A1329" s="7" t="s">
        <v>4530</v>
      </c>
      <c r="B1329" s="7" t="s">
        <v>3740</v>
      </c>
      <c r="C1329" s="7" t="s">
        <v>2386</v>
      </c>
      <c r="D1329" s="7" t="s">
        <v>71</v>
      </c>
      <c r="F1329" s="9">
        <v>110000424425</v>
      </c>
      <c r="G1329" s="7">
        <v>7142811</v>
      </c>
      <c r="H1329" s="7" t="s">
        <v>48</v>
      </c>
      <c r="I1329" s="7" t="s">
        <v>48</v>
      </c>
      <c r="J1329" s="7" t="s">
        <v>48</v>
      </c>
      <c r="K1329" s="7" t="s">
        <v>48</v>
      </c>
      <c r="L1329" s="7" t="s">
        <v>49</v>
      </c>
      <c r="M1329" s="7" t="str">
        <f t="shared" si="20"/>
        <v/>
      </c>
      <c r="N1329" s="7" t="s">
        <v>48</v>
      </c>
      <c r="O1329" s="10" t="s">
        <v>48</v>
      </c>
      <c r="P1329" s="7" t="s">
        <v>48</v>
      </c>
      <c r="Q1329" s="11" t="s">
        <v>48</v>
      </c>
      <c r="R1329" s="7">
        <v>5.4975395244000004E-2</v>
      </c>
      <c r="S1329" s="10">
        <v>5.4975395244000004E-2</v>
      </c>
      <c r="T1329" s="7">
        <v>325612</v>
      </c>
      <c r="U1329" s="7" t="s">
        <v>3741</v>
      </c>
    </row>
    <row r="1330" spans="1:21" x14ac:dyDescent="0.25">
      <c r="A1330" s="7" t="s">
        <v>4530</v>
      </c>
      <c r="B1330" s="7" t="s">
        <v>3742</v>
      </c>
      <c r="C1330" s="7" t="s">
        <v>1238</v>
      </c>
      <c r="D1330" s="7" t="s">
        <v>85</v>
      </c>
      <c r="F1330" s="9">
        <v>110010498586</v>
      </c>
      <c r="G1330" s="7">
        <v>4204311</v>
      </c>
      <c r="H1330" s="7" t="s">
        <v>48</v>
      </c>
      <c r="I1330" s="7" t="s">
        <v>48</v>
      </c>
      <c r="J1330" s="7" t="s">
        <v>48</v>
      </c>
      <c r="K1330" s="7" t="s">
        <v>48</v>
      </c>
      <c r="L1330" s="7" t="s">
        <v>49</v>
      </c>
      <c r="M1330" s="7" t="str">
        <f t="shared" si="20"/>
        <v/>
      </c>
      <c r="N1330" s="7" t="s">
        <v>48</v>
      </c>
      <c r="O1330" s="10" t="s">
        <v>48</v>
      </c>
      <c r="P1330" s="7" t="s">
        <v>48</v>
      </c>
      <c r="Q1330" s="11" t="s">
        <v>48</v>
      </c>
      <c r="R1330" s="7">
        <v>3.6560452206740002</v>
      </c>
      <c r="S1330" s="10">
        <v>3.6560452206740002</v>
      </c>
      <c r="T1330" s="7">
        <v>486210</v>
      </c>
      <c r="U1330" s="7" t="s">
        <v>65</v>
      </c>
    </row>
    <row r="1331" spans="1:21" x14ac:dyDescent="0.25">
      <c r="A1331" s="7" t="s">
        <v>4530</v>
      </c>
      <c r="B1331" s="7" t="s">
        <v>3753</v>
      </c>
      <c r="C1331" s="7" t="s">
        <v>1734</v>
      </c>
      <c r="D1331" s="7" t="s">
        <v>71</v>
      </c>
      <c r="F1331" s="9">
        <v>110000578740</v>
      </c>
      <c r="G1331" s="7">
        <v>6456611</v>
      </c>
      <c r="H1331" s="7" t="s">
        <v>48</v>
      </c>
      <c r="I1331" s="7" t="s">
        <v>48</v>
      </c>
      <c r="J1331" s="7" t="s">
        <v>48</v>
      </c>
      <c r="K1331" s="7" t="s">
        <v>48</v>
      </c>
      <c r="L1331" s="7" t="s">
        <v>49</v>
      </c>
      <c r="M1331" s="7" t="str">
        <f t="shared" si="20"/>
        <v/>
      </c>
      <c r="N1331" s="7" t="s">
        <v>48</v>
      </c>
      <c r="O1331" s="10" t="s">
        <v>48</v>
      </c>
      <c r="P1331" s="7" t="s">
        <v>48</v>
      </c>
      <c r="Q1331" s="11" t="s">
        <v>48</v>
      </c>
      <c r="R1331" s="7">
        <v>8.7842698374199994E-4</v>
      </c>
      <c r="S1331" s="10">
        <v>8.7842698374199994E-4</v>
      </c>
      <c r="T1331" s="7">
        <v>221320</v>
      </c>
      <c r="U1331" s="7" t="s">
        <v>86</v>
      </c>
    </row>
    <row r="1332" spans="1:21" x14ac:dyDescent="0.25">
      <c r="A1332" s="7" t="s">
        <v>4530</v>
      </c>
      <c r="B1332" s="7" t="s">
        <v>3754</v>
      </c>
      <c r="C1332" s="7" t="s">
        <v>1734</v>
      </c>
      <c r="D1332" s="7" t="s">
        <v>71</v>
      </c>
      <c r="F1332" s="9">
        <v>110003776469</v>
      </c>
      <c r="G1332" s="7">
        <v>6455911</v>
      </c>
      <c r="H1332" s="7" t="s">
        <v>48</v>
      </c>
      <c r="I1332" s="7" t="s">
        <v>48</v>
      </c>
      <c r="J1332" s="7" t="s">
        <v>48</v>
      </c>
      <c r="K1332" s="7" t="s">
        <v>48</v>
      </c>
      <c r="L1332" s="7" t="s">
        <v>49</v>
      </c>
      <c r="M1332" s="7" t="str">
        <f t="shared" si="20"/>
        <v/>
      </c>
      <c r="N1332" s="7" t="s">
        <v>48</v>
      </c>
      <c r="O1332" s="10" t="s">
        <v>48</v>
      </c>
      <c r="P1332" s="7" t="s">
        <v>48</v>
      </c>
      <c r="Q1332" s="11" t="s">
        <v>48</v>
      </c>
      <c r="R1332" s="7">
        <v>2.5745902921199998E-4</v>
      </c>
      <c r="S1332" s="10">
        <v>2.5745902921199998E-4</v>
      </c>
      <c r="T1332" s="7">
        <v>611310</v>
      </c>
      <c r="U1332" s="7" t="s">
        <v>552</v>
      </c>
    </row>
    <row r="1333" spans="1:21" x14ac:dyDescent="0.25">
      <c r="A1333" s="7" t="s">
        <v>4530</v>
      </c>
      <c r="B1333" s="7" t="s">
        <v>3755</v>
      </c>
      <c r="C1333" s="7" t="s">
        <v>2386</v>
      </c>
      <c r="D1333" s="7" t="s">
        <v>71</v>
      </c>
      <c r="F1333" s="9" t="s">
        <v>48</v>
      </c>
      <c r="G1333" s="7">
        <v>7148111</v>
      </c>
      <c r="L1333" s="7" t="s">
        <v>49</v>
      </c>
      <c r="M1333" s="7" t="str">
        <f t="shared" si="20"/>
        <v/>
      </c>
      <c r="N1333" s="7">
        <v>0</v>
      </c>
      <c r="O1333" s="10">
        <v>0</v>
      </c>
      <c r="P1333" s="7">
        <v>0</v>
      </c>
      <c r="Q1333" s="11">
        <v>0</v>
      </c>
      <c r="R1333" s="7">
        <v>2.2416534925400002E-3</v>
      </c>
      <c r="S1333" s="10">
        <v>2.2416534925400002E-3</v>
      </c>
      <c r="T1333" s="7">
        <v>622110</v>
      </c>
      <c r="U1333" s="7" t="s">
        <v>1352</v>
      </c>
    </row>
    <row r="1334" spans="1:21" x14ac:dyDescent="0.25">
      <c r="A1334" s="7" t="s">
        <v>4530</v>
      </c>
      <c r="B1334" s="7" t="s">
        <v>3756</v>
      </c>
      <c r="C1334" s="7" t="s">
        <v>3757</v>
      </c>
      <c r="D1334" s="7" t="s">
        <v>58</v>
      </c>
      <c r="F1334" s="9" t="s">
        <v>48</v>
      </c>
      <c r="G1334" s="7">
        <v>2552211</v>
      </c>
      <c r="L1334" s="7" t="s">
        <v>49</v>
      </c>
      <c r="M1334" s="7" t="str">
        <f t="shared" si="20"/>
        <v/>
      </c>
      <c r="N1334" s="7">
        <v>0</v>
      </c>
      <c r="O1334" s="10">
        <v>0</v>
      </c>
      <c r="P1334" s="7">
        <v>0</v>
      </c>
      <c r="Q1334" s="11">
        <v>0</v>
      </c>
      <c r="R1334" s="7">
        <v>0.90264881630000005</v>
      </c>
      <c r="S1334" s="10">
        <v>0.90264881630000005</v>
      </c>
      <c r="T1334" s="7">
        <v>622110</v>
      </c>
      <c r="U1334" s="7" t="s">
        <v>1352</v>
      </c>
    </row>
    <row r="1335" spans="1:21" x14ac:dyDescent="0.25">
      <c r="A1335" s="7" t="s">
        <v>4530</v>
      </c>
      <c r="B1335" s="7" t="s">
        <v>3765</v>
      </c>
      <c r="C1335" s="7" t="s">
        <v>1132</v>
      </c>
      <c r="D1335" s="7" t="s">
        <v>71</v>
      </c>
      <c r="F1335" s="9" t="s">
        <v>48</v>
      </c>
      <c r="G1335" s="7">
        <v>7055711</v>
      </c>
      <c r="L1335" s="7" t="s">
        <v>49</v>
      </c>
      <c r="M1335" s="7" t="str">
        <f t="shared" si="20"/>
        <v/>
      </c>
      <c r="N1335" s="7">
        <v>0</v>
      </c>
      <c r="O1335" s="10">
        <v>2.2898776875000001E-3</v>
      </c>
      <c r="P1335" s="7">
        <v>0</v>
      </c>
      <c r="Q1335" s="11">
        <v>0</v>
      </c>
      <c r="R1335" s="7">
        <v>5.8676708983200002E-3</v>
      </c>
      <c r="S1335" s="10">
        <v>5.8676708983200002E-3</v>
      </c>
      <c r="T1335" s="7">
        <v>622110</v>
      </c>
      <c r="U1335" s="7" t="s">
        <v>1352</v>
      </c>
    </row>
    <row r="1336" spans="1:21" x14ac:dyDescent="0.25">
      <c r="A1336" s="7" t="s">
        <v>4530</v>
      </c>
      <c r="B1336" s="7" t="s">
        <v>3766</v>
      </c>
      <c r="C1336" s="7" t="s">
        <v>3767</v>
      </c>
      <c r="D1336" s="7" t="s">
        <v>323</v>
      </c>
      <c r="F1336" s="9">
        <v>110002098783</v>
      </c>
      <c r="G1336" s="7">
        <v>7970211</v>
      </c>
      <c r="H1336" s="7" t="s">
        <v>48</v>
      </c>
      <c r="I1336" s="7" t="s">
        <v>48</v>
      </c>
      <c r="J1336" s="7" t="s">
        <v>48</v>
      </c>
      <c r="K1336" s="7" t="s">
        <v>48</v>
      </c>
      <c r="L1336" s="7" t="s">
        <v>49</v>
      </c>
      <c r="M1336" s="7" t="str">
        <f t="shared" si="20"/>
        <v/>
      </c>
      <c r="N1336" s="7" t="s">
        <v>48</v>
      </c>
      <c r="O1336" s="10" t="s">
        <v>48</v>
      </c>
      <c r="P1336" s="7" t="s">
        <v>48</v>
      </c>
      <c r="Q1336" s="11" t="s">
        <v>48</v>
      </c>
      <c r="R1336" s="7">
        <v>9.0718473999999998E-4</v>
      </c>
      <c r="S1336" s="10">
        <v>9.0718473999999998E-4</v>
      </c>
      <c r="T1336" s="7">
        <v>334111</v>
      </c>
      <c r="U1336" s="7" t="s">
        <v>3768</v>
      </c>
    </row>
    <row r="1337" spans="1:21" x14ac:dyDescent="0.25">
      <c r="A1337" s="7" t="s">
        <v>4530</v>
      </c>
      <c r="B1337" s="7" t="s">
        <v>3769</v>
      </c>
      <c r="C1337" s="7" t="s">
        <v>3770</v>
      </c>
      <c r="D1337" s="7" t="s">
        <v>85</v>
      </c>
      <c r="F1337" s="9" t="s">
        <v>48</v>
      </c>
      <c r="G1337" s="7">
        <v>4845511</v>
      </c>
      <c r="L1337" s="7" t="s">
        <v>49</v>
      </c>
      <c r="M1337" s="7" t="str">
        <f t="shared" si="20"/>
        <v/>
      </c>
      <c r="N1337" s="7">
        <v>0</v>
      </c>
      <c r="O1337" s="10">
        <v>0</v>
      </c>
      <c r="P1337" s="7">
        <v>0</v>
      </c>
      <c r="Q1337" s="11">
        <v>0</v>
      </c>
      <c r="R1337" s="7">
        <v>2.4484660669377218</v>
      </c>
      <c r="S1337" s="10">
        <v>2.4484660669377218</v>
      </c>
      <c r="T1337" s="7">
        <v>486210</v>
      </c>
      <c r="U1337" s="7" t="s">
        <v>65</v>
      </c>
    </row>
    <row r="1338" spans="1:21" x14ac:dyDescent="0.25">
      <c r="A1338" s="7" t="s">
        <v>4530</v>
      </c>
      <c r="B1338" s="7" t="s">
        <v>3771</v>
      </c>
      <c r="C1338" s="7" t="s">
        <v>3772</v>
      </c>
      <c r="D1338" s="7" t="s">
        <v>85</v>
      </c>
      <c r="F1338" s="9" t="s">
        <v>48</v>
      </c>
      <c r="G1338" s="7">
        <v>3687111</v>
      </c>
      <c r="L1338" s="7" t="s">
        <v>49</v>
      </c>
      <c r="M1338" s="7" t="str">
        <f t="shared" si="20"/>
        <v/>
      </c>
      <c r="N1338" s="7">
        <v>0</v>
      </c>
      <c r="O1338" s="10">
        <v>0</v>
      </c>
      <c r="P1338" s="7">
        <v>0</v>
      </c>
      <c r="Q1338" s="11">
        <v>0</v>
      </c>
      <c r="R1338" s="7">
        <v>0.97039011520528007</v>
      </c>
      <c r="S1338" s="10">
        <v>0.97039011520528007</v>
      </c>
      <c r="T1338" s="7">
        <v>486210</v>
      </c>
      <c r="U1338" s="7" t="s">
        <v>65</v>
      </c>
    </row>
    <row r="1339" spans="1:21" x14ac:dyDescent="0.25">
      <c r="A1339" s="7" t="s">
        <v>4530</v>
      </c>
      <c r="B1339" s="7" t="s">
        <v>3773</v>
      </c>
      <c r="C1339" s="7" t="s">
        <v>657</v>
      </c>
      <c r="D1339" s="7" t="s">
        <v>201</v>
      </c>
      <c r="F1339" s="9" t="s">
        <v>48</v>
      </c>
      <c r="G1339" s="7">
        <v>8506111</v>
      </c>
      <c r="L1339" s="7" t="s">
        <v>49</v>
      </c>
      <c r="M1339" s="7" t="str">
        <f t="shared" si="20"/>
        <v/>
      </c>
      <c r="N1339" s="7">
        <v>0</v>
      </c>
      <c r="O1339" s="10">
        <v>0</v>
      </c>
      <c r="P1339" s="7">
        <v>0</v>
      </c>
      <c r="Q1339" s="11">
        <v>0</v>
      </c>
      <c r="R1339" s="7">
        <v>66.722167568363986</v>
      </c>
      <c r="S1339" s="10">
        <v>66.722167568363986</v>
      </c>
      <c r="T1339" s="7">
        <v>486210</v>
      </c>
      <c r="U1339" s="7" t="s">
        <v>65</v>
      </c>
    </row>
    <row r="1340" spans="1:21" x14ac:dyDescent="0.25">
      <c r="A1340" s="7" t="s">
        <v>4530</v>
      </c>
      <c r="B1340" s="7" t="s">
        <v>3774</v>
      </c>
      <c r="C1340" s="7" t="s">
        <v>100</v>
      </c>
      <c r="D1340" s="7" t="s">
        <v>64</v>
      </c>
      <c r="F1340" s="9" t="s">
        <v>48</v>
      </c>
      <c r="G1340" s="7">
        <v>19433511</v>
      </c>
      <c r="L1340" s="7" t="s">
        <v>49</v>
      </c>
      <c r="M1340" s="7" t="str">
        <f t="shared" si="20"/>
        <v/>
      </c>
      <c r="N1340" s="7">
        <v>0</v>
      </c>
      <c r="O1340" s="10">
        <v>0</v>
      </c>
      <c r="P1340" s="7">
        <v>0</v>
      </c>
      <c r="Q1340" s="11">
        <v>0</v>
      </c>
      <c r="R1340" s="7">
        <v>4.3833261548845996</v>
      </c>
      <c r="S1340" s="10">
        <v>4.3833261548845996</v>
      </c>
      <c r="T1340" s="7">
        <v>211130</v>
      </c>
      <c r="U1340" s="7" t="s">
        <v>50</v>
      </c>
    </row>
    <row r="1341" spans="1:21" x14ac:dyDescent="0.25">
      <c r="A1341" s="7" t="s">
        <v>4530</v>
      </c>
      <c r="B1341" s="7" t="s">
        <v>3780</v>
      </c>
      <c r="C1341" s="7" t="s">
        <v>3781</v>
      </c>
      <c r="D1341" s="7" t="s">
        <v>201</v>
      </c>
      <c r="F1341" s="9" t="s">
        <v>48</v>
      </c>
      <c r="G1341" s="7">
        <v>17101011</v>
      </c>
      <c r="L1341" s="7" t="s">
        <v>49</v>
      </c>
      <c r="M1341" s="7" t="str">
        <f t="shared" si="20"/>
        <v/>
      </c>
      <c r="N1341" s="7">
        <v>0</v>
      </c>
      <c r="O1341" s="10">
        <v>0</v>
      </c>
      <c r="P1341" s="7">
        <v>0</v>
      </c>
      <c r="Q1341" s="11">
        <v>0</v>
      </c>
      <c r="R1341" s="7">
        <v>0.1792959920136</v>
      </c>
      <c r="S1341" s="10">
        <v>0.1792959920136</v>
      </c>
      <c r="T1341" s="7">
        <v>211120</v>
      </c>
      <c r="U1341" s="7" t="s">
        <v>98</v>
      </c>
    </row>
    <row r="1342" spans="1:21" x14ac:dyDescent="0.25">
      <c r="A1342" s="7" t="s">
        <v>4530</v>
      </c>
      <c r="B1342" s="7" t="s">
        <v>3786</v>
      </c>
      <c r="C1342" s="7" t="s">
        <v>63</v>
      </c>
      <c r="D1342" s="7" t="s">
        <v>64</v>
      </c>
      <c r="F1342" s="9">
        <v>110054244411</v>
      </c>
      <c r="G1342" s="7">
        <v>14547111</v>
      </c>
      <c r="H1342" s="7" t="s">
        <v>48</v>
      </c>
      <c r="I1342" s="7" t="s">
        <v>48</v>
      </c>
      <c r="J1342" s="7" t="s">
        <v>48</v>
      </c>
      <c r="K1342" s="7" t="s">
        <v>48</v>
      </c>
      <c r="L1342" s="7" t="s">
        <v>49</v>
      </c>
      <c r="M1342" s="7" t="str">
        <f t="shared" si="20"/>
        <v/>
      </c>
      <c r="N1342" s="7" t="s">
        <v>48</v>
      </c>
      <c r="O1342" s="10" t="s">
        <v>48</v>
      </c>
      <c r="P1342" s="7" t="s">
        <v>48</v>
      </c>
      <c r="Q1342" s="11" t="s">
        <v>48</v>
      </c>
      <c r="R1342" s="7">
        <v>0.42613642384389999</v>
      </c>
      <c r="S1342" s="10">
        <v>0.42613642384389999</v>
      </c>
      <c r="T1342" s="7">
        <v>486210</v>
      </c>
      <c r="U1342" s="7" t="s">
        <v>65</v>
      </c>
    </row>
    <row r="1343" spans="1:21" x14ac:dyDescent="0.25">
      <c r="A1343" s="7" t="s">
        <v>4530</v>
      </c>
      <c r="B1343" s="7" t="s">
        <v>3787</v>
      </c>
      <c r="C1343" s="7" t="s">
        <v>470</v>
      </c>
      <c r="D1343" s="7" t="s">
        <v>64</v>
      </c>
      <c r="F1343" s="9" t="s">
        <v>48</v>
      </c>
      <c r="G1343" s="7">
        <v>20738011</v>
      </c>
      <c r="L1343" s="7" t="s">
        <v>49</v>
      </c>
      <c r="M1343" s="7" t="str">
        <f t="shared" si="20"/>
        <v/>
      </c>
      <c r="N1343" s="7">
        <v>0</v>
      </c>
      <c r="O1343" s="10">
        <v>3.9515400000000001</v>
      </c>
      <c r="P1343" s="7">
        <v>0</v>
      </c>
      <c r="Q1343" s="11">
        <v>0</v>
      </c>
      <c r="R1343" s="7">
        <v>0.16335857050128003</v>
      </c>
      <c r="S1343" s="10">
        <v>3.9515400000000001</v>
      </c>
      <c r="T1343" s="7">
        <v>211130</v>
      </c>
      <c r="U1343" s="7" t="s">
        <v>50</v>
      </c>
    </row>
    <row r="1344" spans="1:21" x14ac:dyDescent="0.25">
      <c r="A1344" s="7" t="s">
        <v>4530</v>
      </c>
      <c r="B1344" s="7" t="s">
        <v>3790</v>
      </c>
      <c r="C1344" s="7" t="s">
        <v>843</v>
      </c>
      <c r="D1344" s="7" t="s">
        <v>71</v>
      </c>
      <c r="F1344" s="9" t="s">
        <v>48</v>
      </c>
      <c r="G1344" s="7">
        <v>6374211</v>
      </c>
      <c r="L1344" s="7" t="s">
        <v>49</v>
      </c>
      <c r="M1344" s="7" t="str">
        <f t="shared" si="20"/>
        <v/>
      </c>
      <c r="N1344" s="7">
        <v>0</v>
      </c>
      <c r="O1344" s="10">
        <v>0</v>
      </c>
      <c r="P1344" s="7">
        <v>0</v>
      </c>
      <c r="Q1344" s="11">
        <v>0</v>
      </c>
      <c r="R1344" s="7">
        <v>1.3725705116200001E-4</v>
      </c>
      <c r="S1344" s="10">
        <v>1.3725705116200001E-4</v>
      </c>
      <c r="T1344" s="7">
        <v>326199</v>
      </c>
      <c r="U1344" s="7" t="s">
        <v>2444</v>
      </c>
    </row>
    <row r="1345" spans="1:21" x14ac:dyDescent="0.25">
      <c r="A1345" s="7" t="s">
        <v>4530</v>
      </c>
      <c r="B1345" s="7" t="s">
        <v>3791</v>
      </c>
      <c r="C1345" s="7" t="s">
        <v>3792</v>
      </c>
      <c r="D1345" s="7" t="s">
        <v>275</v>
      </c>
      <c r="F1345" s="9" t="s">
        <v>48</v>
      </c>
      <c r="G1345" s="7">
        <v>3177611</v>
      </c>
      <c r="L1345" s="7" t="s">
        <v>49</v>
      </c>
      <c r="M1345" s="7" t="str">
        <f t="shared" si="20"/>
        <v/>
      </c>
      <c r="N1345" s="7">
        <v>0</v>
      </c>
      <c r="O1345" s="10">
        <v>0</v>
      </c>
      <c r="P1345" s="7">
        <v>0</v>
      </c>
      <c r="Q1345" s="11">
        <v>0</v>
      </c>
      <c r="R1345" s="7">
        <v>6.2155943898047994E-4</v>
      </c>
      <c r="S1345" s="10">
        <v>6.2155943898047994E-4</v>
      </c>
      <c r="T1345" s="7">
        <v>335910</v>
      </c>
      <c r="U1345" s="7" t="s">
        <v>3793</v>
      </c>
    </row>
    <row r="1346" spans="1:21" x14ac:dyDescent="0.25">
      <c r="A1346" s="7" t="s">
        <v>4530</v>
      </c>
      <c r="B1346" s="7" t="s">
        <v>3794</v>
      </c>
      <c r="C1346" s="7" t="s">
        <v>556</v>
      </c>
      <c r="D1346" s="7" t="s">
        <v>64</v>
      </c>
      <c r="F1346" s="9" t="s">
        <v>48</v>
      </c>
      <c r="G1346" s="7">
        <v>19937111</v>
      </c>
      <c r="L1346" s="7" t="s">
        <v>49</v>
      </c>
      <c r="M1346" s="7" t="str">
        <f t="shared" si="20"/>
        <v/>
      </c>
      <c r="N1346" s="7">
        <v>0</v>
      </c>
      <c r="O1346" s="10">
        <v>0</v>
      </c>
      <c r="P1346" s="7">
        <v>0</v>
      </c>
      <c r="Q1346" s="11">
        <v>0</v>
      </c>
      <c r="R1346" s="7">
        <v>9.5526553121999991E-5</v>
      </c>
      <c r="S1346" s="10">
        <v>9.5526553121999991E-5</v>
      </c>
      <c r="T1346" s="7">
        <v>213112</v>
      </c>
      <c r="U1346" s="7" t="s">
        <v>102</v>
      </c>
    </row>
    <row r="1347" spans="1:21" x14ac:dyDescent="0.25">
      <c r="A1347" s="7" t="s">
        <v>4530</v>
      </c>
      <c r="B1347" s="7" t="s">
        <v>3795</v>
      </c>
      <c r="C1347" s="7" t="s">
        <v>556</v>
      </c>
      <c r="D1347" s="7" t="s">
        <v>64</v>
      </c>
      <c r="F1347" s="9" t="s">
        <v>48</v>
      </c>
      <c r="G1347" s="7">
        <v>19937311</v>
      </c>
      <c r="L1347" s="7" t="s">
        <v>49</v>
      </c>
      <c r="M1347" s="7" t="str">
        <f t="shared" ref="M1347:M1410" si="21">IF(SUM(COUNTIF(H1347:K1347, "X")) &gt; 0, 1, "")</f>
        <v/>
      </c>
      <c r="N1347" s="7">
        <v>0</v>
      </c>
      <c r="O1347" s="10">
        <v>0</v>
      </c>
      <c r="P1347" s="7">
        <v>0</v>
      </c>
      <c r="Q1347" s="11">
        <v>0</v>
      </c>
      <c r="R1347" s="7">
        <v>4.6538577162000004E-5</v>
      </c>
      <c r="S1347" s="10">
        <v>4.6538577162000004E-5</v>
      </c>
      <c r="T1347" s="7">
        <v>213112</v>
      </c>
      <c r="U1347" s="7" t="s">
        <v>102</v>
      </c>
    </row>
    <row r="1348" spans="1:21" x14ac:dyDescent="0.25">
      <c r="A1348" s="7" t="s">
        <v>4530</v>
      </c>
      <c r="B1348" s="7" t="s">
        <v>3796</v>
      </c>
      <c r="C1348" s="7" t="s">
        <v>556</v>
      </c>
      <c r="D1348" s="7" t="s">
        <v>64</v>
      </c>
      <c r="F1348" s="9" t="s">
        <v>48</v>
      </c>
      <c r="G1348" s="7">
        <v>19937711</v>
      </c>
      <c r="L1348" s="7" t="s">
        <v>49</v>
      </c>
      <c r="M1348" s="7" t="str">
        <f t="shared" si="21"/>
        <v/>
      </c>
      <c r="N1348" s="7">
        <v>0</v>
      </c>
      <c r="O1348" s="10">
        <v>0</v>
      </c>
      <c r="P1348" s="7">
        <v>0</v>
      </c>
      <c r="Q1348" s="11">
        <v>0</v>
      </c>
      <c r="R1348" s="7">
        <v>3.6378108074000002E-5</v>
      </c>
      <c r="S1348" s="10">
        <v>3.6378108074000002E-5</v>
      </c>
      <c r="T1348" s="7">
        <v>213112</v>
      </c>
      <c r="U1348" s="7" t="s">
        <v>102</v>
      </c>
    </row>
    <row r="1349" spans="1:21" x14ac:dyDescent="0.25">
      <c r="A1349" s="7" t="s">
        <v>4530</v>
      </c>
      <c r="B1349" s="7" t="s">
        <v>3797</v>
      </c>
      <c r="C1349" s="7" t="s">
        <v>556</v>
      </c>
      <c r="D1349" s="7" t="s">
        <v>64</v>
      </c>
      <c r="F1349" s="9" t="s">
        <v>48</v>
      </c>
      <c r="G1349" s="7">
        <v>19937911</v>
      </c>
      <c r="L1349" s="7" t="s">
        <v>49</v>
      </c>
      <c r="M1349" s="7" t="str">
        <f t="shared" si="21"/>
        <v/>
      </c>
      <c r="N1349" s="7">
        <v>0</v>
      </c>
      <c r="O1349" s="10">
        <v>0</v>
      </c>
      <c r="P1349" s="7">
        <v>0</v>
      </c>
      <c r="Q1349" s="11">
        <v>0</v>
      </c>
      <c r="R1349" s="7">
        <v>1.11946596916E-4</v>
      </c>
      <c r="S1349" s="10">
        <v>1.11946596916E-4</v>
      </c>
      <c r="T1349" s="7">
        <v>213112</v>
      </c>
      <c r="U1349" s="7" t="s">
        <v>102</v>
      </c>
    </row>
    <row r="1350" spans="1:21" x14ac:dyDescent="0.25">
      <c r="A1350" s="7" t="s">
        <v>4530</v>
      </c>
      <c r="B1350" s="7" t="s">
        <v>3798</v>
      </c>
      <c r="C1350" s="7" t="s">
        <v>556</v>
      </c>
      <c r="D1350" s="7" t="s">
        <v>64</v>
      </c>
      <c r="F1350" s="9" t="s">
        <v>48</v>
      </c>
      <c r="G1350" s="7">
        <v>19938011</v>
      </c>
      <c r="L1350" s="7" t="s">
        <v>49</v>
      </c>
      <c r="M1350" s="7" t="str">
        <f t="shared" si="21"/>
        <v/>
      </c>
      <c r="N1350" s="7">
        <v>0</v>
      </c>
      <c r="O1350" s="10">
        <v>49.955944000000002</v>
      </c>
      <c r="P1350" s="7">
        <v>0</v>
      </c>
      <c r="Q1350" s="11">
        <v>0</v>
      </c>
      <c r="R1350" s="7">
        <v>4.0097565507999999E-5</v>
      </c>
      <c r="S1350" s="10">
        <v>49.955944000000002</v>
      </c>
      <c r="T1350" s="7">
        <v>213112</v>
      </c>
      <c r="U1350" s="7" t="s">
        <v>102</v>
      </c>
    </row>
    <row r="1351" spans="1:21" x14ac:dyDescent="0.25">
      <c r="A1351" s="7" t="s">
        <v>4530</v>
      </c>
      <c r="B1351" s="7" t="s">
        <v>3799</v>
      </c>
      <c r="C1351" s="7" t="s">
        <v>556</v>
      </c>
      <c r="D1351" s="7" t="s">
        <v>64</v>
      </c>
      <c r="F1351" s="9" t="s">
        <v>48</v>
      </c>
      <c r="G1351" s="7">
        <v>19938211</v>
      </c>
      <c r="L1351" s="7" t="s">
        <v>49</v>
      </c>
      <c r="M1351" s="7" t="str">
        <f t="shared" si="21"/>
        <v/>
      </c>
      <c r="N1351" s="7">
        <v>0</v>
      </c>
      <c r="O1351" s="10">
        <v>10.859680000000001</v>
      </c>
      <c r="P1351" s="7">
        <v>0</v>
      </c>
      <c r="Q1351" s="11">
        <v>0</v>
      </c>
      <c r="R1351" s="7">
        <v>7.2665497673999989E-5</v>
      </c>
      <c r="S1351" s="10">
        <v>10.859680000000001</v>
      </c>
      <c r="T1351" s="7">
        <v>213112</v>
      </c>
      <c r="U1351" s="7" t="s">
        <v>102</v>
      </c>
    </row>
    <row r="1352" spans="1:21" x14ac:dyDescent="0.25">
      <c r="A1352" s="7" t="s">
        <v>4530</v>
      </c>
      <c r="B1352" s="7" t="s">
        <v>3800</v>
      </c>
      <c r="C1352" s="7" t="s">
        <v>556</v>
      </c>
      <c r="D1352" s="7" t="s">
        <v>64</v>
      </c>
      <c r="F1352" s="9" t="s">
        <v>48</v>
      </c>
      <c r="G1352" s="7">
        <v>19938511</v>
      </c>
      <c r="L1352" s="7" t="s">
        <v>49</v>
      </c>
      <c r="M1352" s="7" t="str">
        <f t="shared" si="21"/>
        <v/>
      </c>
      <c r="N1352" s="7">
        <v>0</v>
      </c>
      <c r="O1352" s="10">
        <v>0</v>
      </c>
      <c r="P1352" s="7">
        <v>0</v>
      </c>
      <c r="Q1352" s="11">
        <v>0</v>
      </c>
      <c r="R1352" s="7">
        <v>9.2714280428000002E-5</v>
      </c>
      <c r="S1352" s="10">
        <v>9.2714280428000002E-5</v>
      </c>
      <c r="T1352" s="7">
        <v>213112</v>
      </c>
      <c r="U1352" s="7" t="s">
        <v>102</v>
      </c>
    </row>
    <row r="1353" spans="1:21" x14ac:dyDescent="0.25">
      <c r="A1353" s="7" t="s">
        <v>4530</v>
      </c>
      <c r="B1353" s="7" t="s">
        <v>3801</v>
      </c>
      <c r="C1353" s="7" t="s">
        <v>556</v>
      </c>
      <c r="D1353" s="7" t="s">
        <v>64</v>
      </c>
      <c r="F1353" s="9" t="s">
        <v>48</v>
      </c>
      <c r="G1353" s="7">
        <v>19942811</v>
      </c>
      <c r="L1353" s="7" t="s">
        <v>49</v>
      </c>
      <c r="M1353" s="7" t="str">
        <f t="shared" si="21"/>
        <v/>
      </c>
      <c r="N1353" s="7">
        <v>0</v>
      </c>
      <c r="O1353" s="10">
        <v>0</v>
      </c>
      <c r="P1353" s="7">
        <v>0</v>
      </c>
      <c r="Q1353" s="11">
        <v>0</v>
      </c>
      <c r="R1353" s="7">
        <v>1.5512859054E-5</v>
      </c>
      <c r="S1353" s="10">
        <v>1.5512859054E-5</v>
      </c>
      <c r="T1353" s="7">
        <v>213112</v>
      </c>
      <c r="U1353" s="7" t="s">
        <v>102</v>
      </c>
    </row>
    <row r="1354" spans="1:21" x14ac:dyDescent="0.25">
      <c r="A1354" s="7" t="s">
        <v>4530</v>
      </c>
      <c r="B1354" s="7" t="s">
        <v>3802</v>
      </c>
      <c r="C1354" s="7" t="s">
        <v>556</v>
      </c>
      <c r="D1354" s="7" t="s">
        <v>64</v>
      </c>
      <c r="F1354" s="9" t="s">
        <v>48</v>
      </c>
      <c r="G1354" s="7">
        <v>19943311</v>
      </c>
      <c r="L1354" s="7" t="s">
        <v>49</v>
      </c>
      <c r="M1354" s="7" t="str">
        <f t="shared" si="21"/>
        <v/>
      </c>
      <c r="N1354" s="7">
        <v>0</v>
      </c>
      <c r="O1354" s="10">
        <v>0</v>
      </c>
      <c r="P1354" s="7">
        <v>0</v>
      </c>
      <c r="Q1354" s="11">
        <v>0</v>
      </c>
      <c r="R1354" s="7">
        <v>4.0097565507999999E-5</v>
      </c>
      <c r="S1354" s="10">
        <v>4.0097565507999999E-5</v>
      </c>
      <c r="T1354" s="7">
        <v>213112</v>
      </c>
      <c r="U1354" s="7" t="s">
        <v>102</v>
      </c>
    </row>
    <row r="1355" spans="1:21" x14ac:dyDescent="0.25">
      <c r="A1355" s="7" t="s">
        <v>4530</v>
      </c>
      <c r="B1355" s="7" t="s">
        <v>3803</v>
      </c>
      <c r="C1355" s="7" t="s">
        <v>3804</v>
      </c>
      <c r="D1355" s="7" t="s">
        <v>1520</v>
      </c>
      <c r="F1355" s="9">
        <v>110041186061</v>
      </c>
      <c r="G1355" s="7">
        <v>2676611</v>
      </c>
      <c r="H1355" s="7" t="s">
        <v>48</v>
      </c>
      <c r="I1355" s="7" t="s">
        <v>48</v>
      </c>
      <c r="J1355" s="7" t="s">
        <v>48</v>
      </c>
      <c r="K1355" s="7" t="s">
        <v>48</v>
      </c>
      <c r="L1355" s="7" t="s">
        <v>49</v>
      </c>
      <c r="M1355" s="7" t="str">
        <f t="shared" si="21"/>
        <v/>
      </c>
      <c r="N1355" s="7" t="s">
        <v>48</v>
      </c>
      <c r="O1355" s="10" t="s">
        <v>48</v>
      </c>
      <c r="P1355" s="7" t="s">
        <v>48</v>
      </c>
      <c r="Q1355" s="11" t="s">
        <v>48</v>
      </c>
      <c r="R1355" s="7">
        <v>56.280834084859997</v>
      </c>
      <c r="S1355" s="10">
        <v>56.280834084859997</v>
      </c>
      <c r="T1355" s="7">
        <v>311314</v>
      </c>
      <c r="U1355" s="7" t="s">
        <v>3805</v>
      </c>
    </row>
    <row r="1356" spans="1:21" x14ac:dyDescent="0.25">
      <c r="A1356" s="7" t="s">
        <v>4530</v>
      </c>
      <c r="B1356" s="7" t="s">
        <v>3806</v>
      </c>
      <c r="C1356" s="7" t="s">
        <v>3807</v>
      </c>
      <c r="D1356" s="7" t="s">
        <v>265</v>
      </c>
      <c r="F1356" s="9" t="s">
        <v>48</v>
      </c>
      <c r="G1356" s="7">
        <v>4336711</v>
      </c>
      <c r="L1356" s="7" t="s">
        <v>49</v>
      </c>
      <c r="M1356" s="7" t="str">
        <f t="shared" si="21"/>
        <v/>
      </c>
      <c r="N1356" s="7">
        <v>0</v>
      </c>
      <c r="O1356" s="10">
        <v>0</v>
      </c>
      <c r="P1356" s="7">
        <v>0</v>
      </c>
      <c r="Q1356" s="11">
        <v>0</v>
      </c>
      <c r="R1356" s="7">
        <v>3.4624882845476002</v>
      </c>
      <c r="S1356" s="10">
        <v>3.4624882845476002</v>
      </c>
      <c r="T1356" s="7">
        <v>211130</v>
      </c>
      <c r="U1356" s="7" t="s">
        <v>50</v>
      </c>
    </row>
    <row r="1357" spans="1:21" x14ac:dyDescent="0.25">
      <c r="A1357" s="7" t="s">
        <v>4530</v>
      </c>
      <c r="B1357" s="7" t="s">
        <v>3808</v>
      </c>
      <c r="C1357" s="7" t="s">
        <v>3809</v>
      </c>
      <c r="D1357" s="7" t="s">
        <v>401</v>
      </c>
      <c r="F1357" s="9" t="s">
        <v>48</v>
      </c>
      <c r="G1357" s="7">
        <v>17703811</v>
      </c>
      <c r="L1357" s="7" t="s">
        <v>49</v>
      </c>
      <c r="M1357" s="7" t="str">
        <f t="shared" si="21"/>
        <v/>
      </c>
      <c r="N1357" s="7">
        <v>0</v>
      </c>
      <c r="O1357" s="10">
        <v>0</v>
      </c>
      <c r="P1357" s="7">
        <v>0</v>
      </c>
      <c r="Q1357" s="11">
        <v>0</v>
      </c>
      <c r="R1357" s="7">
        <v>1.6637768131599997</v>
      </c>
      <c r="S1357" s="10">
        <v>1.6637768131599997</v>
      </c>
      <c r="T1357" s="7">
        <v>211130</v>
      </c>
      <c r="U1357" s="7" t="s">
        <v>50</v>
      </c>
    </row>
    <row r="1358" spans="1:21" x14ac:dyDescent="0.25">
      <c r="A1358" s="7" t="s">
        <v>4530</v>
      </c>
      <c r="B1358" s="7" t="s">
        <v>3811</v>
      </c>
      <c r="C1358" s="7" t="s">
        <v>364</v>
      </c>
      <c r="D1358" s="7" t="s">
        <v>64</v>
      </c>
      <c r="F1358" s="9" t="s">
        <v>48</v>
      </c>
      <c r="G1358" s="7">
        <v>14768311</v>
      </c>
      <c r="L1358" s="7" t="s">
        <v>49</v>
      </c>
      <c r="M1358" s="7" t="str">
        <f t="shared" si="21"/>
        <v/>
      </c>
      <c r="N1358" s="7">
        <v>0</v>
      </c>
      <c r="O1358" s="10">
        <v>4.9986284559999997E-2</v>
      </c>
      <c r="P1358" s="7">
        <v>0</v>
      </c>
      <c r="Q1358" s="11">
        <v>0</v>
      </c>
      <c r="R1358" s="7">
        <v>0.13461732500554799</v>
      </c>
      <c r="S1358" s="10">
        <v>0.13461732500554799</v>
      </c>
      <c r="T1358" s="7">
        <v>2111</v>
      </c>
      <c r="U1358" s="7" t="s">
        <v>206</v>
      </c>
    </row>
    <row r="1359" spans="1:21" x14ac:dyDescent="0.25">
      <c r="A1359" s="7" t="s">
        <v>4530</v>
      </c>
      <c r="B1359" s="7" t="s">
        <v>3812</v>
      </c>
      <c r="C1359" s="7" t="s">
        <v>63</v>
      </c>
      <c r="D1359" s="7" t="s">
        <v>64</v>
      </c>
      <c r="F1359" s="9" t="s">
        <v>48</v>
      </c>
      <c r="G1359" s="7">
        <v>18116311</v>
      </c>
      <c r="L1359" s="7" t="s">
        <v>49</v>
      </c>
      <c r="M1359" s="7" t="str">
        <f t="shared" si="21"/>
        <v/>
      </c>
      <c r="N1359" s="7">
        <v>0</v>
      </c>
      <c r="O1359" s="10">
        <v>0</v>
      </c>
      <c r="P1359" s="7">
        <v>0</v>
      </c>
      <c r="Q1359" s="11">
        <v>0</v>
      </c>
      <c r="R1359" s="7">
        <v>4.0380960948928601</v>
      </c>
      <c r="S1359" s="10">
        <v>4.0380960948928601</v>
      </c>
      <c r="T1359" s="7">
        <v>486210</v>
      </c>
      <c r="U1359" s="7" t="s">
        <v>65</v>
      </c>
    </row>
    <row r="1360" spans="1:21" x14ac:dyDescent="0.25">
      <c r="A1360" s="7" t="s">
        <v>4530</v>
      </c>
      <c r="B1360" s="7" t="s">
        <v>3813</v>
      </c>
      <c r="C1360" s="7" t="s">
        <v>3814</v>
      </c>
      <c r="D1360" s="7" t="s">
        <v>58</v>
      </c>
      <c r="F1360" s="9" t="s">
        <v>48</v>
      </c>
      <c r="G1360" s="7">
        <v>281111</v>
      </c>
      <c r="L1360" s="7" t="s">
        <v>49</v>
      </c>
      <c r="M1360" s="7" t="str">
        <f t="shared" si="21"/>
        <v/>
      </c>
      <c r="N1360" s="7">
        <v>0</v>
      </c>
      <c r="O1360" s="10">
        <v>0.15440000000000001</v>
      </c>
      <c r="P1360" s="7">
        <v>0</v>
      </c>
      <c r="Q1360" s="11">
        <v>0</v>
      </c>
      <c r="R1360" s="7">
        <v>2.3904317899000001E-6</v>
      </c>
      <c r="S1360" s="10">
        <v>0.15440000000000001</v>
      </c>
      <c r="T1360" s="7">
        <v>312140</v>
      </c>
      <c r="U1360" s="7" t="s">
        <v>3815</v>
      </c>
    </row>
    <row r="1361" spans="1:21" x14ac:dyDescent="0.25">
      <c r="A1361" s="7" t="s">
        <v>4530</v>
      </c>
      <c r="B1361" s="7" t="s">
        <v>3816</v>
      </c>
      <c r="C1361" s="7" t="s">
        <v>3817</v>
      </c>
      <c r="D1361" s="7" t="s">
        <v>612</v>
      </c>
      <c r="F1361" s="9" t="s">
        <v>48</v>
      </c>
      <c r="G1361" s="7">
        <v>5066411</v>
      </c>
      <c r="L1361" s="7" t="s">
        <v>49</v>
      </c>
      <c r="M1361" s="7" t="str">
        <f t="shared" si="21"/>
        <v/>
      </c>
      <c r="N1361" s="7">
        <v>0</v>
      </c>
      <c r="O1361" s="10">
        <v>0</v>
      </c>
      <c r="P1361" s="7">
        <v>0</v>
      </c>
      <c r="Q1361" s="11">
        <v>0</v>
      </c>
      <c r="R1361" s="7">
        <v>35.117121285400003</v>
      </c>
      <c r="S1361" s="10">
        <v>35.117121285400003</v>
      </c>
      <c r="T1361" s="7">
        <v>221112</v>
      </c>
      <c r="U1361" s="7" t="s">
        <v>161</v>
      </c>
    </row>
    <row r="1362" spans="1:21" x14ac:dyDescent="0.25">
      <c r="A1362" s="7" t="s">
        <v>4530</v>
      </c>
      <c r="B1362" s="7" t="s">
        <v>3818</v>
      </c>
      <c r="C1362" s="7" t="s">
        <v>1511</v>
      </c>
      <c r="D1362" s="7" t="s">
        <v>85</v>
      </c>
      <c r="F1362" s="9" t="s">
        <v>48</v>
      </c>
      <c r="G1362" s="7">
        <v>4179811</v>
      </c>
      <c r="L1362" s="7" t="s">
        <v>49</v>
      </c>
      <c r="M1362" s="7" t="str">
        <f t="shared" si="21"/>
        <v/>
      </c>
      <c r="N1362" s="7">
        <v>0</v>
      </c>
      <c r="O1362" s="10">
        <v>0</v>
      </c>
      <c r="P1362" s="7">
        <v>0</v>
      </c>
      <c r="Q1362" s="11">
        <v>0</v>
      </c>
      <c r="R1362" s="7">
        <v>8.8898153388105605</v>
      </c>
      <c r="S1362" s="10">
        <v>8.8898153388105605</v>
      </c>
      <c r="T1362" s="7">
        <v>486210</v>
      </c>
      <c r="U1362" s="7" t="s">
        <v>65</v>
      </c>
    </row>
    <row r="1363" spans="1:21" x14ac:dyDescent="0.25">
      <c r="A1363" s="7" t="s">
        <v>4530</v>
      </c>
      <c r="B1363" s="7" t="s">
        <v>3819</v>
      </c>
      <c r="C1363" s="7" t="s">
        <v>443</v>
      </c>
      <c r="D1363" s="7" t="s">
        <v>58</v>
      </c>
      <c r="F1363" s="9" t="s">
        <v>48</v>
      </c>
      <c r="G1363" s="7">
        <v>18695111</v>
      </c>
      <c r="L1363" s="7" t="s">
        <v>49</v>
      </c>
      <c r="M1363" s="7" t="str">
        <f t="shared" si="21"/>
        <v/>
      </c>
      <c r="N1363" s="7">
        <v>0</v>
      </c>
      <c r="O1363" s="10">
        <v>0</v>
      </c>
      <c r="P1363" s="7">
        <v>0</v>
      </c>
      <c r="Q1363" s="11">
        <v>0</v>
      </c>
      <c r="R1363" s="7">
        <v>2.7934191271409498E-3</v>
      </c>
      <c r="S1363" s="10">
        <v>2.7934191271409498E-3</v>
      </c>
      <c r="T1363" s="7">
        <v>221112</v>
      </c>
      <c r="U1363" s="7" t="s">
        <v>161</v>
      </c>
    </row>
    <row r="1364" spans="1:21" x14ac:dyDescent="0.25">
      <c r="A1364" s="7" t="s">
        <v>4530</v>
      </c>
      <c r="B1364" s="7" t="s">
        <v>3820</v>
      </c>
      <c r="C1364" s="7" t="s">
        <v>1511</v>
      </c>
      <c r="D1364" s="7" t="s">
        <v>85</v>
      </c>
      <c r="F1364" s="9">
        <v>110043790591</v>
      </c>
      <c r="G1364" s="7">
        <v>3961711</v>
      </c>
      <c r="H1364" s="7" t="s">
        <v>48</v>
      </c>
      <c r="I1364" s="7" t="s">
        <v>48</v>
      </c>
      <c r="J1364" s="7" t="s">
        <v>48</v>
      </c>
      <c r="K1364" s="7" t="s">
        <v>48</v>
      </c>
      <c r="L1364" s="7" t="s">
        <v>49</v>
      </c>
      <c r="M1364" s="7" t="str">
        <f t="shared" si="21"/>
        <v/>
      </c>
      <c r="N1364" s="7" t="s">
        <v>48</v>
      </c>
      <c r="O1364" s="10" t="s">
        <v>48</v>
      </c>
      <c r="P1364" s="7" t="s">
        <v>48</v>
      </c>
      <c r="Q1364" s="11" t="s">
        <v>48</v>
      </c>
      <c r="R1364" s="7">
        <v>3.3729573153722598</v>
      </c>
      <c r="S1364" s="10">
        <v>3.3729573153722598</v>
      </c>
      <c r="T1364" s="7">
        <v>211130</v>
      </c>
      <c r="U1364" s="7" t="s">
        <v>50</v>
      </c>
    </row>
    <row r="1365" spans="1:21" x14ac:dyDescent="0.25">
      <c r="A1365" s="7" t="s">
        <v>4530</v>
      </c>
      <c r="B1365" s="7" t="s">
        <v>3821</v>
      </c>
      <c r="C1365" s="7" t="s">
        <v>1511</v>
      </c>
      <c r="D1365" s="7" t="s">
        <v>85</v>
      </c>
      <c r="F1365" s="9">
        <v>110062162804</v>
      </c>
      <c r="G1365" s="7">
        <v>4016311</v>
      </c>
      <c r="H1365" s="7" t="s">
        <v>48</v>
      </c>
      <c r="I1365" s="7" t="s">
        <v>48</v>
      </c>
      <c r="J1365" s="7" t="s">
        <v>48</v>
      </c>
      <c r="K1365" s="7" t="s">
        <v>48</v>
      </c>
      <c r="L1365" s="7" t="s">
        <v>49</v>
      </c>
      <c r="M1365" s="7" t="str">
        <f t="shared" si="21"/>
        <v/>
      </c>
      <c r="N1365" s="7" t="s">
        <v>48</v>
      </c>
      <c r="O1365" s="10" t="s">
        <v>48</v>
      </c>
      <c r="P1365" s="7" t="s">
        <v>48</v>
      </c>
      <c r="Q1365" s="11" t="s">
        <v>48</v>
      </c>
      <c r="R1365" s="7">
        <v>9.2230261081820384</v>
      </c>
      <c r="S1365" s="10">
        <v>9.2230261081820384</v>
      </c>
      <c r="T1365" s="7">
        <v>486210</v>
      </c>
      <c r="U1365" s="7" t="s">
        <v>65</v>
      </c>
    </row>
    <row r="1366" spans="1:21" x14ac:dyDescent="0.25">
      <c r="A1366" s="7" t="s">
        <v>4530</v>
      </c>
      <c r="B1366" s="7" t="s">
        <v>3822</v>
      </c>
      <c r="C1366" s="7" t="s">
        <v>234</v>
      </c>
      <c r="D1366" s="7" t="s">
        <v>71</v>
      </c>
      <c r="F1366" s="9">
        <v>110001444438</v>
      </c>
      <c r="G1366" s="7">
        <v>6957611</v>
      </c>
      <c r="H1366" s="7" t="s">
        <v>48</v>
      </c>
      <c r="I1366" s="7" t="s">
        <v>48</v>
      </c>
      <c r="J1366" s="7" t="s">
        <v>48</v>
      </c>
      <c r="K1366" s="7" t="s">
        <v>48</v>
      </c>
      <c r="L1366" s="7" t="s">
        <v>49</v>
      </c>
      <c r="M1366" s="7" t="str">
        <f t="shared" si="21"/>
        <v/>
      </c>
      <c r="N1366" s="7" t="s">
        <v>48</v>
      </c>
      <c r="O1366" s="10" t="s">
        <v>48</v>
      </c>
      <c r="P1366" s="7" t="s">
        <v>48</v>
      </c>
      <c r="Q1366" s="11" t="s">
        <v>48</v>
      </c>
      <c r="R1366" s="7">
        <v>5.6617399623400003E-4</v>
      </c>
      <c r="S1366" s="10">
        <v>5.6617399623400003E-4</v>
      </c>
      <c r="T1366" s="7">
        <v>518210</v>
      </c>
      <c r="U1366" s="7" t="s">
        <v>3823</v>
      </c>
    </row>
    <row r="1367" spans="1:21" x14ac:dyDescent="0.25">
      <c r="A1367" s="7" t="s">
        <v>4530</v>
      </c>
      <c r="B1367" s="7" t="s">
        <v>3824</v>
      </c>
      <c r="C1367" s="7" t="s">
        <v>328</v>
      </c>
      <c r="D1367" s="7" t="s">
        <v>58</v>
      </c>
      <c r="F1367" s="9" t="s">
        <v>48</v>
      </c>
      <c r="G1367" s="7">
        <v>17212911</v>
      </c>
      <c r="L1367" s="7" t="s">
        <v>49</v>
      </c>
      <c r="M1367" s="7" t="str">
        <f t="shared" si="21"/>
        <v/>
      </c>
      <c r="N1367" s="7">
        <v>0</v>
      </c>
      <c r="O1367" s="10">
        <v>0</v>
      </c>
      <c r="P1367" s="7">
        <v>0</v>
      </c>
      <c r="Q1367" s="11">
        <v>0</v>
      </c>
      <c r="R1367" s="7">
        <v>1.3185930195899997E-4</v>
      </c>
      <c r="S1367" s="10">
        <v>1.3185930195899997E-4</v>
      </c>
      <c r="T1367" s="7">
        <v>457110</v>
      </c>
      <c r="U1367" s="7" t="s">
        <v>2312</v>
      </c>
    </row>
    <row r="1368" spans="1:21" x14ac:dyDescent="0.25">
      <c r="A1368" s="7" t="s">
        <v>4530</v>
      </c>
      <c r="B1368" s="7" t="s">
        <v>3825</v>
      </c>
      <c r="C1368" s="7" t="s">
        <v>3826</v>
      </c>
      <c r="D1368" s="7" t="s">
        <v>275</v>
      </c>
      <c r="F1368" s="9" t="s">
        <v>48</v>
      </c>
      <c r="G1368" s="7">
        <v>4475511</v>
      </c>
      <c r="L1368" s="7" t="s">
        <v>49</v>
      </c>
      <c r="M1368" s="7" t="str">
        <f t="shared" si="21"/>
        <v/>
      </c>
      <c r="N1368" s="7">
        <v>0</v>
      </c>
      <c r="O1368" s="10">
        <v>0</v>
      </c>
      <c r="P1368" s="7">
        <v>0</v>
      </c>
      <c r="Q1368" s="11">
        <v>0</v>
      </c>
      <c r="R1368" s="7">
        <v>0</v>
      </c>
      <c r="S1368" s="10">
        <v>0</v>
      </c>
      <c r="T1368" s="7">
        <v>211130</v>
      </c>
      <c r="U1368" s="7" t="s">
        <v>50</v>
      </c>
    </row>
    <row r="1369" spans="1:21" x14ac:dyDescent="0.25">
      <c r="A1369" s="7" t="s">
        <v>4530</v>
      </c>
      <c r="B1369" s="7" t="s">
        <v>3827</v>
      </c>
      <c r="C1369" s="7" t="s">
        <v>3828</v>
      </c>
      <c r="D1369" s="7" t="s">
        <v>3077</v>
      </c>
      <c r="F1369" s="9" t="s">
        <v>48</v>
      </c>
      <c r="G1369" s="7">
        <v>681411</v>
      </c>
      <c r="L1369" s="7" t="s">
        <v>49</v>
      </c>
      <c r="M1369" s="7" t="str">
        <f t="shared" si="21"/>
        <v/>
      </c>
      <c r="N1369" s="7">
        <v>0</v>
      </c>
      <c r="O1369" s="10">
        <v>0</v>
      </c>
      <c r="P1369" s="7">
        <v>0</v>
      </c>
      <c r="Q1369" s="11">
        <v>0</v>
      </c>
      <c r="R1369" s="7">
        <v>27.951060371649795</v>
      </c>
      <c r="S1369" s="10">
        <v>27.951060371649795</v>
      </c>
      <c r="T1369" s="7">
        <v>211120</v>
      </c>
      <c r="U1369" s="7" t="s">
        <v>98</v>
      </c>
    </row>
    <row r="1370" spans="1:21" x14ac:dyDescent="0.25">
      <c r="A1370" s="7" t="s">
        <v>4530</v>
      </c>
      <c r="B1370" s="7" t="s">
        <v>3831</v>
      </c>
      <c r="C1370" s="7" t="s">
        <v>63</v>
      </c>
      <c r="D1370" s="7" t="s">
        <v>64</v>
      </c>
      <c r="F1370" s="9">
        <v>110058364096</v>
      </c>
      <c r="G1370" s="7">
        <v>16473711</v>
      </c>
      <c r="H1370" s="7" t="s">
        <v>48</v>
      </c>
      <c r="I1370" s="7" t="s">
        <v>48</v>
      </c>
      <c r="J1370" s="7" t="s">
        <v>48</v>
      </c>
      <c r="K1370" s="7" t="s">
        <v>48</v>
      </c>
      <c r="L1370" s="7" t="s">
        <v>49</v>
      </c>
      <c r="M1370" s="7" t="str">
        <f t="shared" si="21"/>
        <v/>
      </c>
      <c r="N1370" s="7" t="s">
        <v>48</v>
      </c>
      <c r="O1370" s="10" t="s">
        <v>48</v>
      </c>
      <c r="P1370" s="7" t="s">
        <v>48</v>
      </c>
      <c r="Q1370" s="11" t="s">
        <v>48</v>
      </c>
      <c r="R1370" s="7">
        <v>4.6878771439499999E-2</v>
      </c>
      <c r="S1370" s="10">
        <v>4.6878771439499999E-2</v>
      </c>
      <c r="T1370" s="7">
        <v>2111</v>
      </c>
      <c r="U1370" s="7" t="s">
        <v>206</v>
      </c>
    </row>
    <row r="1371" spans="1:21" x14ac:dyDescent="0.25">
      <c r="A1371" s="7" t="s">
        <v>4530</v>
      </c>
      <c r="B1371" s="7" t="s">
        <v>3834</v>
      </c>
      <c r="C1371" s="7" t="s">
        <v>629</v>
      </c>
      <c r="D1371" s="7" t="s">
        <v>58</v>
      </c>
      <c r="F1371" s="9" t="s">
        <v>48</v>
      </c>
      <c r="G1371" s="7">
        <v>19244211</v>
      </c>
      <c r="L1371" s="7" t="s">
        <v>49</v>
      </c>
      <c r="M1371" s="7" t="str">
        <f t="shared" si="21"/>
        <v/>
      </c>
      <c r="N1371" s="7">
        <v>0</v>
      </c>
      <c r="O1371" s="10">
        <v>0</v>
      </c>
      <c r="P1371" s="7">
        <v>0</v>
      </c>
      <c r="Q1371" s="11">
        <v>0</v>
      </c>
      <c r="R1371" s="7">
        <v>3.6287389600000004E-2</v>
      </c>
      <c r="S1371" s="10">
        <v>3.6287389600000004E-2</v>
      </c>
      <c r="T1371" s="7">
        <v>211130</v>
      </c>
      <c r="U1371" s="7" t="s">
        <v>50</v>
      </c>
    </row>
    <row r="1372" spans="1:21" x14ac:dyDescent="0.25">
      <c r="A1372" s="7" t="s">
        <v>4530</v>
      </c>
      <c r="B1372" s="7" t="s">
        <v>3837</v>
      </c>
      <c r="C1372" s="7" t="s">
        <v>3838</v>
      </c>
      <c r="D1372" s="7" t="s">
        <v>71</v>
      </c>
      <c r="F1372" s="9" t="s">
        <v>48</v>
      </c>
      <c r="G1372" s="7">
        <v>17894711</v>
      </c>
      <c r="L1372" s="7" t="s">
        <v>49</v>
      </c>
      <c r="M1372" s="7" t="str">
        <f t="shared" si="21"/>
        <v/>
      </c>
      <c r="N1372" s="7">
        <v>0</v>
      </c>
      <c r="O1372" s="10">
        <v>0</v>
      </c>
      <c r="P1372" s="7">
        <v>0</v>
      </c>
      <c r="Q1372" s="11">
        <v>0</v>
      </c>
      <c r="R1372" s="7">
        <v>2.8476528988599997E-5</v>
      </c>
      <c r="S1372" s="10">
        <v>2.8476528988599997E-5</v>
      </c>
      <c r="T1372" s="7">
        <v>424910</v>
      </c>
      <c r="U1372" s="7" t="s">
        <v>2152</v>
      </c>
    </row>
    <row r="1373" spans="1:21" x14ac:dyDescent="0.25">
      <c r="A1373" s="7" t="s">
        <v>4530</v>
      </c>
      <c r="B1373" s="7" t="s">
        <v>3839</v>
      </c>
      <c r="C1373" s="7" t="s">
        <v>63</v>
      </c>
      <c r="D1373" s="7" t="s">
        <v>64</v>
      </c>
      <c r="F1373" s="9" t="s">
        <v>48</v>
      </c>
      <c r="G1373" s="7">
        <v>18116911</v>
      </c>
      <c r="L1373" s="7" t="s">
        <v>49</v>
      </c>
      <c r="M1373" s="7" t="str">
        <f t="shared" si="21"/>
        <v/>
      </c>
      <c r="N1373" s="7">
        <v>0</v>
      </c>
      <c r="O1373" s="10">
        <v>34.448325875000002</v>
      </c>
      <c r="P1373" s="7">
        <v>0</v>
      </c>
      <c r="Q1373" s="11">
        <v>0</v>
      </c>
      <c r="R1373" s="7">
        <v>0.29440167834970199</v>
      </c>
      <c r="S1373" s="10">
        <v>34.448325875000002</v>
      </c>
      <c r="T1373" s="7">
        <v>211130</v>
      </c>
      <c r="U1373" s="7" t="s">
        <v>50</v>
      </c>
    </row>
    <row r="1374" spans="1:21" x14ac:dyDescent="0.25">
      <c r="A1374" s="7" t="s">
        <v>4530</v>
      </c>
      <c r="B1374" s="7" t="s">
        <v>3843</v>
      </c>
      <c r="C1374" s="7" t="s">
        <v>3844</v>
      </c>
      <c r="D1374" s="7" t="s">
        <v>275</v>
      </c>
      <c r="F1374" s="9">
        <v>110041239656</v>
      </c>
      <c r="G1374" s="7">
        <v>3177911</v>
      </c>
      <c r="H1374" s="7" t="s">
        <v>48</v>
      </c>
      <c r="I1374" s="7" t="s">
        <v>48</v>
      </c>
      <c r="J1374" s="7" t="s">
        <v>48</v>
      </c>
      <c r="K1374" s="7" t="s">
        <v>48</v>
      </c>
      <c r="L1374" s="7" t="s">
        <v>49</v>
      </c>
      <c r="M1374" s="7" t="str">
        <f t="shared" si="21"/>
        <v/>
      </c>
      <c r="N1374" s="7" t="s">
        <v>48</v>
      </c>
      <c r="O1374" s="10" t="s">
        <v>48</v>
      </c>
      <c r="P1374" s="7" t="s">
        <v>48</v>
      </c>
      <c r="Q1374" s="11" t="s">
        <v>48</v>
      </c>
      <c r="R1374" s="7">
        <v>2.8966916771654403E-3</v>
      </c>
      <c r="S1374" s="10">
        <v>2.8966916771654403E-3</v>
      </c>
      <c r="T1374" s="7">
        <v>486210</v>
      </c>
      <c r="U1374" s="7" t="s">
        <v>65</v>
      </c>
    </row>
    <row r="1375" spans="1:21" x14ac:dyDescent="0.25">
      <c r="A1375" s="7" t="s">
        <v>4530</v>
      </c>
      <c r="B1375" s="7" t="s">
        <v>3847</v>
      </c>
      <c r="C1375" s="7" t="s">
        <v>1708</v>
      </c>
      <c r="D1375" s="7" t="s">
        <v>58</v>
      </c>
      <c r="F1375" s="9" t="s">
        <v>48</v>
      </c>
      <c r="G1375" s="7">
        <v>4840211</v>
      </c>
      <c r="L1375" s="7" t="s">
        <v>49</v>
      </c>
      <c r="M1375" s="7" t="str">
        <f t="shared" si="21"/>
        <v/>
      </c>
      <c r="N1375" s="7">
        <v>0</v>
      </c>
      <c r="O1375" s="10">
        <v>0</v>
      </c>
      <c r="P1375" s="7">
        <v>0</v>
      </c>
      <c r="Q1375" s="11">
        <v>0</v>
      </c>
      <c r="R1375" s="7">
        <v>3.37200567858E-4</v>
      </c>
      <c r="S1375" s="10">
        <v>3.37200567858E-4</v>
      </c>
      <c r="T1375" s="7">
        <v>331110</v>
      </c>
      <c r="U1375" s="7" t="s">
        <v>841</v>
      </c>
    </row>
    <row r="1376" spans="1:21" x14ac:dyDescent="0.25">
      <c r="A1376" s="7" t="s">
        <v>4530</v>
      </c>
      <c r="B1376" s="7" t="s">
        <v>3849</v>
      </c>
      <c r="C1376" s="7" t="s">
        <v>3850</v>
      </c>
      <c r="D1376" s="7" t="s">
        <v>160</v>
      </c>
      <c r="F1376" s="9" t="s">
        <v>48</v>
      </c>
      <c r="G1376" s="7">
        <v>5112611</v>
      </c>
      <c r="L1376" s="7" t="s">
        <v>49</v>
      </c>
      <c r="M1376" s="7" t="str">
        <f t="shared" si="21"/>
        <v/>
      </c>
      <c r="N1376" s="7">
        <v>0</v>
      </c>
      <c r="O1376" s="10">
        <v>0</v>
      </c>
      <c r="P1376" s="7">
        <v>0</v>
      </c>
      <c r="Q1376" s="11">
        <v>0</v>
      </c>
      <c r="R1376" s="7">
        <v>1.5937421512319999E-2</v>
      </c>
      <c r="S1376" s="10">
        <v>1.5937421512319999E-2</v>
      </c>
      <c r="T1376" s="7">
        <v>486210</v>
      </c>
      <c r="U1376" s="7" t="s">
        <v>65</v>
      </c>
    </row>
    <row r="1377" spans="1:21" x14ac:dyDescent="0.25">
      <c r="A1377" s="7" t="s">
        <v>4530</v>
      </c>
      <c r="B1377" s="7" t="s">
        <v>3851</v>
      </c>
      <c r="C1377" s="7" t="s">
        <v>328</v>
      </c>
      <c r="D1377" s="7" t="s">
        <v>58</v>
      </c>
      <c r="F1377" s="9">
        <v>110040891112</v>
      </c>
      <c r="G1377" s="7">
        <v>10258711</v>
      </c>
      <c r="H1377" s="7" t="s">
        <v>48</v>
      </c>
      <c r="I1377" s="7" t="s">
        <v>48</v>
      </c>
      <c r="J1377" s="7" t="s">
        <v>48</v>
      </c>
      <c r="K1377" s="7" t="s">
        <v>48</v>
      </c>
      <c r="L1377" s="7" t="s">
        <v>49</v>
      </c>
      <c r="M1377" s="7" t="str">
        <f t="shared" si="21"/>
        <v/>
      </c>
      <c r="N1377" s="7" t="s">
        <v>48</v>
      </c>
      <c r="O1377" s="10" t="s">
        <v>48</v>
      </c>
      <c r="P1377" s="7" t="s">
        <v>48</v>
      </c>
      <c r="Q1377" s="11" t="s">
        <v>48</v>
      </c>
      <c r="R1377" s="7">
        <v>2.3586803240000003E-5</v>
      </c>
      <c r="S1377" s="10">
        <v>2.3586803240000003E-5</v>
      </c>
      <c r="T1377" s="7">
        <v>455110</v>
      </c>
      <c r="U1377" s="7" t="s">
        <v>2025</v>
      </c>
    </row>
    <row r="1378" spans="1:21" x14ac:dyDescent="0.25">
      <c r="A1378" s="7" t="s">
        <v>4530</v>
      </c>
      <c r="B1378" s="7" t="s">
        <v>3852</v>
      </c>
      <c r="C1378" s="7" t="s">
        <v>1672</v>
      </c>
      <c r="D1378" s="7" t="s">
        <v>58</v>
      </c>
      <c r="F1378" s="9" t="s">
        <v>48</v>
      </c>
      <c r="G1378" s="7">
        <v>19244311</v>
      </c>
      <c r="L1378" s="7" t="s">
        <v>49</v>
      </c>
      <c r="M1378" s="7" t="str">
        <f t="shared" si="21"/>
        <v/>
      </c>
      <c r="N1378" s="7">
        <v>0</v>
      </c>
      <c r="O1378" s="10">
        <v>0</v>
      </c>
      <c r="P1378" s="7">
        <v>0</v>
      </c>
      <c r="Q1378" s="11">
        <v>0</v>
      </c>
      <c r="R1378" s="7">
        <v>7.7660003260070001E-5</v>
      </c>
      <c r="S1378" s="10">
        <v>7.7660003260070001E-5</v>
      </c>
      <c r="T1378" s="7">
        <v>455110</v>
      </c>
      <c r="U1378" s="7" t="s">
        <v>2025</v>
      </c>
    </row>
    <row r="1379" spans="1:21" x14ac:dyDescent="0.25">
      <c r="A1379" s="7" t="s">
        <v>4530</v>
      </c>
      <c r="B1379" s="7" t="s">
        <v>3853</v>
      </c>
      <c r="C1379" s="7" t="s">
        <v>328</v>
      </c>
      <c r="D1379" s="7" t="s">
        <v>58</v>
      </c>
      <c r="F1379" s="9" t="s">
        <v>48</v>
      </c>
      <c r="G1379" s="7">
        <v>17209511</v>
      </c>
      <c r="L1379" s="7" t="s">
        <v>49</v>
      </c>
      <c r="M1379" s="7" t="str">
        <f t="shared" si="21"/>
        <v/>
      </c>
      <c r="N1379" s="7">
        <v>0</v>
      </c>
      <c r="O1379" s="10">
        <v>0</v>
      </c>
      <c r="P1379" s="7">
        <v>0</v>
      </c>
      <c r="Q1379" s="11">
        <v>0</v>
      </c>
      <c r="R1379" s="7">
        <v>3.9703212301521999E-4</v>
      </c>
      <c r="S1379" s="10">
        <v>3.9703212301521999E-4</v>
      </c>
      <c r="T1379" s="7">
        <v>455110</v>
      </c>
      <c r="U1379" s="7" t="s">
        <v>2025</v>
      </c>
    </row>
    <row r="1380" spans="1:21" x14ac:dyDescent="0.25">
      <c r="A1380" s="7" t="s">
        <v>4530</v>
      </c>
      <c r="B1380" s="7" t="s">
        <v>3854</v>
      </c>
      <c r="C1380" s="7" t="s">
        <v>3855</v>
      </c>
      <c r="D1380" s="7" t="s">
        <v>58</v>
      </c>
      <c r="F1380" s="9" t="s">
        <v>48</v>
      </c>
      <c r="G1380" s="7">
        <v>18331811</v>
      </c>
      <c r="L1380" s="7" t="s">
        <v>49</v>
      </c>
      <c r="M1380" s="7" t="str">
        <f t="shared" si="21"/>
        <v/>
      </c>
      <c r="N1380" s="7">
        <v>0</v>
      </c>
      <c r="O1380" s="10">
        <v>0</v>
      </c>
      <c r="P1380" s="7">
        <v>0</v>
      </c>
      <c r="Q1380" s="11">
        <v>0</v>
      </c>
      <c r="R1380" s="7">
        <v>1.0004660108904999E-4</v>
      </c>
      <c r="S1380" s="10">
        <v>1.0004660108904999E-4</v>
      </c>
      <c r="T1380" s="7">
        <v>455110</v>
      </c>
      <c r="U1380" s="7" t="s">
        <v>2025</v>
      </c>
    </row>
    <row r="1381" spans="1:21" x14ac:dyDescent="0.25">
      <c r="A1381" s="7" t="s">
        <v>4530</v>
      </c>
      <c r="B1381" s="7" t="s">
        <v>3856</v>
      </c>
      <c r="C1381" s="7" t="s">
        <v>328</v>
      </c>
      <c r="D1381" s="7" t="s">
        <v>58</v>
      </c>
      <c r="F1381" s="9">
        <v>110043587213</v>
      </c>
      <c r="G1381" s="7">
        <v>10258911</v>
      </c>
      <c r="H1381" s="7" t="s">
        <v>48</v>
      </c>
      <c r="I1381" s="7" t="s">
        <v>48</v>
      </c>
      <c r="J1381" s="7" t="s">
        <v>48</v>
      </c>
      <c r="K1381" s="7" t="s">
        <v>48</v>
      </c>
      <c r="L1381" s="7" t="s">
        <v>49</v>
      </c>
      <c r="M1381" s="7" t="str">
        <f t="shared" si="21"/>
        <v/>
      </c>
      <c r="N1381" s="7" t="s">
        <v>48</v>
      </c>
      <c r="O1381" s="10" t="s">
        <v>48</v>
      </c>
      <c r="P1381" s="7" t="s">
        <v>48</v>
      </c>
      <c r="Q1381" s="11" t="s">
        <v>48</v>
      </c>
      <c r="R1381" s="7">
        <v>3.9371817716000001E-5</v>
      </c>
      <c r="S1381" s="10">
        <v>3.9371817716000001E-5</v>
      </c>
      <c r="T1381" s="7">
        <v>455110</v>
      </c>
      <c r="U1381" s="7" t="s">
        <v>2025</v>
      </c>
    </row>
    <row r="1382" spans="1:21" x14ac:dyDescent="0.25">
      <c r="A1382" s="7" t="s">
        <v>4530</v>
      </c>
      <c r="B1382" s="7" t="s">
        <v>3857</v>
      </c>
      <c r="C1382" s="7" t="s">
        <v>1672</v>
      </c>
      <c r="D1382" s="7" t="s">
        <v>58</v>
      </c>
      <c r="F1382" s="9" t="s">
        <v>48</v>
      </c>
      <c r="G1382" s="7">
        <v>19244411</v>
      </c>
      <c r="L1382" s="7" t="s">
        <v>49</v>
      </c>
      <c r="M1382" s="7" t="str">
        <f t="shared" si="21"/>
        <v/>
      </c>
      <c r="N1382" s="7">
        <v>0</v>
      </c>
      <c r="O1382" s="10">
        <v>0</v>
      </c>
      <c r="P1382" s="7">
        <v>0</v>
      </c>
      <c r="Q1382" s="11">
        <v>0</v>
      </c>
      <c r="R1382" s="7">
        <v>1.0951851695939E-4</v>
      </c>
      <c r="S1382" s="10">
        <v>1.0951851695939E-4</v>
      </c>
      <c r="T1382" s="7">
        <v>455110</v>
      </c>
      <c r="U1382" s="7" t="s">
        <v>2025</v>
      </c>
    </row>
    <row r="1383" spans="1:21" x14ac:dyDescent="0.25">
      <c r="A1383" s="7" t="s">
        <v>4530</v>
      </c>
      <c r="B1383" s="7" t="s">
        <v>3863</v>
      </c>
      <c r="C1383" s="7" t="s">
        <v>3864</v>
      </c>
      <c r="D1383" s="7" t="s">
        <v>58</v>
      </c>
      <c r="F1383" s="9">
        <v>110013832585</v>
      </c>
      <c r="G1383" s="7">
        <v>409311</v>
      </c>
      <c r="H1383" s="7" t="s">
        <v>48</v>
      </c>
      <c r="I1383" s="7" t="s">
        <v>48</v>
      </c>
      <c r="J1383" s="7" t="s">
        <v>48</v>
      </c>
      <c r="K1383" s="7" t="s">
        <v>48</v>
      </c>
      <c r="L1383" s="7" t="s">
        <v>49</v>
      </c>
      <c r="M1383" s="7" t="str">
        <f t="shared" si="21"/>
        <v/>
      </c>
      <c r="N1383" s="7" t="s">
        <v>48</v>
      </c>
      <c r="O1383" s="10" t="s">
        <v>48</v>
      </c>
      <c r="P1383" s="7" t="s">
        <v>48</v>
      </c>
      <c r="Q1383" s="11" t="s">
        <v>48</v>
      </c>
      <c r="R1383" s="7">
        <v>0.99505961621692773</v>
      </c>
      <c r="S1383" s="10">
        <v>0.99505961621692773</v>
      </c>
      <c r="T1383" s="7">
        <v>221310</v>
      </c>
      <c r="U1383" s="7" t="s">
        <v>115</v>
      </c>
    </row>
    <row r="1384" spans="1:21" x14ac:dyDescent="0.25">
      <c r="A1384" s="7" t="s">
        <v>4530</v>
      </c>
      <c r="B1384" s="7" t="s">
        <v>3865</v>
      </c>
      <c r="C1384" s="7" t="s">
        <v>3864</v>
      </c>
      <c r="D1384" s="7" t="s">
        <v>58</v>
      </c>
      <c r="F1384" s="9">
        <v>110040982470</v>
      </c>
      <c r="G1384" s="7">
        <v>7859811</v>
      </c>
      <c r="H1384" s="7" t="s">
        <v>48</v>
      </c>
      <c r="I1384" s="7" t="s">
        <v>48</v>
      </c>
      <c r="J1384" s="7" t="s">
        <v>48</v>
      </c>
      <c r="K1384" s="7" t="s">
        <v>48</v>
      </c>
      <c r="L1384" s="7" t="s">
        <v>49</v>
      </c>
      <c r="M1384" s="7" t="str">
        <f t="shared" si="21"/>
        <v/>
      </c>
      <c r="N1384" s="7" t="s">
        <v>48</v>
      </c>
      <c r="O1384" s="10" t="s">
        <v>48</v>
      </c>
      <c r="P1384" s="7" t="s">
        <v>48</v>
      </c>
      <c r="Q1384" s="11" t="s">
        <v>48</v>
      </c>
      <c r="R1384" s="7">
        <v>0.99407634589278382</v>
      </c>
      <c r="S1384" s="10">
        <v>0.99407634589278382</v>
      </c>
      <c r="T1384" s="7">
        <v>221310</v>
      </c>
      <c r="U1384" s="7" t="s">
        <v>115</v>
      </c>
    </row>
    <row r="1385" spans="1:21" x14ac:dyDescent="0.25">
      <c r="A1385" s="7" t="s">
        <v>4530</v>
      </c>
      <c r="B1385" s="7" t="s">
        <v>3866</v>
      </c>
      <c r="C1385" s="7" t="s">
        <v>3864</v>
      </c>
      <c r="D1385" s="7" t="s">
        <v>58</v>
      </c>
      <c r="F1385" s="9">
        <v>110013832594</v>
      </c>
      <c r="G1385" s="7">
        <v>7859911</v>
      </c>
      <c r="H1385" s="7" t="s">
        <v>48</v>
      </c>
      <c r="I1385" s="7" t="s">
        <v>48</v>
      </c>
      <c r="J1385" s="7" t="s">
        <v>48</v>
      </c>
      <c r="K1385" s="7" t="s">
        <v>48</v>
      </c>
      <c r="L1385" s="7" t="s">
        <v>49</v>
      </c>
      <c r="M1385" s="7" t="str">
        <f t="shared" si="21"/>
        <v/>
      </c>
      <c r="N1385" s="7" t="s">
        <v>48</v>
      </c>
      <c r="O1385" s="10" t="s">
        <v>48</v>
      </c>
      <c r="P1385" s="7" t="s">
        <v>48</v>
      </c>
      <c r="Q1385" s="11" t="s">
        <v>48</v>
      </c>
      <c r="R1385" s="7">
        <v>0.28489483586687198</v>
      </c>
      <c r="S1385" s="10">
        <v>0.28489483586687198</v>
      </c>
      <c r="T1385" s="7">
        <v>221310</v>
      </c>
      <c r="U1385" s="7" t="s">
        <v>115</v>
      </c>
    </row>
    <row r="1386" spans="1:21" x14ac:dyDescent="0.25">
      <c r="A1386" s="7" t="s">
        <v>4530</v>
      </c>
      <c r="B1386" s="7" t="s">
        <v>3867</v>
      </c>
      <c r="C1386" s="7" t="s">
        <v>3868</v>
      </c>
      <c r="D1386" s="7" t="s">
        <v>58</v>
      </c>
      <c r="F1386" s="9">
        <v>110041188354</v>
      </c>
      <c r="G1386" s="7">
        <v>362511</v>
      </c>
      <c r="H1386" s="7" t="s">
        <v>48</v>
      </c>
      <c r="I1386" s="7" t="s">
        <v>48</v>
      </c>
      <c r="J1386" s="7" t="s">
        <v>48</v>
      </c>
      <c r="K1386" s="7" t="s">
        <v>48</v>
      </c>
      <c r="L1386" s="7" t="s">
        <v>49</v>
      </c>
      <c r="M1386" s="7" t="str">
        <f t="shared" si="21"/>
        <v/>
      </c>
      <c r="N1386" s="7" t="s">
        <v>48</v>
      </c>
      <c r="O1386" s="10" t="s">
        <v>48</v>
      </c>
      <c r="P1386" s="7" t="s">
        <v>48</v>
      </c>
      <c r="Q1386" s="11" t="s">
        <v>48</v>
      </c>
      <c r="R1386" s="7">
        <v>0.19097508835636004</v>
      </c>
      <c r="S1386" s="10">
        <v>0.19097508835636004</v>
      </c>
      <c r="T1386" s="7">
        <v>221310</v>
      </c>
      <c r="U1386" s="7" t="s">
        <v>115</v>
      </c>
    </row>
    <row r="1387" spans="1:21" x14ac:dyDescent="0.25">
      <c r="A1387" s="7" t="s">
        <v>4530</v>
      </c>
      <c r="B1387" s="7" t="s">
        <v>3871</v>
      </c>
      <c r="C1387" s="7" t="s">
        <v>3872</v>
      </c>
      <c r="D1387" s="7" t="s">
        <v>229</v>
      </c>
      <c r="F1387" s="9" t="s">
        <v>48</v>
      </c>
      <c r="G1387" s="7">
        <v>19436911</v>
      </c>
      <c r="L1387" s="7" t="s">
        <v>49</v>
      </c>
      <c r="M1387" s="7" t="str">
        <f t="shared" si="21"/>
        <v/>
      </c>
      <c r="N1387" s="7">
        <v>0</v>
      </c>
      <c r="O1387" s="10">
        <v>0</v>
      </c>
      <c r="P1387" s="7">
        <v>0</v>
      </c>
      <c r="Q1387" s="11">
        <v>0</v>
      </c>
      <c r="R1387" s="7">
        <v>4.0823313299999997</v>
      </c>
      <c r="S1387" s="10">
        <v>4.0823313299999997</v>
      </c>
      <c r="T1387" s="7">
        <v>211120</v>
      </c>
      <c r="U1387" s="7" t="s">
        <v>98</v>
      </c>
    </row>
    <row r="1388" spans="1:21" x14ac:dyDescent="0.25">
      <c r="A1388" s="7" t="s">
        <v>4530</v>
      </c>
      <c r="B1388" s="7" t="s">
        <v>3873</v>
      </c>
      <c r="C1388" s="7" t="s">
        <v>3189</v>
      </c>
      <c r="D1388" s="7" t="s">
        <v>71</v>
      </c>
      <c r="F1388" s="9" t="s">
        <v>48</v>
      </c>
      <c r="G1388" s="7">
        <v>6293411</v>
      </c>
      <c r="L1388" s="7" t="s">
        <v>49</v>
      </c>
      <c r="M1388" s="7" t="str">
        <f t="shared" si="21"/>
        <v/>
      </c>
      <c r="N1388" s="7">
        <v>0</v>
      </c>
      <c r="O1388" s="10">
        <v>0</v>
      </c>
      <c r="P1388" s="7">
        <v>0</v>
      </c>
      <c r="Q1388" s="11">
        <v>0</v>
      </c>
      <c r="R1388" s="7">
        <v>1.2410287243199999E-2</v>
      </c>
      <c r="S1388" s="10">
        <v>1.2410287243199999E-2</v>
      </c>
      <c r="T1388" s="7">
        <v>333310</v>
      </c>
      <c r="U1388" s="7" t="s">
        <v>3874</v>
      </c>
    </row>
    <row r="1389" spans="1:21" x14ac:dyDescent="0.25">
      <c r="A1389" s="7" t="s">
        <v>4530</v>
      </c>
      <c r="B1389" s="7" t="s">
        <v>3875</v>
      </c>
      <c r="C1389" s="7" t="s">
        <v>213</v>
      </c>
      <c r="D1389" s="7" t="s">
        <v>122</v>
      </c>
      <c r="F1389" s="9">
        <v>110000838292</v>
      </c>
      <c r="G1389" s="7">
        <v>7436111</v>
      </c>
      <c r="H1389" s="7" t="s">
        <v>48</v>
      </c>
      <c r="I1389" s="7" t="s">
        <v>48</v>
      </c>
      <c r="J1389" s="7" t="s">
        <v>48</v>
      </c>
      <c r="K1389" s="7" t="s">
        <v>48</v>
      </c>
      <c r="L1389" s="7" t="s">
        <v>49</v>
      </c>
      <c r="M1389" s="7" t="str">
        <f t="shared" si="21"/>
        <v/>
      </c>
      <c r="N1389" s="7" t="s">
        <v>48</v>
      </c>
      <c r="O1389" s="10" t="s">
        <v>48</v>
      </c>
      <c r="P1389" s="7" t="s">
        <v>48</v>
      </c>
      <c r="Q1389" s="11" t="s">
        <v>48</v>
      </c>
      <c r="R1389" s="7">
        <v>1.558770179505</v>
      </c>
      <c r="S1389" s="10">
        <v>1.558770179505</v>
      </c>
      <c r="T1389" s="7">
        <v>486210</v>
      </c>
      <c r="U1389" s="7" t="s">
        <v>65</v>
      </c>
    </row>
    <row r="1390" spans="1:21" x14ac:dyDescent="0.25">
      <c r="A1390" s="7" t="s">
        <v>4530</v>
      </c>
      <c r="B1390" s="7" t="s">
        <v>3876</v>
      </c>
      <c r="C1390" s="7" t="s">
        <v>3877</v>
      </c>
      <c r="D1390" s="7" t="s">
        <v>122</v>
      </c>
      <c r="F1390" s="9" t="s">
        <v>48</v>
      </c>
      <c r="G1390" s="7">
        <v>7806411</v>
      </c>
      <c r="L1390" s="7" t="s">
        <v>49</v>
      </c>
      <c r="M1390" s="7" t="str">
        <f t="shared" si="21"/>
        <v/>
      </c>
      <c r="N1390" s="7">
        <v>0</v>
      </c>
      <c r="O1390" s="10">
        <v>0</v>
      </c>
      <c r="P1390" s="7">
        <v>0</v>
      </c>
      <c r="Q1390" s="11">
        <v>0</v>
      </c>
      <c r="R1390" s="7">
        <v>0.40688256171832499</v>
      </c>
      <c r="S1390" s="10">
        <v>0.40688256171832499</v>
      </c>
      <c r="T1390" s="7">
        <v>486210</v>
      </c>
      <c r="U1390" s="7" t="s">
        <v>65</v>
      </c>
    </row>
    <row r="1391" spans="1:21" x14ac:dyDescent="0.25">
      <c r="A1391" s="7" t="s">
        <v>4530</v>
      </c>
      <c r="B1391" s="7" t="s">
        <v>3878</v>
      </c>
      <c r="C1391" s="7" t="s">
        <v>3879</v>
      </c>
      <c r="D1391" s="7" t="s">
        <v>122</v>
      </c>
      <c r="F1391" s="9">
        <v>110000848584</v>
      </c>
      <c r="G1391" s="7">
        <v>8503511</v>
      </c>
      <c r="H1391" s="7" t="s">
        <v>48</v>
      </c>
      <c r="I1391" s="7" t="s">
        <v>48</v>
      </c>
      <c r="J1391" s="7" t="s">
        <v>48</v>
      </c>
      <c r="K1391" s="7" t="s">
        <v>48</v>
      </c>
      <c r="L1391" s="7" t="s">
        <v>49</v>
      </c>
      <c r="M1391" s="7" t="str">
        <f t="shared" si="21"/>
        <v/>
      </c>
      <c r="N1391" s="7" t="s">
        <v>48</v>
      </c>
      <c r="O1391" s="10" t="s">
        <v>48</v>
      </c>
      <c r="P1391" s="7" t="s">
        <v>48</v>
      </c>
      <c r="Q1391" s="11" t="s">
        <v>48</v>
      </c>
      <c r="R1391" s="7">
        <v>2.1851820589412658</v>
      </c>
      <c r="S1391" s="10">
        <v>2.1851820589412658</v>
      </c>
      <c r="T1391" s="7">
        <v>486210</v>
      </c>
      <c r="U1391" s="7" t="s">
        <v>65</v>
      </c>
    </row>
    <row r="1392" spans="1:21" x14ac:dyDescent="0.25">
      <c r="A1392" s="7" t="s">
        <v>4530</v>
      </c>
      <c r="B1392" s="7" t="s">
        <v>3880</v>
      </c>
      <c r="C1392" s="7" t="s">
        <v>3881</v>
      </c>
      <c r="D1392" s="7" t="s">
        <v>122</v>
      </c>
      <c r="F1392" s="9">
        <v>110019070226</v>
      </c>
      <c r="G1392" s="7">
        <v>7417311</v>
      </c>
      <c r="H1392" s="7" t="s">
        <v>48</v>
      </c>
      <c r="I1392" s="7" t="s">
        <v>48</v>
      </c>
      <c r="J1392" s="7" t="s">
        <v>48</v>
      </c>
      <c r="K1392" s="7" t="s">
        <v>48</v>
      </c>
      <c r="L1392" s="7" t="s">
        <v>49</v>
      </c>
      <c r="M1392" s="7" t="str">
        <f t="shared" si="21"/>
        <v/>
      </c>
      <c r="N1392" s="7" t="s">
        <v>48</v>
      </c>
      <c r="O1392" s="10" t="s">
        <v>48</v>
      </c>
      <c r="P1392" s="7" t="s">
        <v>48</v>
      </c>
      <c r="Q1392" s="11" t="s">
        <v>48</v>
      </c>
      <c r="R1392" s="7">
        <v>5.7065730321908007E-4</v>
      </c>
      <c r="S1392" s="10">
        <v>5.7065730321908007E-4</v>
      </c>
      <c r="T1392" s="7">
        <v>486210</v>
      </c>
      <c r="U1392" s="7" t="s">
        <v>65</v>
      </c>
    </row>
    <row r="1393" spans="1:21" x14ac:dyDescent="0.25">
      <c r="A1393" s="7" t="s">
        <v>4530</v>
      </c>
      <c r="B1393" s="7" t="s">
        <v>3884</v>
      </c>
      <c r="C1393" s="7" t="s">
        <v>3885</v>
      </c>
      <c r="D1393" s="7" t="s">
        <v>229</v>
      </c>
      <c r="F1393" s="9">
        <v>110040947786</v>
      </c>
      <c r="G1393" s="7">
        <v>7153011</v>
      </c>
      <c r="H1393" s="7" t="s">
        <v>48</v>
      </c>
      <c r="I1393" s="7" t="s">
        <v>48</v>
      </c>
      <c r="J1393" s="7" t="s">
        <v>48</v>
      </c>
      <c r="K1393" s="7" t="s">
        <v>48</v>
      </c>
      <c r="L1393" s="7" t="s">
        <v>49</v>
      </c>
      <c r="M1393" s="7" t="str">
        <f t="shared" si="21"/>
        <v/>
      </c>
      <c r="N1393" s="7" t="s">
        <v>48</v>
      </c>
      <c r="O1393" s="10" t="s">
        <v>48</v>
      </c>
      <c r="P1393" s="7" t="s">
        <v>48</v>
      </c>
      <c r="Q1393" s="11" t="s">
        <v>48</v>
      </c>
      <c r="R1393" s="7">
        <v>20.683812072000002</v>
      </c>
      <c r="S1393" s="10">
        <v>20.683812072000002</v>
      </c>
      <c r="T1393" s="7">
        <v>221210</v>
      </c>
      <c r="U1393" s="7" t="s">
        <v>315</v>
      </c>
    </row>
    <row r="1394" spans="1:21" x14ac:dyDescent="0.25">
      <c r="A1394" s="7" t="s">
        <v>4530</v>
      </c>
      <c r="B1394" s="7" t="s">
        <v>3886</v>
      </c>
      <c r="C1394" s="7" t="s">
        <v>314</v>
      </c>
      <c r="D1394" s="7" t="s">
        <v>229</v>
      </c>
      <c r="F1394" s="9">
        <v>110001471906</v>
      </c>
      <c r="G1394" s="7">
        <v>7083711</v>
      </c>
      <c r="H1394" s="7" t="s">
        <v>48</v>
      </c>
      <c r="I1394" s="7" t="s">
        <v>48</v>
      </c>
      <c r="J1394" s="7" t="s">
        <v>48</v>
      </c>
      <c r="K1394" s="7" t="s">
        <v>48</v>
      </c>
      <c r="L1394" s="7" t="s">
        <v>49</v>
      </c>
      <c r="M1394" s="7" t="str">
        <f t="shared" si="21"/>
        <v/>
      </c>
      <c r="N1394" s="7" t="s">
        <v>48</v>
      </c>
      <c r="O1394" s="10" t="s">
        <v>48</v>
      </c>
      <c r="P1394" s="7" t="s">
        <v>48</v>
      </c>
      <c r="Q1394" s="11" t="s">
        <v>48</v>
      </c>
      <c r="R1394" s="7">
        <v>7.9687107561599996E-3</v>
      </c>
      <c r="S1394" s="10">
        <v>7.9687107561599996E-3</v>
      </c>
      <c r="T1394" s="7">
        <v>486210</v>
      </c>
      <c r="U1394" s="7" t="s">
        <v>65</v>
      </c>
    </row>
    <row r="1395" spans="1:21" x14ac:dyDescent="0.25">
      <c r="A1395" s="7" t="s">
        <v>4530</v>
      </c>
      <c r="B1395" s="7" t="s">
        <v>3887</v>
      </c>
      <c r="C1395" s="7" t="s">
        <v>3888</v>
      </c>
      <c r="D1395" s="7" t="s">
        <v>229</v>
      </c>
      <c r="F1395" s="9" t="s">
        <v>48</v>
      </c>
      <c r="G1395" s="7">
        <v>6252511</v>
      </c>
      <c r="L1395" s="7" t="s">
        <v>49</v>
      </c>
      <c r="M1395" s="7" t="str">
        <f t="shared" si="21"/>
        <v/>
      </c>
      <c r="N1395" s="7">
        <v>0</v>
      </c>
      <c r="O1395" s="10">
        <v>0</v>
      </c>
      <c r="P1395" s="7">
        <v>0</v>
      </c>
      <c r="Q1395" s="11">
        <v>0</v>
      </c>
      <c r="R1395" s="7">
        <v>2.7890487646560002E-2</v>
      </c>
      <c r="S1395" s="10">
        <v>2.7890487646560002E-2</v>
      </c>
      <c r="T1395" s="7">
        <v>221210</v>
      </c>
      <c r="U1395" s="7" t="s">
        <v>315</v>
      </c>
    </row>
    <row r="1396" spans="1:21" x14ac:dyDescent="0.25">
      <c r="A1396" s="7" t="s">
        <v>4530</v>
      </c>
      <c r="B1396" s="7" t="s">
        <v>3889</v>
      </c>
      <c r="C1396" s="7" t="s">
        <v>3890</v>
      </c>
      <c r="D1396" s="7" t="s">
        <v>229</v>
      </c>
      <c r="F1396" s="9">
        <v>110009863077</v>
      </c>
      <c r="G1396" s="7">
        <v>6967811</v>
      </c>
      <c r="H1396" s="7" t="s">
        <v>48</v>
      </c>
      <c r="I1396" s="7" t="s">
        <v>48</v>
      </c>
      <c r="J1396" s="7" t="s">
        <v>48</v>
      </c>
      <c r="K1396" s="7" t="s">
        <v>48</v>
      </c>
      <c r="L1396" s="7" t="s">
        <v>49</v>
      </c>
      <c r="M1396" s="7" t="str">
        <f t="shared" si="21"/>
        <v/>
      </c>
      <c r="N1396" s="7" t="s">
        <v>48</v>
      </c>
      <c r="O1396" s="10" t="s">
        <v>48</v>
      </c>
      <c r="P1396" s="7" t="s">
        <v>48</v>
      </c>
      <c r="Q1396" s="11" t="s">
        <v>48</v>
      </c>
      <c r="R1396" s="7">
        <v>9.0718474000000007E-2</v>
      </c>
      <c r="S1396" s="10">
        <v>9.0718474000000007E-2</v>
      </c>
      <c r="T1396" s="7">
        <v>486210</v>
      </c>
      <c r="U1396" s="7" t="s">
        <v>65</v>
      </c>
    </row>
    <row r="1397" spans="1:21" x14ac:dyDescent="0.25">
      <c r="A1397" s="7" t="s">
        <v>4530</v>
      </c>
      <c r="B1397" s="7" t="s">
        <v>3892</v>
      </c>
      <c r="C1397" s="7" t="s">
        <v>3893</v>
      </c>
      <c r="D1397" s="7" t="s">
        <v>47</v>
      </c>
      <c r="F1397" s="9" t="s">
        <v>48</v>
      </c>
      <c r="G1397" s="7">
        <v>1042611</v>
      </c>
      <c r="L1397" s="7" t="s">
        <v>49</v>
      </c>
      <c r="M1397" s="7" t="str">
        <f t="shared" si="21"/>
        <v/>
      </c>
      <c r="N1397" s="7">
        <v>0</v>
      </c>
      <c r="O1397" s="10">
        <v>0</v>
      </c>
      <c r="P1397" s="7">
        <v>0</v>
      </c>
      <c r="Q1397" s="11">
        <v>0</v>
      </c>
      <c r="R1397" s="7">
        <v>23.105995327799999</v>
      </c>
      <c r="S1397" s="10">
        <v>23.105995327799999</v>
      </c>
      <c r="T1397" s="7">
        <v>486210</v>
      </c>
      <c r="U1397" s="7" t="s">
        <v>65</v>
      </c>
    </row>
    <row r="1398" spans="1:21" x14ac:dyDescent="0.25">
      <c r="A1398" s="7" t="s">
        <v>4530</v>
      </c>
      <c r="B1398" s="7" t="s">
        <v>3894</v>
      </c>
      <c r="C1398" s="7" t="s">
        <v>3895</v>
      </c>
      <c r="D1398" s="7" t="s">
        <v>153</v>
      </c>
      <c r="F1398" s="9">
        <v>110001994316</v>
      </c>
      <c r="G1398" s="7">
        <v>4188011</v>
      </c>
      <c r="H1398" s="7" t="s">
        <v>48</v>
      </c>
      <c r="I1398" s="7" t="s">
        <v>48</v>
      </c>
      <c r="J1398" s="7" t="s">
        <v>48</v>
      </c>
      <c r="K1398" s="7" t="s">
        <v>48</v>
      </c>
      <c r="L1398" s="7" t="s">
        <v>49</v>
      </c>
      <c r="M1398" s="7" t="str">
        <f t="shared" si="21"/>
        <v/>
      </c>
      <c r="N1398" s="7" t="s">
        <v>48</v>
      </c>
      <c r="O1398" s="10" t="s">
        <v>48</v>
      </c>
      <c r="P1398" s="7" t="s">
        <v>48</v>
      </c>
      <c r="Q1398" s="11" t="s">
        <v>48</v>
      </c>
      <c r="R1398" s="7">
        <v>1.9958064280000001</v>
      </c>
      <c r="S1398" s="10">
        <v>1.9958064280000001</v>
      </c>
      <c r="T1398" s="7">
        <v>486210</v>
      </c>
      <c r="U1398" s="7" t="s">
        <v>65</v>
      </c>
    </row>
    <row r="1399" spans="1:21" x14ac:dyDescent="0.25">
      <c r="A1399" s="7" t="s">
        <v>4530</v>
      </c>
      <c r="B1399" s="7" t="s">
        <v>3900</v>
      </c>
      <c r="C1399" s="7" t="s">
        <v>993</v>
      </c>
      <c r="D1399" s="7" t="s">
        <v>153</v>
      </c>
      <c r="F1399" s="9" t="s">
        <v>48</v>
      </c>
      <c r="G1399" s="7">
        <v>6193211</v>
      </c>
      <c r="L1399" s="7" t="s">
        <v>49</v>
      </c>
      <c r="M1399" s="7" t="str">
        <f t="shared" si="21"/>
        <v/>
      </c>
      <c r="N1399" s="7">
        <v>0</v>
      </c>
      <c r="O1399" s="10">
        <v>0</v>
      </c>
      <c r="P1399" s="7">
        <v>0</v>
      </c>
      <c r="Q1399" s="11">
        <v>0</v>
      </c>
      <c r="R1399" s="7">
        <v>31.751465900000003</v>
      </c>
      <c r="S1399" s="10">
        <v>31.751465900000003</v>
      </c>
      <c r="T1399" s="7">
        <v>486210</v>
      </c>
      <c r="U1399" s="7" t="s">
        <v>65</v>
      </c>
    </row>
    <row r="1400" spans="1:21" x14ac:dyDescent="0.25">
      <c r="A1400" s="7" t="s">
        <v>4530</v>
      </c>
      <c r="B1400" s="7" t="s">
        <v>3903</v>
      </c>
      <c r="C1400" s="7" t="s">
        <v>3904</v>
      </c>
      <c r="D1400" s="7" t="s">
        <v>265</v>
      </c>
      <c r="F1400" s="9">
        <v>110017690417</v>
      </c>
      <c r="G1400" s="7">
        <v>4241611</v>
      </c>
      <c r="H1400" s="7" t="s">
        <v>48</v>
      </c>
      <c r="I1400" s="7" t="s">
        <v>48</v>
      </c>
      <c r="J1400" s="7" t="s">
        <v>48</v>
      </c>
      <c r="K1400" s="7" t="s">
        <v>48</v>
      </c>
      <c r="L1400" s="7" t="s">
        <v>49</v>
      </c>
      <c r="M1400" s="7" t="str">
        <f t="shared" si="21"/>
        <v/>
      </c>
      <c r="N1400" s="7" t="s">
        <v>48</v>
      </c>
      <c r="O1400" s="10" t="s">
        <v>48</v>
      </c>
      <c r="P1400" s="7" t="s">
        <v>48</v>
      </c>
      <c r="Q1400" s="11" t="s">
        <v>48</v>
      </c>
      <c r="R1400" s="7">
        <v>5.8968459595583997</v>
      </c>
      <c r="S1400" s="10">
        <v>5.8968459595583997</v>
      </c>
      <c r="T1400" s="7">
        <v>211130</v>
      </c>
      <c r="U1400" s="7" t="s">
        <v>50</v>
      </c>
    </row>
    <row r="1401" spans="1:21" x14ac:dyDescent="0.25">
      <c r="A1401" s="7" t="s">
        <v>4530</v>
      </c>
      <c r="B1401" s="7" t="s">
        <v>3905</v>
      </c>
      <c r="C1401" s="7" t="s">
        <v>3906</v>
      </c>
      <c r="D1401" s="7" t="s">
        <v>265</v>
      </c>
      <c r="F1401" s="9" t="s">
        <v>48</v>
      </c>
      <c r="G1401" s="7">
        <v>18738811</v>
      </c>
      <c r="L1401" s="7" t="s">
        <v>49</v>
      </c>
      <c r="M1401" s="7" t="str">
        <f t="shared" si="21"/>
        <v/>
      </c>
      <c r="N1401" s="7">
        <v>0</v>
      </c>
      <c r="O1401" s="10">
        <v>0</v>
      </c>
      <c r="P1401" s="7">
        <v>0</v>
      </c>
      <c r="Q1401" s="11">
        <v>0</v>
      </c>
      <c r="R1401" s="7">
        <v>0.56179410830928</v>
      </c>
      <c r="S1401" s="10">
        <v>0.56179410830928</v>
      </c>
      <c r="T1401" s="7">
        <v>211130</v>
      </c>
      <c r="U1401" s="7" t="s">
        <v>50</v>
      </c>
    </row>
    <row r="1402" spans="1:21" x14ac:dyDescent="0.25">
      <c r="A1402" s="7" t="s">
        <v>4530</v>
      </c>
      <c r="B1402" s="7" t="s">
        <v>3907</v>
      </c>
      <c r="C1402" s="7" t="s">
        <v>3908</v>
      </c>
      <c r="D1402" s="7" t="s">
        <v>265</v>
      </c>
      <c r="F1402" s="9" t="s">
        <v>48</v>
      </c>
      <c r="G1402" s="7">
        <v>17455711</v>
      </c>
      <c r="L1402" s="7" t="s">
        <v>49</v>
      </c>
      <c r="M1402" s="7" t="str">
        <f t="shared" si="21"/>
        <v/>
      </c>
      <c r="N1402" s="7">
        <v>0</v>
      </c>
      <c r="O1402" s="10">
        <v>0</v>
      </c>
      <c r="P1402" s="7">
        <v>0</v>
      </c>
      <c r="Q1402" s="11">
        <v>0</v>
      </c>
      <c r="R1402" s="7">
        <v>4.7533395947884003</v>
      </c>
      <c r="S1402" s="10">
        <v>4.7533395947884003</v>
      </c>
      <c r="T1402" s="7">
        <v>211130</v>
      </c>
      <c r="U1402" s="7" t="s">
        <v>50</v>
      </c>
    </row>
    <row r="1403" spans="1:21" x14ac:dyDescent="0.25">
      <c r="A1403" s="7" t="s">
        <v>4530</v>
      </c>
      <c r="B1403" s="7" t="s">
        <v>3909</v>
      </c>
      <c r="C1403" s="7" t="s">
        <v>3910</v>
      </c>
      <c r="D1403" s="7" t="s">
        <v>109</v>
      </c>
      <c r="F1403" s="9">
        <v>110041074609</v>
      </c>
      <c r="G1403" s="7">
        <v>6776911</v>
      </c>
      <c r="H1403" s="7" t="s">
        <v>48</v>
      </c>
      <c r="I1403" s="7" t="s">
        <v>48</v>
      </c>
      <c r="J1403" s="7" t="s">
        <v>48</v>
      </c>
      <c r="K1403" s="7" t="s">
        <v>48</v>
      </c>
      <c r="L1403" s="7" t="s">
        <v>49</v>
      </c>
      <c r="M1403" s="7" t="str">
        <f t="shared" si="21"/>
        <v/>
      </c>
      <c r="N1403" s="7" t="s">
        <v>48</v>
      </c>
      <c r="O1403" s="10" t="s">
        <v>48</v>
      </c>
      <c r="P1403" s="7" t="s">
        <v>48</v>
      </c>
      <c r="Q1403" s="11" t="s">
        <v>48</v>
      </c>
      <c r="R1403" s="7">
        <v>4.8994416971653987</v>
      </c>
      <c r="S1403" s="10">
        <v>4.8994416971653987</v>
      </c>
      <c r="T1403" s="7">
        <v>486210</v>
      </c>
      <c r="U1403" s="7" t="s">
        <v>65</v>
      </c>
    </row>
    <row r="1404" spans="1:21" x14ac:dyDescent="0.25">
      <c r="A1404" s="7" t="s">
        <v>4530</v>
      </c>
      <c r="B1404" s="7" t="s">
        <v>3918</v>
      </c>
      <c r="C1404" s="7" t="s">
        <v>1934</v>
      </c>
      <c r="D1404" s="7" t="s">
        <v>58</v>
      </c>
      <c r="F1404" s="9">
        <v>110017428988</v>
      </c>
      <c r="G1404" s="7">
        <v>4073511</v>
      </c>
      <c r="H1404" s="7" t="s">
        <v>48</v>
      </c>
      <c r="I1404" s="7" t="s">
        <v>48</v>
      </c>
      <c r="J1404" s="7" t="s">
        <v>48</v>
      </c>
      <c r="K1404" s="7" t="s">
        <v>48</v>
      </c>
      <c r="L1404" s="7" t="s">
        <v>49</v>
      </c>
      <c r="M1404" s="7" t="str">
        <f t="shared" si="21"/>
        <v/>
      </c>
      <c r="N1404" s="7" t="s">
        <v>48</v>
      </c>
      <c r="O1404" s="10" t="s">
        <v>48</v>
      </c>
      <c r="P1404" s="7" t="s">
        <v>48</v>
      </c>
      <c r="Q1404" s="11" t="s">
        <v>48</v>
      </c>
      <c r="R1404" s="7">
        <v>9.9790321399999993E-2</v>
      </c>
      <c r="S1404" s="10">
        <v>9.9790321399999993E-2</v>
      </c>
      <c r="T1404" s="7">
        <v>324110</v>
      </c>
      <c r="U1404" s="7" t="s">
        <v>185</v>
      </c>
    </row>
    <row r="1405" spans="1:21" x14ac:dyDescent="0.25">
      <c r="A1405" s="7" t="s">
        <v>4530</v>
      </c>
      <c r="B1405" s="7" t="s">
        <v>3919</v>
      </c>
      <c r="C1405" s="7" t="s">
        <v>3920</v>
      </c>
      <c r="D1405" s="7" t="s">
        <v>58</v>
      </c>
      <c r="F1405" s="9">
        <v>110021341332</v>
      </c>
      <c r="G1405" s="7">
        <v>6480811</v>
      </c>
      <c r="H1405" s="7" t="s">
        <v>48</v>
      </c>
      <c r="I1405" s="7" t="s">
        <v>48</v>
      </c>
      <c r="J1405" s="7" t="s">
        <v>48</v>
      </c>
      <c r="K1405" s="7" t="s">
        <v>48</v>
      </c>
      <c r="L1405" s="7" t="s">
        <v>49</v>
      </c>
      <c r="M1405" s="7" t="str">
        <f t="shared" si="21"/>
        <v/>
      </c>
      <c r="N1405" s="7" t="s">
        <v>48</v>
      </c>
      <c r="O1405" s="10" t="s">
        <v>48</v>
      </c>
      <c r="P1405" s="7" t="s">
        <v>48</v>
      </c>
      <c r="Q1405" s="11" t="s">
        <v>48</v>
      </c>
      <c r="R1405" s="7">
        <v>1.232864152378474</v>
      </c>
      <c r="S1405" s="10">
        <v>1.232864152378474</v>
      </c>
      <c r="T1405" s="7">
        <v>324110</v>
      </c>
      <c r="U1405" s="7" t="s">
        <v>185</v>
      </c>
    </row>
    <row r="1406" spans="1:21" x14ac:dyDescent="0.25">
      <c r="A1406" s="7" t="s">
        <v>4530</v>
      </c>
      <c r="B1406" s="7" t="s">
        <v>3921</v>
      </c>
      <c r="C1406" s="7" t="s">
        <v>1939</v>
      </c>
      <c r="D1406" s="7" t="s">
        <v>85</v>
      </c>
      <c r="F1406" s="9" t="s">
        <v>48</v>
      </c>
      <c r="G1406" s="7">
        <v>5863411</v>
      </c>
      <c r="L1406" s="7" t="s">
        <v>49</v>
      </c>
      <c r="M1406" s="7" t="str">
        <f t="shared" si="21"/>
        <v/>
      </c>
      <c r="N1406" s="7">
        <v>0</v>
      </c>
      <c r="O1406" s="10">
        <v>0</v>
      </c>
      <c r="P1406" s="7">
        <v>0</v>
      </c>
      <c r="Q1406" s="11">
        <v>0</v>
      </c>
      <c r="R1406" s="7">
        <v>14.425159428569737</v>
      </c>
      <c r="S1406" s="10">
        <v>14.425159428569737</v>
      </c>
      <c r="T1406" s="7">
        <v>2111</v>
      </c>
      <c r="U1406" s="7" t="s">
        <v>206</v>
      </c>
    </row>
    <row r="1407" spans="1:21" x14ac:dyDescent="0.25">
      <c r="A1407" s="7" t="s">
        <v>4530</v>
      </c>
      <c r="B1407" s="7" t="s">
        <v>3924</v>
      </c>
      <c r="C1407" s="7" t="s">
        <v>468</v>
      </c>
      <c r="D1407" s="7" t="s">
        <v>201</v>
      </c>
      <c r="F1407" s="9">
        <v>110007164068</v>
      </c>
      <c r="G1407" s="7">
        <v>7393711</v>
      </c>
      <c r="H1407" s="7" t="s">
        <v>48</v>
      </c>
      <c r="I1407" s="7" t="s">
        <v>48</v>
      </c>
      <c r="J1407" s="7" t="s">
        <v>48</v>
      </c>
      <c r="K1407" s="7" t="s">
        <v>48</v>
      </c>
      <c r="L1407" s="7" t="s">
        <v>49</v>
      </c>
      <c r="M1407" s="7" t="str">
        <f t="shared" si="21"/>
        <v/>
      </c>
      <c r="N1407" s="7" t="s">
        <v>48</v>
      </c>
      <c r="O1407" s="10" t="s">
        <v>48</v>
      </c>
      <c r="P1407" s="7" t="s">
        <v>48</v>
      </c>
      <c r="Q1407" s="11" t="s">
        <v>48</v>
      </c>
      <c r="R1407" s="7">
        <v>4.9038687586966001E-2</v>
      </c>
      <c r="S1407" s="10">
        <v>4.9038687586966001E-2</v>
      </c>
      <c r="T1407" s="7">
        <v>486210</v>
      </c>
      <c r="U1407" s="7" t="s">
        <v>65</v>
      </c>
    </row>
    <row r="1408" spans="1:21" x14ac:dyDescent="0.25">
      <c r="A1408" s="7" t="s">
        <v>4530</v>
      </c>
      <c r="B1408" s="7" t="s">
        <v>3925</v>
      </c>
      <c r="C1408" s="7" t="s">
        <v>3926</v>
      </c>
      <c r="D1408" s="7" t="s">
        <v>1825</v>
      </c>
      <c r="F1408" s="9">
        <v>110040855232</v>
      </c>
      <c r="G1408" s="7">
        <v>6130911</v>
      </c>
      <c r="H1408" s="7" t="s">
        <v>48</v>
      </c>
      <c r="I1408" s="7" t="s">
        <v>48</v>
      </c>
      <c r="J1408" s="7" t="s">
        <v>48</v>
      </c>
      <c r="K1408" s="7" t="s">
        <v>48</v>
      </c>
      <c r="L1408" s="7" t="s">
        <v>49</v>
      </c>
      <c r="M1408" s="7" t="str">
        <f t="shared" si="21"/>
        <v/>
      </c>
      <c r="N1408" s="7" t="s">
        <v>48</v>
      </c>
      <c r="O1408" s="10" t="s">
        <v>48</v>
      </c>
      <c r="P1408" s="7" t="s">
        <v>48</v>
      </c>
      <c r="Q1408" s="11" t="s">
        <v>48</v>
      </c>
      <c r="R1408" s="7">
        <v>7.0119483701189989</v>
      </c>
      <c r="S1408" s="10">
        <v>7.0119483701189989</v>
      </c>
      <c r="T1408" s="7">
        <v>486210</v>
      </c>
      <c r="U1408" s="7" t="s">
        <v>65</v>
      </c>
    </row>
    <row r="1409" spans="1:21" x14ac:dyDescent="0.25">
      <c r="A1409" s="7" t="s">
        <v>4530</v>
      </c>
      <c r="B1409" s="7" t="s">
        <v>3927</v>
      </c>
      <c r="C1409" s="7" t="s">
        <v>3928</v>
      </c>
      <c r="D1409" s="7" t="s">
        <v>195</v>
      </c>
      <c r="F1409" s="9">
        <v>110002070295</v>
      </c>
      <c r="G1409" s="7">
        <v>4659411</v>
      </c>
      <c r="H1409" s="7" t="s">
        <v>48</v>
      </c>
      <c r="I1409" s="7" t="s">
        <v>48</v>
      </c>
      <c r="J1409" s="7" t="s">
        <v>48</v>
      </c>
      <c r="K1409" s="7" t="s">
        <v>48</v>
      </c>
      <c r="L1409" s="7" t="s">
        <v>49</v>
      </c>
      <c r="M1409" s="7" t="str">
        <f t="shared" si="21"/>
        <v/>
      </c>
      <c r="N1409" s="7" t="s">
        <v>48</v>
      </c>
      <c r="O1409" s="10" t="s">
        <v>48</v>
      </c>
      <c r="P1409" s="7" t="s">
        <v>48</v>
      </c>
      <c r="Q1409" s="11" t="s">
        <v>48</v>
      </c>
      <c r="R1409" s="7">
        <v>1.3146372405312299E-2</v>
      </c>
      <c r="S1409" s="10">
        <v>1.3146372405312299E-2</v>
      </c>
      <c r="T1409" s="7">
        <v>486210</v>
      </c>
      <c r="U1409" s="7" t="s">
        <v>65</v>
      </c>
    </row>
    <row r="1410" spans="1:21" x14ac:dyDescent="0.25">
      <c r="A1410" s="7" t="s">
        <v>4530</v>
      </c>
      <c r="B1410" s="7" t="s">
        <v>3929</v>
      </c>
      <c r="C1410" s="7" t="s">
        <v>3930</v>
      </c>
      <c r="D1410" s="7" t="s">
        <v>362</v>
      </c>
      <c r="F1410" s="9">
        <v>110009573933</v>
      </c>
      <c r="G1410" s="7">
        <v>6127911</v>
      </c>
      <c r="H1410" s="7" t="s">
        <v>48</v>
      </c>
      <c r="I1410" s="7" t="s">
        <v>48</v>
      </c>
      <c r="J1410" s="7" t="s">
        <v>48</v>
      </c>
      <c r="K1410" s="7" t="s">
        <v>48</v>
      </c>
      <c r="L1410" s="7" t="s">
        <v>49</v>
      </c>
      <c r="M1410" s="7" t="str">
        <f t="shared" si="21"/>
        <v/>
      </c>
      <c r="N1410" s="7" t="s">
        <v>48</v>
      </c>
      <c r="O1410" s="10" t="s">
        <v>48</v>
      </c>
      <c r="P1410" s="7" t="s">
        <v>48</v>
      </c>
      <c r="Q1410" s="11" t="s">
        <v>48</v>
      </c>
      <c r="R1410" s="7">
        <v>5.37393605716737</v>
      </c>
      <c r="S1410" s="10">
        <v>5.37393605716737</v>
      </c>
      <c r="T1410" s="7">
        <v>486210</v>
      </c>
      <c r="U1410" s="7" t="s">
        <v>65</v>
      </c>
    </row>
    <row r="1411" spans="1:21" x14ac:dyDescent="0.25">
      <c r="A1411" s="7" t="s">
        <v>4530</v>
      </c>
      <c r="B1411" s="7" t="s">
        <v>3931</v>
      </c>
      <c r="C1411" s="7" t="s">
        <v>3932</v>
      </c>
      <c r="D1411" s="7" t="s">
        <v>396</v>
      </c>
      <c r="F1411" s="9">
        <v>110030743140</v>
      </c>
      <c r="G1411" s="7">
        <v>7604011</v>
      </c>
      <c r="H1411" s="7" t="s">
        <v>48</v>
      </c>
      <c r="I1411" s="7" t="s">
        <v>48</v>
      </c>
      <c r="J1411" s="7" t="s">
        <v>48</v>
      </c>
      <c r="K1411" s="7" t="s">
        <v>48</v>
      </c>
      <c r="L1411" s="7" t="s">
        <v>49</v>
      </c>
      <c r="M1411" s="7" t="str">
        <f t="shared" ref="M1411:M1474" si="22">IF(SUM(COUNTIF(H1411:K1411, "X")) &gt; 0, 1, "")</f>
        <v/>
      </c>
      <c r="N1411" s="7" t="s">
        <v>48</v>
      </c>
      <c r="O1411" s="10" t="s">
        <v>48</v>
      </c>
      <c r="P1411" s="7" t="s">
        <v>48</v>
      </c>
      <c r="Q1411" s="11" t="s">
        <v>48</v>
      </c>
      <c r="R1411" s="7">
        <v>0.89738714480799997</v>
      </c>
      <c r="S1411" s="10">
        <v>0.89738714480799997</v>
      </c>
      <c r="T1411" s="7">
        <v>486210</v>
      </c>
      <c r="U1411" s="7" t="s">
        <v>65</v>
      </c>
    </row>
    <row r="1412" spans="1:21" x14ac:dyDescent="0.25">
      <c r="A1412" s="7" t="s">
        <v>4530</v>
      </c>
      <c r="B1412" s="7" t="s">
        <v>3933</v>
      </c>
      <c r="C1412" s="7" t="s">
        <v>3934</v>
      </c>
      <c r="D1412" s="7" t="s">
        <v>160</v>
      </c>
      <c r="F1412" s="9">
        <v>110007367232</v>
      </c>
      <c r="G1412" s="7">
        <v>5287511</v>
      </c>
      <c r="H1412" s="7" t="s">
        <v>48</v>
      </c>
      <c r="I1412" s="7" t="s">
        <v>48</v>
      </c>
      <c r="J1412" s="7" t="s">
        <v>48</v>
      </c>
      <c r="K1412" s="7" t="s">
        <v>48</v>
      </c>
      <c r="L1412" s="7" t="s">
        <v>49</v>
      </c>
      <c r="M1412" s="7" t="str">
        <f t="shared" si="22"/>
        <v/>
      </c>
      <c r="N1412" s="7" t="s">
        <v>48</v>
      </c>
      <c r="O1412" s="10" t="s">
        <v>48</v>
      </c>
      <c r="P1412" s="7" t="s">
        <v>48</v>
      </c>
      <c r="Q1412" s="11" t="s">
        <v>48</v>
      </c>
      <c r="R1412" s="7">
        <v>3.0400631534750406</v>
      </c>
      <c r="S1412" s="10">
        <v>3.0400631534750406</v>
      </c>
      <c r="T1412" s="7">
        <v>486210</v>
      </c>
      <c r="U1412" s="7" t="s">
        <v>65</v>
      </c>
    </row>
    <row r="1413" spans="1:21" x14ac:dyDescent="0.25">
      <c r="A1413" s="7" t="s">
        <v>4530</v>
      </c>
      <c r="B1413" s="7" t="s">
        <v>3936</v>
      </c>
      <c r="C1413" s="7" t="s">
        <v>3937</v>
      </c>
      <c r="D1413" s="7" t="s">
        <v>381</v>
      </c>
      <c r="F1413" s="9">
        <v>110040990354</v>
      </c>
      <c r="G1413" s="7">
        <v>1118111</v>
      </c>
      <c r="H1413" s="7" t="s">
        <v>48</v>
      </c>
      <c r="I1413" s="7" t="s">
        <v>48</v>
      </c>
      <c r="J1413" s="7" t="s">
        <v>48</v>
      </c>
      <c r="K1413" s="7" t="s">
        <v>48</v>
      </c>
      <c r="L1413" s="7" t="s">
        <v>49</v>
      </c>
      <c r="M1413" s="7" t="str">
        <f t="shared" si="22"/>
        <v/>
      </c>
      <c r="N1413" s="7" t="s">
        <v>48</v>
      </c>
      <c r="O1413" s="10" t="s">
        <v>48</v>
      </c>
      <c r="P1413" s="7" t="s">
        <v>48</v>
      </c>
      <c r="Q1413" s="11" t="s">
        <v>48</v>
      </c>
      <c r="R1413" s="7">
        <v>0.44094839196777597</v>
      </c>
      <c r="S1413" s="10">
        <v>0.44094839196777597</v>
      </c>
      <c r="T1413" s="7">
        <v>486210</v>
      </c>
      <c r="U1413" s="7" t="s">
        <v>65</v>
      </c>
    </row>
    <row r="1414" spans="1:21" x14ac:dyDescent="0.25">
      <c r="A1414" s="7" t="s">
        <v>4530</v>
      </c>
      <c r="B1414" s="7" t="s">
        <v>3940</v>
      </c>
      <c r="C1414" s="7" t="s">
        <v>3941</v>
      </c>
      <c r="D1414" s="7" t="s">
        <v>229</v>
      </c>
      <c r="F1414" s="9" t="s">
        <v>48</v>
      </c>
      <c r="G1414" s="7">
        <v>7035611</v>
      </c>
      <c r="L1414" s="7" t="s">
        <v>49</v>
      </c>
      <c r="M1414" s="7" t="str">
        <f t="shared" si="22"/>
        <v/>
      </c>
      <c r="N1414" s="7">
        <v>0</v>
      </c>
      <c r="O1414" s="10">
        <v>0</v>
      </c>
      <c r="P1414" s="7">
        <v>0</v>
      </c>
      <c r="Q1414" s="11">
        <v>0</v>
      </c>
      <c r="R1414" s="7">
        <v>24.675424928000002</v>
      </c>
      <c r="S1414" s="10">
        <v>24.675424928000002</v>
      </c>
      <c r="T1414" s="7">
        <v>486210</v>
      </c>
      <c r="U1414" s="7" t="s">
        <v>65</v>
      </c>
    </row>
    <row r="1415" spans="1:21" x14ac:dyDescent="0.25">
      <c r="A1415" s="7" t="s">
        <v>4530</v>
      </c>
      <c r="B1415" s="7" t="s">
        <v>3944</v>
      </c>
      <c r="C1415" s="7" t="s">
        <v>3945</v>
      </c>
      <c r="D1415" s="7" t="s">
        <v>381</v>
      </c>
      <c r="F1415" s="9" t="s">
        <v>48</v>
      </c>
      <c r="G1415" s="7">
        <v>975311</v>
      </c>
      <c r="L1415" s="7" t="s">
        <v>49</v>
      </c>
      <c r="M1415" s="7" t="str">
        <f t="shared" si="22"/>
        <v/>
      </c>
      <c r="N1415" s="7">
        <v>0</v>
      </c>
      <c r="O1415" s="10">
        <v>0</v>
      </c>
      <c r="P1415" s="7">
        <v>0</v>
      </c>
      <c r="Q1415" s="11">
        <v>0</v>
      </c>
      <c r="R1415" s="7">
        <v>0.578124975843338</v>
      </c>
      <c r="S1415" s="10">
        <v>0.578124975843338</v>
      </c>
      <c r="T1415" s="7">
        <v>486210</v>
      </c>
      <c r="U1415" s="7" t="s">
        <v>65</v>
      </c>
    </row>
    <row r="1416" spans="1:21" x14ac:dyDescent="0.25">
      <c r="A1416" s="7" t="s">
        <v>4530</v>
      </c>
      <c r="B1416" s="7" t="s">
        <v>3946</v>
      </c>
      <c r="C1416" s="7" t="s">
        <v>3947</v>
      </c>
      <c r="D1416" s="7" t="s">
        <v>288</v>
      </c>
      <c r="F1416" s="9">
        <v>110040933844</v>
      </c>
      <c r="G1416" s="7">
        <v>4912011</v>
      </c>
      <c r="H1416" s="7" t="s">
        <v>48</v>
      </c>
      <c r="I1416" s="7" t="s">
        <v>48</v>
      </c>
      <c r="J1416" s="7" t="s">
        <v>48</v>
      </c>
      <c r="K1416" s="7" t="s">
        <v>48</v>
      </c>
      <c r="L1416" s="7" t="s">
        <v>49</v>
      </c>
      <c r="M1416" s="7" t="str">
        <f t="shared" si="22"/>
        <v/>
      </c>
      <c r="N1416" s="7" t="s">
        <v>48</v>
      </c>
      <c r="O1416" s="10" t="s">
        <v>48</v>
      </c>
      <c r="P1416" s="7" t="s">
        <v>48</v>
      </c>
      <c r="Q1416" s="11" t="s">
        <v>48</v>
      </c>
      <c r="R1416" s="7">
        <v>0.25401172719999998</v>
      </c>
      <c r="S1416" s="10">
        <v>0.25401172719999998</v>
      </c>
      <c r="T1416" s="7">
        <v>486210</v>
      </c>
      <c r="U1416" s="7" t="s">
        <v>65</v>
      </c>
    </row>
    <row r="1417" spans="1:21" x14ac:dyDescent="0.25">
      <c r="A1417" s="7" t="s">
        <v>4530</v>
      </c>
      <c r="B1417" s="7" t="s">
        <v>3948</v>
      </c>
      <c r="C1417" s="7" t="s">
        <v>425</v>
      </c>
      <c r="D1417" s="7" t="s">
        <v>362</v>
      </c>
      <c r="F1417" s="9" t="s">
        <v>48</v>
      </c>
      <c r="G1417" s="7">
        <v>9612411</v>
      </c>
      <c r="L1417" s="7" t="s">
        <v>49</v>
      </c>
      <c r="M1417" s="7" t="str">
        <f t="shared" si="22"/>
        <v/>
      </c>
      <c r="N1417" s="7">
        <v>0</v>
      </c>
      <c r="O1417" s="10">
        <v>0</v>
      </c>
      <c r="P1417" s="7">
        <v>0</v>
      </c>
      <c r="Q1417" s="11">
        <v>0</v>
      </c>
      <c r="R1417" s="7">
        <v>2.98523472215892E-2</v>
      </c>
      <c r="S1417" s="10">
        <v>2.98523472215892E-2</v>
      </c>
      <c r="T1417" s="7">
        <v>486210</v>
      </c>
      <c r="U1417" s="7" t="s">
        <v>65</v>
      </c>
    </row>
    <row r="1418" spans="1:21" x14ac:dyDescent="0.25">
      <c r="A1418" s="7" t="s">
        <v>4530</v>
      </c>
      <c r="B1418" s="7" t="s">
        <v>3949</v>
      </c>
      <c r="C1418" s="7" t="s">
        <v>3950</v>
      </c>
      <c r="D1418" s="7" t="s">
        <v>362</v>
      </c>
      <c r="F1418" s="9" t="s">
        <v>48</v>
      </c>
      <c r="G1418" s="7">
        <v>6111011</v>
      </c>
      <c r="L1418" s="7" t="s">
        <v>49</v>
      </c>
      <c r="M1418" s="7" t="str">
        <f t="shared" si="22"/>
        <v/>
      </c>
      <c r="N1418" s="7">
        <v>0</v>
      </c>
      <c r="O1418" s="10">
        <v>0</v>
      </c>
      <c r="P1418" s="7">
        <v>0</v>
      </c>
      <c r="Q1418" s="11">
        <v>0</v>
      </c>
      <c r="R1418" s="7">
        <v>0.30480264211227598</v>
      </c>
      <c r="S1418" s="10">
        <v>0.30480264211227598</v>
      </c>
      <c r="T1418" s="7">
        <v>486210</v>
      </c>
      <c r="U1418" s="7" t="s">
        <v>65</v>
      </c>
    </row>
    <row r="1419" spans="1:21" x14ac:dyDescent="0.25">
      <c r="A1419" s="7" t="s">
        <v>4530</v>
      </c>
      <c r="B1419" s="7" t="s">
        <v>3951</v>
      </c>
      <c r="C1419" s="7" t="s">
        <v>3952</v>
      </c>
      <c r="D1419" s="7" t="s">
        <v>362</v>
      </c>
      <c r="F1419" s="9" t="s">
        <v>48</v>
      </c>
      <c r="G1419" s="7">
        <v>5177011</v>
      </c>
      <c r="L1419" s="7" t="s">
        <v>49</v>
      </c>
      <c r="M1419" s="7" t="str">
        <f t="shared" si="22"/>
        <v/>
      </c>
      <c r="N1419" s="7">
        <v>0</v>
      </c>
      <c r="O1419" s="10">
        <v>0</v>
      </c>
      <c r="P1419" s="7">
        <v>0</v>
      </c>
      <c r="Q1419" s="11">
        <v>0</v>
      </c>
      <c r="R1419" s="7">
        <v>0</v>
      </c>
      <c r="S1419" s="10">
        <v>0</v>
      </c>
      <c r="T1419" s="7">
        <v>486210</v>
      </c>
      <c r="U1419" s="7" t="s">
        <v>65</v>
      </c>
    </row>
    <row r="1420" spans="1:21" x14ac:dyDescent="0.25">
      <c r="A1420" s="7" t="s">
        <v>4530</v>
      </c>
      <c r="B1420" s="7" t="s">
        <v>3953</v>
      </c>
      <c r="C1420" s="7" t="s">
        <v>404</v>
      </c>
      <c r="D1420" s="7" t="s">
        <v>288</v>
      </c>
      <c r="F1420" s="9">
        <v>110000846238</v>
      </c>
      <c r="G1420" s="7">
        <v>4748011</v>
      </c>
      <c r="H1420" s="7" t="s">
        <v>48</v>
      </c>
      <c r="I1420" s="7" t="s">
        <v>48</v>
      </c>
      <c r="J1420" s="7" t="s">
        <v>48</v>
      </c>
      <c r="K1420" s="7" t="s">
        <v>48</v>
      </c>
      <c r="L1420" s="7" t="s">
        <v>49</v>
      </c>
      <c r="M1420" s="7" t="str">
        <f t="shared" si="22"/>
        <v/>
      </c>
      <c r="N1420" s="7" t="s">
        <v>48</v>
      </c>
      <c r="O1420" s="10" t="s">
        <v>48</v>
      </c>
      <c r="P1420" s="7" t="s">
        <v>48</v>
      </c>
      <c r="Q1420" s="11" t="s">
        <v>48</v>
      </c>
      <c r="R1420" s="7">
        <v>0.32658650640000003</v>
      </c>
      <c r="S1420" s="10">
        <v>0.32658650640000003</v>
      </c>
      <c r="T1420" s="7">
        <v>486210</v>
      </c>
      <c r="U1420" s="7" t="s">
        <v>65</v>
      </c>
    </row>
    <row r="1421" spans="1:21" x14ac:dyDescent="0.25">
      <c r="A1421" s="7" t="s">
        <v>4530</v>
      </c>
      <c r="B1421" s="7" t="s">
        <v>3954</v>
      </c>
      <c r="C1421" s="7" t="s">
        <v>3955</v>
      </c>
      <c r="D1421" s="7" t="s">
        <v>229</v>
      </c>
      <c r="F1421" s="9">
        <v>110002475731</v>
      </c>
      <c r="G1421" s="7">
        <v>6320811</v>
      </c>
      <c r="H1421" s="7" t="s">
        <v>48</v>
      </c>
      <c r="I1421" s="7" t="s">
        <v>48</v>
      </c>
      <c r="J1421" s="7" t="s">
        <v>48</v>
      </c>
      <c r="K1421" s="7" t="s">
        <v>48</v>
      </c>
      <c r="L1421" s="7" t="s">
        <v>49</v>
      </c>
      <c r="M1421" s="7" t="str">
        <f t="shared" si="22"/>
        <v/>
      </c>
      <c r="N1421" s="7" t="s">
        <v>48</v>
      </c>
      <c r="O1421" s="10" t="s">
        <v>48</v>
      </c>
      <c r="P1421" s="7" t="s">
        <v>48</v>
      </c>
      <c r="Q1421" s="11" t="s">
        <v>48</v>
      </c>
      <c r="R1421" s="7">
        <v>3.9843553780799998E-3</v>
      </c>
      <c r="S1421" s="10">
        <v>3.9843553780799998E-3</v>
      </c>
      <c r="T1421" s="7">
        <v>486210</v>
      </c>
      <c r="U1421" s="7" t="s">
        <v>65</v>
      </c>
    </row>
    <row r="1422" spans="1:21" x14ac:dyDescent="0.25">
      <c r="A1422" s="7" t="s">
        <v>4530</v>
      </c>
      <c r="B1422" s="7" t="s">
        <v>3956</v>
      </c>
      <c r="C1422" s="7" t="s">
        <v>314</v>
      </c>
      <c r="D1422" s="7" t="s">
        <v>229</v>
      </c>
      <c r="F1422" s="9">
        <v>110001471746</v>
      </c>
      <c r="G1422" s="7">
        <v>7083611</v>
      </c>
      <c r="H1422" s="7" t="s">
        <v>48</v>
      </c>
      <c r="I1422" s="7" t="s">
        <v>48</v>
      </c>
      <c r="J1422" s="7" t="s">
        <v>48</v>
      </c>
      <c r="K1422" s="7" t="s">
        <v>48</v>
      </c>
      <c r="L1422" s="7" t="s">
        <v>49</v>
      </c>
      <c r="M1422" s="7" t="str">
        <f t="shared" si="22"/>
        <v/>
      </c>
      <c r="N1422" s="7" t="s">
        <v>48</v>
      </c>
      <c r="O1422" s="10" t="s">
        <v>48</v>
      </c>
      <c r="P1422" s="7" t="s">
        <v>48</v>
      </c>
      <c r="Q1422" s="11" t="s">
        <v>48</v>
      </c>
      <c r="R1422" s="7">
        <v>3.7173999390096806</v>
      </c>
      <c r="S1422" s="10">
        <v>3.7173999390096806</v>
      </c>
      <c r="T1422" s="7">
        <v>221210</v>
      </c>
      <c r="U1422" s="7" t="s">
        <v>315</v>
      </c>
    </row>
    <row r="1423" spans="1:21" x14ac:dyDescent="0.25">
      <c r="A1423" s="7" t="s">
        <v>4530</v>
      </c>
      <c r="B1423" s="7" t="s">
        <v>3959</v>
      </c>
      <c r="C1423" s="7" t="s">
        <v>3960</v>
      </c>
      <c r="D1423" s="7" t="s">
        <v>288</v>
      </c>
      <c r="F1423" s="9" t="s">
        <v>48</v>
      </c>
      <c r="G1423" s="7">
        <v>8089211</v>
      </c>
      <c r="L1423" s="7" t="s">
        <v>49</v>
      </c>
      <c r="M1423" s="7" t="str">
        <f t="shared" si="22"/>
        <v/>
      </c>
      <c r="N1423" s="7">
        <v>0</v>
      </c>
      <c r="O1423" s="10">
        <v>0</v>
      </c>
      <c r="P1423" s="7">
        <v>0</v>
      </c>
      <c r="Q1423" s="11">
        <v>0</v>
      </c>
      <c r="R1423" s="7">
        <v>0.19958064279999999</v>
      </c>
      <c r="S1423" s="10">
        <v>0.19958064279999999</v>
      </c>
      <c r="T1423" s="7">
        <v>486210</v>
      </c>
      <c r="U1423" s="7" t="s">
        <v>65</v>
      </c>
    </row>
    <row r="1424" spans="1:21" x14ac:dyDescent="0.25">
      <c r="A1424" s="7" t="s">
        <v>4530</v>
      </c>
      <c r="B1424" s="7" t="s">
        <v>3967</v>
      </c>
      <c r="C1424" s="7" t="s">
        <v>3968</v>
      </c>
      <c r="D1424" s="7" t="s">
        <v>58</v>
      </c>
      <c r="F1424" s="9" t="s">
        <v>48</v>
      </c>
      <c r="G1424" s="7">
        <v>10263811</v>
      </c>
      <c r="L1424" s="7" t="s">
        <v>49</v>
      </c>
      <c r="M1424" s="7" t="str">
        <f t="shared" si="22"/>
        <v/>
      </c>
      <c r="N1424" s="7">
        <v>0</v>
      </c>
      <c r="O1424" s="10">
        <v>0</v>
      </c>
      <c r="P1424" s="7">
        <v>0</v>
      </c>
      <c r="Q1424" s="11">
        <v>0</v>
      </c>
      <c r="R1424" s="7">
        <v>7.2574779200000009E-2</v>
      </c>
      <c r="S1424" s="10">
        <v>7.2574779200000009E-2</v>
      </c>
      <c r="T1424" s="7">
        <v>713940</v>
      </c>
      <c r="U1424" s="7" t="s">
        <v>2309</v>
      </c>
    </row>
    <row r="1425" spans="1:21" x14ac:dyDescent="0.25">
      <c r="A1425" s="7" t="s">
        <v>4530</v>
      </c>
      <c r="B1425" s="7" t="s">
        <v>3971</v>
      </c>
      <c r="C1425" s="7" t="s">
        <v>3972</v>
      </c>
      <c r="D1425" s="7" t="s">
        <v>58</v>
      </c>
      <c r="F1425" s="9">
        <v>110002420452</v>
      </c>
      <c r="G1425" s="7">
        <v>294311</v>
      </c>
      <c r="H1425" s="7" t="s">
        <v>48</v>
      </c>
      <c r="I1425" s="7" t="s">
        <v>48</v>
      </c>
      <c r="J1425" s="7" t="s">
        <v>48</v>
      </c>
      <c r="K1425" s="7" t="s">
        <v>48</v>
      </c>
      <c r="L1425" s="7" t="s">
        <v>49</v>
      </c>
      <c r="M1425" s="7" t="str">
        <f t="shared" si="22"/>
        <v/>
      </c>
      <c r="N1425" s="7" t="s">
        <v>48</v>
      </c>
      <c r="O1425" s="10" t="s">
        <v>48</v>
      </c>
      <c r="P1425" s="7" t="s">
        <v>48</v>
      </c>
      <c r="Q1425" s="11" t="s">
        <v>48</v>
      </c>
      <c r="R1425" s="7">
        <v>2.4634601614699999E-3</v>
      </c>
      <c r="S1425" s="10">
        <v>2.4634601614699999E-3</v>
      </c>
      <c r="T1425" s="7">
        <v>561110</v>
      </c>
      <c r="U1425" s="7" t="s">
        <v>3973</v>
      </c>
    </row>
    <row r="1426" spans="1:21" x14ac:dyDescent="0.25">
      <c r="A1426" s="7" t="s">
        <v>4530</v>
      </c>
      <c r="B1426" s="7" t="s">
        <v>3974</v>
      </c>
      <c r="C1426" s="7" t="s">
        <v>3975</v>
      </c>
      <c r="D1426" s="7" t="s">
        <v>58</v>
      </c>
      <c r="F1426" s="9">
        <v>110009527805</v>
      </c>
      <c r="G1426" s="7">
        <v>2148711</v>
      </c>
      <c r="H1426" s="7" t="s">
        <v>48</v>
      </c>
      <c r="I1426" s="7" t="s">
        <v>48</v>
      </c>
      <c r="J1426" s="7" t="s">
        <v>48</v>
      </c>
      <c r="K1426" s="7" t="s">
        <v>48</v>
      </c>
      <c r="L1426" s="7" t="s">
        <v>49</v>
      </c>
      <c r="M1426" s="7" t="str">
        <f t="shared" si="22"/>
        <v/>
      </c>
      <c r="N1426" s="7" t="s">
        <v>48</v>
      </c>
      <c r="O1426" s="10" t="s">
        <v>48</v>
      </c>
      <c r="P1426" s="7" t="s">
        <v>48</v>
      </c>
      <c r="Q1426" s="11" t="s">
        <v>48</v>
      </c>
      <c r="R1426" s="7">
        <v>0.65770893649999995</v>
      </c>
      <c r="S1426" s="10">
        <v>0.65770893649999995</v>
      </c>
      <c r="T1426" s="7">
        <v>322130</v>
      </c>
      <c r="U1426" s="7" t="s">
        <v>1433</v>
      </c>
    </row>
    <row r="1427" spans="1:21" x14ac:dyDescent="0.25">
      <c r="A1427" s="7" t="s">
        <v>4530</v>
      </c>
      <c r="B1427" s="7" t="s">
        <v>3976</v>
      </c>
      <c r="C1427" s="7" t="s">
        <v>3977</v>
      </c>
      <c r="D1427" s="7" t="s">
        <v>134</v>
      </c>
      <c r="F1427" s="9" t="s">
        <v>48</v>
      </c>
      <c r="G1427" s="7">
        <v>18114411</v>
      </c>
      <c r="L1427" s="7" t="s">
        <v>49</v>
      </c>
      <c r="M1427" s="7" t="str">
        <f t="shared" si="22"/>
        <v/>
      </c>
      <c r="N1427" s="7">
        <v>0</v>
      </c>
      <c r="O1427" s="10">
        <v>2.4338193449999999</v>
      </c>
      <c r="P1427" s="7">
        <v>0</v>
      </c>
      <c r="Q1427" s="11">
        <v>0</v>
      </c>
      <c r="R1427" s="7">
        <v>9.5624529073920001E-5</v>
      </c>
      <c r="S1427" s="10">
        <v>2.4338193449999999</v>
      </c>
      <c r="T1427" s="7">
        <v>335929</v>
      </c>
      <c r="U1427" s="7" t="s">
        <v>3978</v>
      </c>
    </row>
    <row r="1428" spans="1:21" x14ac:dyDescent="0.25">
      <c r="A1428" s="7" t="s">
        <v>4530</v>
      </c>
      <c r="B1428" s="7" t="s">
        <v>3980</v>
      </c>
      <c r="C1428" s="7" t="s">
        <v>3981</v>
      </c>
      <c r="D1428" s="7" t="s">
        <v>58</v>
      </c>
      <c r="F1428" s="9" t="s">
        <v>48</v>
      </c>
      <c r="G1428" s="7">
        <v>89911</v>
      </c>
      <c r="L1428" s="7" t="s">
        <v>49</v>
      </c>
      <c r="M1428" s="7" t="str">
        <f t="shared" si="22"/>
        <v/>
      </c>
      <c r="N1428" s="7">
        <v>0</v>
      </c>
      <c r="O1428" s="10">
        <v>0</v>
      </c>
      <c r="P1428" s="7">
        <v>0</v>
      </c>
      <c r="Q1428" s="11">
        <v>0</v>
      </c>
      <c r="R1428" s="7">
        <v>2.7215542200000001E-2</v>
      </c>
      <c r="S1428" s="10">
        <v>2.7215542200000001E-2</v>
      </c>
      <c r="T1428" s="7">
        <v>211130</v>
      </c>
      <c r="U1428" s="7" t="s">
        <v>50</v>
      </c>
    </row>
    <row r="1429" spans="1:21" x14ac:dyDescent="0.25">
      <c r="A1429" s="7" t="s">
        <v>4530</v>
      </c>
      <c r="B1429" s="7" t="s">
        <v>3982</v>
      </c>
      <c r="C1429" s="7" t="s">
        <v>676</v>
      </c>
      <c r="D1429" s="7" t="s">
        <v>58</v>
      </c>
      <c r="F1429" s="9">
        <v>110038030109</v>
      </c>
      <c r="G1429" s="7">
        <v>14210011</v>
      </c>
      <c r="H1429" s="7" t="s">
        <v>48</v>
      </c>
      <c r="I1429" s="7" t="s">
        <v>48</v>
      </c>
      <c r="J1429" s="7" t="s">
        <v>48</v>
      </c>
      <c r="K1429" s="7" t="s">
        <v>48</v>
      </c>
      <c r="L1429" s="7" t="s">
        <v>49</v>
      </c>
      <c r="M1429" s="7" t="str">
        <f t="shared" si="22"/>
        <v/>
      </c>
      <c r="N1429" s="7" t="s">
        <v>48</v>
      </c>
      <c r="O1429" s="10" t="s">
        <v>48</v>
      </c>
      <c r="P1429" s="7" t="s">
        <v>48</v>
      </c>
      <c r="Q1429" s="11" t="s">
        <v>48</v>
      </c>
      <c r="R1429" s="7">
        <v>0.12646336712548001</v>
      </c>
      <c r="S1429" s="10">
        <v>0.12646336712548001</v>
      </c>
      <c r="T1429" s="7">
        <v>211120</v>
      </c>
      <c r="U1429" s="7" t="s">
        <v>98</v>
      </c>
    </row>
    <row r="1430" spans="1:21" x14ac:dyDescent="0.25">
      <c r="A1430" s="7" t="s">
        <v>4530</v>
      </c>
      <c r="B1430" s="7" t="s">
        <v>3983</v>
      </c>
      <c r="C1430" s="7" t="s">
        <v>3984</v>
      </c>
      <c r="D1430" s="7" t="s">
        <v>71</v>
      </c>
      <c r="F1430" s="9">
        <v>110008819403</v>
      </c>
      <c r="G1430" s="7">
        <v>6848511</v>
      </c>
      <c r="H1430" s="7" t="s">
        <v>48</v>
      </c>
      <c r="I1430" s="7" t="s">
        <v>48</v>
      </c>
      <c r="J1430" s="7" t="s">
        <v>48</v>
      </c>
      <c r="K1430" s="7" t="s">
        <v>48</v>
      </c>
      <c r="L1430" s="7" t="s">
        <v>49</v>
      </c>
      <c r="M1430" s="7" t="str">
        <f t="shared" si="22"/>
        <v/>
      </c>
      <c r="N1430" s="7" t="s">
        <v>48</v>
      </c>
      <c r="O1430" s="10" t="s">
        <v>48</v>
      </c>
      <c r="P1430" s="7" t="s">
        <v>48</v>
      </c>
      <c r="Q1430" s="11" t="s">
        <v>48</v>
      </c>
      <c r="R1430" s="7">
        <v>3.4717959999800005E-4</v>
      </c>
      <c r="S1430" s="10">
        <v>3.4717959999800005E-4</v>
      </c>
      <c r="T1430" s="7">
        <v>333112</v>
      </c>
      <c r="U1430" s="7" t="s">
        <v>3985</v>
      </c>
    </row>
    <row r="1431" spans="1:21" x14ac:dyDescent="0.25">
      <c r="A1431" s="7" t="s">
        <v>4530</v>
      </c>
      <c r="B1431" s="7" t="s">
        <v>3986</v>
      </c>
      <c r="C1431" s="7" t="s">
        <v>3639</v>
      </c>
      <c r="D1431" s="7" t="s">
        <v>323</v>
      </c>
      <c r="F1431" s="9" t="s">
        <v>48</v>
      </c>
      <c r="G1431" s="7">
        <v>8438211</v>
      </c>
      <c r="L1431" s="7" t="s">
        <v>49</v>
      </c>
      <c r="M1431" s="7" t="str">
        <f t="shared" si="22"/>
        <v/>
      </c>
      <c r="N1431" s="7">
        <v>0</v>
      </c>
      <c r="O1431" s="10">
        <v>0</v>
      </c>
      <c r="P1431" s="7">
        <v>0</v>
      </c>
      <c r="Q1431" s="11">
        <v>0</v>
      </c>
      <c r="R1431" s="7">
        <v>0.67518131459240005</v>
      </c>
      <c r="S1431" s="10">
        <v>0.67518131459240005</v>
      </c>
      <c r="T1431" s="7">
        <v>611310</v>
      </c>
      <c r="U1431" s="7" t="s">
        <v>552</v>
      </c>
    </row>
    <row r="1432" spans="1:21" x14ac:dyDescent="0.25">
      <c r="A1432" s="7" t="s">
        <v>4530</v>
      </c>
      <c r="B1432" s="7" t="s">
        <v>3987</v>
      </c>
      <c r="C1432" s="7" t="s">
        <v>556</v>
      </c>
      <c r="D1432" s="7" t="s">
        <v>64</v>
      </c>
      <c r="F1432" s="9" t="s">
        <v>48</v>
      </c>
      <c r="G1432" s="7">
        <v>19965111</v>
      </c>
      <c r="L1432" s="7" t="s">
        <v>49</v>
      </c>
      <c r="M1432" s="7" t="str">
        <f t="shared" si="22"/>
        <v/>
      </c>
      <c r="N1432" s="7">
        <v>0</v>
      </c>
      <c r="O1432" s="10">
        <v>0</v>
      </c>
      <c r="P1432" s="7">
        <v>0</v>
      </c>
      <c r="Q1432" s="11">
        <v>0</v>
      </c>
      <c r="R1432" s="7">
        <v>2.9304425782323999E-2</v>
      </c>
      <c r="S1432" s="10">
        <v>2.9304425782323999E-2</v>
      </c>
      <c r="T1432" s="7">
        <v>213112</v>
      </c>
      <c r="U1432" s="7" t="s">
        <v>102</v>
      </c>
    </row>
    <row r="1433" spans="1:21" x14ac:dyDescent="0.25">
      <c r="A1433" s="7" t="s">
        <v>4530</v>
      </c>
      <c r="B1433" s="7" t="s">
        <v>3988</v>
      </c>
      <c r="C1433" s="7" t="s">
        <v>264</v>
      </c>
      <c r="D1433" s="7" t="s">
        <v>265</v>
      </c>
      <c r="F1433" s="9" t="s">
        <v>48</v>
      </c>
      <c r="G1433" s="7">
        <v>17768911</v>
      </c>
      <c r="L1433" s="7" t="s">
        <v>49</v>
      </c>
      <c r="M1433" s="7" t="str">
        <f t="shared" si="22"/>
        <v/>
      </c>
      <c r="N1433" s="7">
        <v>0</v>
      </c>
      <c r="O1433" s="10">
        <v>0</v>
      </c>
      <c r="P1433" s="7">
        <v>0</v>
      </c>
      <c r="Q1433" s="11">
        <v>0</v>
      </c>
      <c r="R1433" s="7">
        <v>1.0000713855286001</v>
      </c>
      <c r="S1433" s="10">
        <v>1.0000713855286001</v>
      </c>
      <c r="T1433" s="7">
        <v>2111</v>
      </c>
      <c r="U1433" s="7" t="s">
        <v>206</v>
      </c>
    </row>
    <row r="1434" spans="1:21" x14ac:dyDescent="0.25">
      <c r="A1434" s="7" t="s">
        <v>4530</v>
      </c>
      <c r="B1434" s="7" t="s">
        <v>3989</v>
      </c>
      <c r="C1434" s="7" t="s">
        <v>3990</v>
      </c>
      <c r="D1434" s="7" t="s">
        <v>201</v>
      </c>
      <c r="F1434" s="9">
        <v>110040757044</v>
      </c>
      <c r="G1434" s="7">
        <v>8114111</v>
      </c>
      <c r="H1434" s="7" t="s">
        <v>48</v>
      </c>
      <c r="I1434" s="7" t="s">
        <v>48</v>
      </c>
      <c r="J1434" s="7" t="s">
        <v>48</v>
      </c>
      <c r="K1434" s="7" t="s">
        <v>48</v>
      </c>
      <c r="L1434" s="7" t="s">
        <v>49</v>
      </c>
      <c r="M1434" s="7" t="str">
        <f t="shared" si="22"/>
        <v/>
      </c>
      <c r="N1434" s="7" t="s">
        <v>48</v>
      </c>
      <c r="O1434" s="10" t="s">
        <v>48</v>
      </c>
      <c r="P1434" s="7" t="s">
        <v>48</v>
      </c>
      <c r="Q1434" s="11" t="s">
        <v>48</v>
      </c>
      <c r="R1434" s="7">
        <v>0.4582008684792</v>
      </c>
      <c r="S1434" s="10">
        <v>0.4582008684792</v>
      </c>
      <c r="T1434" s="7">
        <v>486210</v>
      </c>
      <c r="U1434" s="7" t="s">
        <v>65</v>
      </c>
    </row>
    <row r="1435" spans="1:21" x14ac:dyDescent="0.25">
      <c r="A1435" s="7" t="s">
        <v>4530</v>
      </c>
      <c r="B1435" s="7" t="s">
        <v>3991</v>
      </c>
      <c r="C1435" s="7" t="s">
        <v>884</v>
      </c>
      <c r="D1435" s="7" t="s">
        <v>64</v>
      </c>
      <c r="F1435" s="9">
        <v>110054285910</v>
      </c>
      <c r="G1435" s="7">
        <v>14550711</v>
      </c>
      <c r="H1435" s="7" t="s">
        <v>48</v>
      </c>
      <c r="I1435" s="7" t="s">
        <v>48</v>
      </c>
      <c r="J1435" s="7" t="s">
        <v>48</v>
      </c>
      <c r="K1435" s="7" t="s">
        <v>48</v>
      </c>
      <c r="L1435" s="7" t="s">
        <v>49</v>
      </c>
      <c r="M1435" s="7" t="str">
        <f t="shared" si="22"/>
        <v/>
      </c>
      <c r="N1435" s="7" t="s">
        <v>48</v>
      </c>
      <c r="O1435" s="10" t="s">
        <v>48</v>
      </c>
      <c r="P1435" s="7" t="s">
        <v>48</v>
      </c>
      <c r="Q1435" s="11" t="s">
        <v>48</v>
      </c>
      <c r="R1435" s="7">
        <v>3.9311943523160003E-2</v>
      </c>
      <c r="S1435" s="10">
        <v>3.9311943523160003E-2</v>
      </c>
      <c r="T1435" s="7">
        <v>213112</v>
      </c>
      <c r="U1435" s="7" t="s">
        <v>102</v>
      </c>
    </row>
    <row r="1436" spans="1:21" x14ac:dyDescent="0.25">
      <c r="A1436" s="7" t="s">
        <v>4530</v>
      </c>
      <c r="B1436" s="7" t="s">
        <v>3995</v>
      </c>
      <c r="C1436" s="7" t="s">
        <v>691</v>
      </c>
      <c r="D1436" s="7" t="s">
        <v>58</v>
      </c>
      <c r="F1436" s="9">
        <v>110054247178</v>
      </c>
      <c r="G1436" s="7">
        <v>14045611</v>
      </c>
      <c r="H1436" s="7" t="s">
        <v>48</v>
      </c>
      <c r="I1436" s="7" t="s">
        <v>48</v>
      </c>
      <c r="J1436" s="7" t="s">
        <v>48</v>
      </c>
      <c r="K1436" s="7" t="s">
        <v>48</v>
      </c>
      <c r="L1436" s="7" t="s">
        <v>49</v>
      </c>
      <c r="M1436" s="7" t="str">
        <f t="shared" si="22"/>
        <v/>
      </c>
      <c r="N1436" s="7" t="s">
        <v>48</v>
      </c>
      <c r="O1436" s="10" t="s">
        <v>48</v>
      </c>
      <c r="P1436" s="7" t="s">
        <v>48</v>
      </c>
      <c r="Q1436" s="11" t="s">
        <v>48</v>
      </c>
      <c r="R1436" s="7">
        <v>1.8143694800000002E-2</v>
      </c>
      <c r="S1436" s="10">
        <v>1.8143694800000002E-2</v>
      </c>
      <c r="T1436" s="7">
        <v>324110</v>
      </c>
      <c r="U1436" s="7" t="s">
        <v>185</v>
      </c>
    </row>
    <row r="1437" spans="1:21" x14ac:dyDescent="0.25">
      <c r="A1437" s="7" t="s">
        <v>4530</v>
      </c>
      <c r="B1437" s="7" t="s">
        <v>3996</v>
      </c>
      <c r="C1437" s="7" t="s">
        <v>691</v>
      </c>
      <c r="D1437" s="7" t="s">
        <v>58</v>
      </c>
      <c r="F1437" s="9" t="s">
        <v>48</v>
      </c>
      <c r="G1437" s="7">
        <v>2104011</v>
      </c>
      <c r="L1437" s="7" t="s">
        <v>49</v>
      </c>
      <c r="M1437" s="7" t="str">
        <f t="shared" si="22"/>
        <v/>
      </c>
      <c r="N1437" s="7">
        <v>0</v>
      </c>
      <c r="O1437" s="10">
        <v>0</v>
      </c>
      <c r="P1437" s="7">
        <v>0</v>
      </c>
      <c r="Q1437" s="11">
        <v>0</v>
      </c>
      <c r="R1437" s="7">
        <v>1.8143694800000002E-2</v>
      </c>
      <c r="S1437" s="10">
        <v>1.8143694800000002E-2</v>
      </c>
      <c r="T1437" s="7">
        <v>324110</v>
      </c>
      <c r="U1437" s="7" t="s">
        <v>185</v>
      </c>
    </row>
    <row r="1438" spans="1:21" x14ac:dyDescent="0.25">
      <c r="A1438" s="7" t="s">
        <v>4530</v>
      </c>
      <c r="B1438" s="7" t="s">
        <v>4010</v>
      </c>
      <c r="C1438" s="7" t="s">
        <v>4011</v>
      </c>
      <c r="D1438" s="7" t="s">
        <v>201</v>
      </c>
      <c r="F1438" s="9">
        <v>110058329713</v>
      </c>
      <c r="G1438" s="7">
        <v>16376111</v>
      </c>
      <c r="H1438" s="7" t="s">
        <v>48</v>
      </c>
      <c r="I1438" s="7" t="s">
        <v>48</v>
      </c>
      <c r="J1438" s="7" t="s">
        <v>48</v>
      </c>
      <c r="K1438" s="7" t="s">
        <v>48</v>
      </c>
      <c r="L1438" s="7" t="s">
        <v>49</v>
      </c>
      <c r="M1438" s="7" t="str">
        <f t="shared" si="22"/>
        <v/>
      </c>
      <c r="N1438" s="7" t="s">
        <v>48</v>
      </c>
      <c r="O1438" s="10" t="s">
        <v>48</v>
      </c>
      <c r="P1438" s="7" t="s">
        <v>48</v>
      </c>
      <c r="Q1438" s="11" t="s">
        <v>48</v>
      </c>
      <c r="R1438" s="7">
        <v>1.4582722540078001</v>
      </c>
      <c r="S1438" s="10">
        <v>1.4582722540078001</v>
      </c>
      <c r="T1438" s="7">
        <v>211130</v>
      </c>
      <c r="U1438" s="7" t="s">
        <v>50</v>
      </c>
    </row>
    <row r="1439" spans="1:21" x14ac:dyDescent="0.25">
      <c r="A1439" s="7" t="s">
        <v>4530</v>
      </c>
      <c r="B1439" s="7" t="s">
        <v>4012</v>
      </c>
      <c r="C1439" s="7" t="s">
        <v>4013</v>
      </c>
      <c r="D1439" s="7" t="s">
        <v>362</v>
      </c>
      <c r="F1439" s="9" t="s">
        <v>48</v>
      </c>
      <c r="G1439" s="7">
        <v>5787411</v>
      </c>
      <c r="L1439" s="7" t="s">
        <v>49</v>
      </c>
      <c r="M1439" s="7" t="str">
        <f t="shared" si="22"/>
        <v/>
      </c>
      <c r="N1439" s="7">
        <v>0</v>
      </c>
      <c r="O1439" s="10">
        <v>0</v>
      </c>
      <c r="P1439" s="7">
        <v>0</v>
      </c>
      <c r="Q1439" s="11">
        <v>0</v>
      </c>
      <c r="R1439" s="7">
        <v>13.8907401641008</v>
      </c>
      <c r="S1439" s="10">
        <v>13.8907401641008</v>
      </c>
      <c r="T1439" s="7">
        <v>486210</v>
      </c>
      <c r="U1439" s="7" t="s">
        <v>65</v>
      </c>
    </row>
    <row r="1440" spans="1:21" x14ac:dyDescent="0.25">
      <c r="A1440" s="7" t="s">
        <v>4530</v>
      </c>
      <c r="B1440" s="7" t="s">
        <v>4014</v>
      </c>
      <c r="C1440" s="7" t="s">
        <v>4015</v>
      </c>
      <c r="D1440" s="7" t="s">
        <v>362</v>
      </c>
      <c r="F1440" s="9">
        <v>110063668286</v>
      </c>
      <c r="G1440" s="7">
        <v>5075111</v>
      </c>
      <c r="H1440" s="7" t="s">
        <v>48</v>
      </c>
      <c r="I1440" s="7" t="s">
        <v>48</v>
      </c>
      <c r="J1440" s="7" t="s">
        <v>48</v>
      </c>
      <c r="K1440" s="7" t="s">
        <v>48</v>
      </c>
      <c r="L1440" s="7" t="s">
        <v>49</v>
      </c>
      <c r="M1440" s="7" t="str">
        <f t="shared" si="22"/>
        <v/>
      </c>
      <c r="N1440" s="7" t="s">
        <v>48</v>
      </c>
      <c r="O1440" s="10" t="s">
        <v>48</v>
      </c>
      <c r="P1440" s="7" t="s">
        <v>48</v>
      </c>
      <c r="Q1440" s="11" t="s">
        <v>48</v>
      </c>
      <c r="R1440" s="7">
        <v>4.1697077354178403E-3</v>
      </c>
      <c r="S1440" s="10">
        <v>4.1697077354178403E-3</v>
      </c>
      <c r="T1440" s="7">
        <v>486210</v>
      </c>
      <c r="U1440" s="7" t="s">
        <v>65</v>
      </c>
    </row>
    <row r="1441" spans="1:21" x14ac:dyDescent="0.25">
      <c r="A1441" s="7" t="s">
        <v>4530</v>
      </c>
      <c r="B1441" s="7" t="s">
        <v>4016</v>
      </c>
      <c r="C1441" s="7" t="s">
        <v>4017</v>
      </c>
      <c r="D1441" s="7" t="s">
        <v>362</v>
      </c>
      <c r="F1441" s="9" t="s">
        <v>48</v>
      </c>
      <c r="G1441" s="7">
        <v>6096911</v>
      </c>
      <c r="L1441" s="7" t="s">
        <v>49</v>
      </c>
      <c r="M1441" s="7" t="str">
        <f t="shared" si="22"/>
        <v/>
      </c>
      <c r="N1441" s="7">
        <v>0</v>
      </c>
      <c r="O1441" s="10">
        <v>0</v>
      </c>
      <c r="P1441" s="7">
        <v>0</v>
      </c>
      <c r="Q1441" s="11">
        <v>0</v>
      </c>
      <c r="R1441" s="7">
        <v>27.198722994920402</v>
      </c>
      <c r="S1441" s="10">
        <v>27.198722994920402</v>
      </c>
      <c r="T1441" s="7">
        <v>486210</v>
      </c>
      <c r="U1441" s="7" t="s">
        <v>65</v>
      </c>
    </row>
    <row r="1442" spans="1:21" x14ac:dyDescent="0.25">
      <c r="A1442" s="7" t="s">
        <v>4530</v>
      </c>
      <c r="B1442" s="7" t="s">
        <v>4018</v>
      </c>
      <c r="C1442" s="7" t="s">
        <v>4019</v>
      </c>
      <c r="D1442" s="7" t="s">
        <v>362</v>
      </c>
      <c r="F1442" s="9">
        <v>110003244123</v>
      </c>
      <c r="G1442" s="7">
        <v>5727111</v>
      </c>
      <c r="H1442" s="7" t="s">
        <v>48</v>
      </c>
      <c r="I1442" s="7" t="s">
        <v>48</v>
      </c>
      <c r="J1442" s="7" t="s">
        <v>48</v>
      </c>
      <c r="K1442" s="7" t="s">
        <v>48</v>
      </c>
      <c r="L1442" s="7" t="s">
        <v>49</v>
      </c>
      <c r="M1442" s="7" t="str">
        <f t="shared" si="22"/>
        <v/>
      </c>
      <c r="N1442" s="7" t="s">
        <v>48</v>
      </c>
      <c r="O1442" s="10" t="s">
        <v>48</v>
      </c>
      <c r="P1442" s="7" t="s">
        <v>48</v>
      </c>
      <c r="Q1442" s="11" t="s">
        <v>48</v>
      </c>
      <c r="R1442" s="7">
        <v>7.3169801670965988</v>
      </c>
      <c r="S1442" s="10">
        <v>7.3169801670965988</v>
      </c>
      <c r="T1442" s="7">
        <v>486210</v>
      </c>
      <c r="U1442" s="7" t="s">
        <v>65</v>
      </c>
    </row>
    <row r="1443" spans="1:21" x14ac:dyDescent="0.25">
      <c r="A1443" s="7" t="s">
        <v>4530</v>
      </c>
      <c r="B1443" s="7" t="s">
        <v>4020</v>
      </c>
      <c r="C1443" s="7" t="s">
        <v>4019</v>
      </c>
      <c r="D1443" s="7" t="s">
        <v>362</v>
      </c>
      <c r="F1443" s="9" t="s">
        <v>48</v>
      </c>
      <c r="G1443" s="7">
        <v>5727011</v>
      </c>
      <c r="L1443" s="7" t="s">
        <v>49</v>
      </c>
      <c r="M1443" s="7" t="str">
        <f t="shared" si="22"/>
        <v/>
      </c>
      <c r="N1443" s="7">
        <v>0</v>
      </c>
      <c r="O1443" s="10">
        <v>0</v>
      </c>
      <c r="P1443" s="7">
        <v>0</v>
      </c>
      <c r="Q1443" s="11">
        <v>0</v>
      </c>
      <c r="R1443" s="7">
        <v>13.88683291942562</v>
      </c>
      <c r="S1443" s="10">
        <v>13.88683291942562</v>
      </c>
      <c r="T1443" s="7">
        <v>486210</v>
      </c>
      <c r="U1443" s="7" t="s">
        <v>65</v>
      </c>
    </row>
    <row r="1444" spans="1:21" x14ac:dyDescent="0.25">
      <c r="A1444" s="7" t="s">
        <v>4530</v>
      </c>
      <c r="B1444" s="7" t="s">
        <v>4024</v>
      </c>
      <c r="C1444" s="7" t="s">
        <v>4025</v>
      </c>
      <c r="D1444" s="7" t="s">
        <v>362</v>
      </c>
      <c r="F1444" s="9">
        <v>110009744811</v>
      </c>
      <c r="G1444" s="7">
        <v>5072111</v>
      </c>
      <c r="H1444" s="7" t="s">
        <v>48</v>
      </c>
      <c r="I1444" s="7" t="s">
        <v>48</v>
      </c>
      <c r="J1444" s="7" t="s">
        <v>48</v>
      </c>
      <c r="K1444" s="7" t="s">
        <v>48</v>
      </c>
      <c r="L1444" s="7" t="s">
        <v>49</v>
      </c>
      <c r="M1444" s="7" t="str">
        <f t="shared" si="22"/>
        <v/>
      </c>
      <c r="N1444" s="7" t="s">
        <v>48</v>
      </c>
      <c r="O1444" s="10" t="s">
        <v>48</v>
      </c>
      <c r="P1444" s="7" t="s">
        <v>48</v>
      </c>
      <c r="Q1444" s="11" t="s">
        <v>48</v>
      </c>
      <c r="R1444" s="7">
        <v>1.6873917391269399E-3</v>
      </c>
      <c r="S1444" s="10">
        <v>1.6873917391269399E-3</v>
      </c>
      <c r="T1444" s="7">
        <v>336390</v>
      </c>
      <c r="U1444" s="7" t="s">
        <v>1197</v>
      </c>
    </row>
    <row r="1445" spans="1:21" x14ac:dyDescent="0.25">
      <c r="A1445" s="7" t="s">
        <v>4530</v>
      </c>
      <c r="B1445" s="7" t="s">
        <v>4027</v>
      </c>
      <c r="C1445" s="7" t="s">
        <v>3626</v>
      </c>
      <c r="D1445" s="7" t="s">
        <v>58</v>
      </c>
      <c r="F1445" s="9" t="s">
        <v>48</v>
      </c>
      <c r="G1445" s="7">
        <v>18242211</v>
      </c>
      <c r="L1445" s="7" t="s">
        <v>49</v>
      </c>
      <c r="M1445" s="7" t="str">
        <f t="shared" si="22"/>
        <v/>
      </c>
      <c r="N1445" s="7">
        <v>0</v>
      </c>
      <c r="O1445" s="10">
        <v>0</v>
      </c>
      <c r="P1445" s="7">
        <v>0</v>
      </c>
      <c r="Q1445" s="11">
        <v>0</v>
      </c>
      <c r="R1445" s="7">
        <v>1.2156275516E-4</v>
      </c>
      <c r="S1445" s="10">
        <v>1.2156275516E-4</v>
      </c>
      <c r="T1445" s="7">
        <v>486110</v>
      </c>
      <c r="U1445" s="7" t="s">
        <v>141</v>
      </c>
    </row>
    <row r="1446" spans="1:21" x14ac:dyDescent="0.25">
      <c r="A1446" s="7" t="s">
        <v>4530</v>
      </c>
      <c r="B1446" s="7" t="s">
        <v>4028</v>
      </c>
      <c r="C1446" s="7" t="s">
        <v>4029</v>
      </c>
      <c r="D1446" s="7" t="s">
        <v>270</v>
      </c>
      <c r="F1446" s="9" t="s">
        <v>48</v>
      </c>
      <c r="G1446" s="7">
        <v>8523911</v>
      </c>
      <c r="L1446" s="7" t="s">
        <v>49</v>
      </c>
      <c r="M1446" s="7" t="str">
        <f t="shared" si="22"/>
        <v/>
      </c>
      <c r="N1446" s="7">
        <v>0</v>
      </c>
      <c r="O1446" s="10">
        <v>0</v>
      </c>
      <c r="P1446" s="7">
        <v>0</v>
      </c>
      <c r="Q1446" s="11">
        <v>0</v>
      </c>
      <c r="R1446" s="7">
        <v>1.1485004167636998</v>
      </c>
      <c r="S1446" s="10">
        <v>1.1485004167636998</v>
      </c>
      <c r="T1446" s="7">
        <v>541715</v>
      </c>
      <c r="U1446" s="7" t="s">
        <v>2050</v>
      </c>
    </row>
    <row r="1447" spans="1:21" x14ac:dyDescent="0.25">
      <c r="A1447" s="7" t="s">
        <v>4530</v>
      </c>
      <c r="B1447" s="7" t="s">
        <v>4030</v>
      </c>
      <c r="C1447" s="7" t="s">
        <v>3599</v>
      </c>
      <c r="D1447" s="7" t="s">
        <v>58</v>
      </c>
      <c r="F1447" s="9">
        <v>110010724788</v>
      </c>
      <c r="G1447" s="7">
        <v>10203011</v>
      </c>
      <c r="H1447" s="7" t="s">
        <v>48</v>
      </c>
      <c r="I1447" s="7" t="s">
        <v>48</v>
      </c>
      <c r="J1447" s="7" t="s">
        <v>48</v>
      </c>
      <c r="K1447" s="7" t="s">
        <v>48</v>
      </c>
      <c r="L1447" s="7" t="s">
        <v>49</v>
      </c>
      <c r="M1447" s="7" t="str">
        <f t="shared" si="22"/>
        <v/>
      </c>
      <c r="N1447" s="7" t="s">
        <v>48</v>
      </c>
      <c r="O1447" s="10" t="s">
        <v>48</v>
      </c>
      <c r="P1447" s="7" t="s">
        <v>48</v>
      </c>
      <c r="Q1447" s="11" t="s">
        <v>48</v>
      </c>
      <c r="R1447" s="7">
        <v>1.9005520302999999E-4</v>
      </c>
      <c r="S1447" s="10">
        <v>1.9005520302999999E-4</v>
      </c>
      <c r="T1447" s="7">
        <v>423110</v>
      </c>
      <c r="U1447" s="7" t="s">
        <v>4031</v>
      </c>
    </row>
    <row r="1448" spans="1:21" x14ac:dyDescent="0.25">
      <c r="A1448" s="7" t="s">
        <v>4530</v>
      </c>
      <c r="B1448" s="7" t="s">
        <v>4032</v>
      </c>
      <c r="C1448" s="7" t="s">
        <v>739</v>
      </c>
      <c r="D1448" s="7" t="s">
        <v>58</v>
      </c>
      <c r="F1448" s="9" t="s">
        <v>48</v>
      </c>
      <c r="G1448" s="7">
        <v>19331511</v>
      </c>
      <c r="L1448" s="7" t="s">
        <v>49</v>
      </c>
      <c r="M1448" s="7" t="str">
        <f t="shared" si="22"/>
        <v/>
      </c>
      <c r="N1448" s="7">
        <v>0</v>
      </c>
      <c r="O1448" s="10">
        <v>0</v>
      </c>
      <c r="P1448" s="7">
        <v>0</v>
      </c>
      <c r="Q1448" s="11">
        <v>0</v>
      </c>
      <c r="R1448" s="7">
        <v>3.8936369040799995E-5</v>
      </c>
      <c r="S1448" s="10">
        <v>3.8936369040799995E-5</v>
      </c>
      <c r="T1448" s="7">
        <v>445110</v>
      </c>
      <c r="U1448" s="7" t="s">
        <v>4033</v>
      </c>
    </row>
    <row r="1449" spans="1:21" x14ac:dyDescent="0.25">
      <c r="A1449" s="7" t="s">
        <v>4530</v>
      </c>
      <c r="B1449" s="7" t="s">
        <v>4034</v>
      </c>
      <c r="C1449" s="7" t="s">
        <v>470</v>
      </c>
      <c r="D1449" s="7" t="s">
        <v>64</v>
      </c>
      <c r="F1449" s="9" t="s">
        <v>48</v>
      </c>
      <c r="G1449" s="7">
        <v>19583611</v>
      </c>
      <c r="L1449" s="7" t="s">
        <v>49</v>
      </c>
      <c r="M1449" s="7" t="str">
        <f t="shared" si="22"/>
        <v/>
      </c>
      <c r="N1449" s="7">
        <v>0</v>
      </c>
      <c r="O1449" s="10">
        <v>0</v>
      </c>
      <c r="P1449" s="7">
        <v>0</v>
      </c>
      <c r="Q1449" s="11">
        <v>0</v>
      </c>
      <c r="R1449" s="7">
        <v>2.4089383585959996</v>
      </c>
      <c r="S1449" s="10">
        <v>2.4089383585959996</v>
      </c>
      <c r="T1449" s="7">
        <v>2111</v>
      </c>
      <c r="U1449" s="7" t="s">
        <v>206</v>
      </c>
    </row>
    <row r="1450" spans="1:21" x14ac:dyDescent="0.25">
      <c r="A1450" s="7" t="s">
        <v>4530</v>
      </c>
      <c r="B1450" s="7" t="s">
        <v>4035</v>
      </c>
      <c r="C1450" s="7" t="s">
        <v>470</v>
      </c>
      <c r="D1450" s="7" t="s">
        <v>64</v>
      </c>
      <c r="F1450" s="9" t="s">
        <v>48</v>
      </c>
      <c r="G1450" s="7">
        <v>18803811</v>
      </c>
      <c r="L1450" s="7" t="s">
        <v>49</v>
      </c>
      <c r="M1450" s="7" t="str">
        <f t="shared" si="22"/>
        <v/>
      </c>
      <c r="N1450" s="7">
        <v>0</v>
      </c>
      <c r="O1450" s="10">
        <v>0</v>
      </c>
      <c r="P1450" s="7">
        <v>0</v>
      </c>
      <c r="Q1450" s="11">
        <v>0</v>
      </c>
      <c r="R1450" s="7">
        <v>8.7441722719119996E-3</v>
      </c>
      <c r="S1450" s="10">
        <v>8.7441722719119996E-3</v>
      </c>
      <c r="T1450" s="7">
        <v>213112</v>
      </c>
      <c r="U1450" s="7" t="s">
        <v>102</v>
      </c>
    </row>
    <row r="1451" spans="1:21" x14ac:dyDescent="0.25">
      <c r="A1451" s="7" t="s">
        <v>4530</v>
      </c>
      <c r="B1451" s="7" t="s">
        <v>4037</v>
      </c>
      <c r="C1451" s="7" t="s">
        <v>4038</v>
      </c>
      <c r="D1451" s="7" t="s">
        <v>401</v>
      </c>
      <c r="F1451" s="9" t="s">
        <v>48</v>
      </c>
      <c r="G1451" s="7">
        <v>14678211</v>
      </c>
      <c r="L1451" s="7" t="s">
        <v>49</v>
      </c>
      <c r="M1451" s="7" t="str">
        <f t="shared" si="22"/>
        <v/>
      </c>
      <c r="N1451" s="7">
        <v>0</v>
      </c>
      <c r="O1451" s="10">
        <v>0</v>
      </c>
      <c r="P1451" s="7">
        <v>0</v>
      </c>
      <c r="Q1451" s="11">
        <v>0</v>
      </c>
      <c r="R1451" s="7">
        <v>8.0195131015999996E-2</v>
      </c>
      <c r="S1451" s="10">
        <v>8.0195131015999996E-2</v>
      </c>
      <c r="T1451" s="7">
        <v>337122</v>
      </c>
      <c r="U1451" s="7" t="s">
        <v>1859</v>
      </c>
    </row>
    <row r="1452" spans="1:21" x14ac:dyDescent="0.25">
      <c r="A1452" s="7" t="s">
        <v>4530</v>
      </c>
      <c r="B1452" s="7" t="s">
        <v>4041</v>
      </c>
      <c r="C1452" s="7" t="s">
        <v>4042</v>
      </c>
      <c r="D1452" s="7" t="s">
        <v>54</v>
      </c>
      <c r="F1452" s="9" t="s">
        <v>48</v>
      </c>
      <c r="G1452" s="7">
        <v>4005411</v>
      </c>
      <c r="L1452" s="7" t="s">
        <v>49</v>
      </c>
      <c r="M1452" s="7" t="str">
        <f t="shared" si="22"/>
        <v/>
      </c>
      <c r="N1452" s="7">
        <v>0</v>
      </c>
      <c r="O1452" s="10">
        <v>0</v>
      </c>
      <c r="P1452" s="7">
        <v>0</v>
      </c>
      <c r="Q1452" s="11">
        <v>0</v>
      </c>
      <c r="R1452" s="7">
        <v>13.240642507569399</v>
      </c>
      <c r="S1452" s="10">
        <v>13.240642507569399</v>
      </c>
      <c r="T1452" s="7">
        <v>486210</v>
      </c>
      <c r="U1452" s="7" t="s">
        <v>65</v>
      </c>
    </row>
    <row r="1453" spans="1:21" x14ac:dyDescent="0.25">
      <c r="A1453" s="7" t="s">
        <v>4530</v>
      </c>
      <c r="B1453" s="7" t="s">
        <v>4043</v>
      </c>
      <c r="C1453" s="7" t="s">
        <v>4044</v>
      </c>
      <c r="D1453" s="7" t="s">
        <v>54</v>
      </c>
      <c r="F1453" s="9" t="s">
        <v>48</v>
      </c>
      <c r="G1453" s="7">
        <v>6217611</v>
      </c>
      <c r="L1453" s="7" t="s">
        <v>49</v>
      </c>
      <c r="M1453" s="7" t="str">
        <f t="shared" si="22"/>
        <v/>
      </c>
      <c r="N1453" s="7">
        <v>0</v>
      </c>
      <c r="O1453" s="10">
        <v>0</v>
      </c>
      <c r="P1453" s="7">
        <v>0</v>
      </c>
      <c r="Q1453" s="11">
        <v>0</v>
      </c>
      <c r="R1453" s="7">
        <v>53.028558648265196</v>
      </c>
      <c r="S1453" s="10">
        <v>53.028558648265196</v>
      </c>
      <c r="T1453" s="7">
        <v>486210</v>
      </c>
      <c r="U1453" s="7" t="s">
        <v>65</v>
      </c>
    </row>
    <row r="1454" spans="1:21" x14ac:dyDescent="0.25">
      <c r="A1454" s="7" t="s">
        <v>4530</v>
      </c>
      <c r="B1454" s="7" t="s">
        <v>4045</v>
      </c>
      <c r="C1454" s="7" t="s">
        <v>4046</v>
      </c>
      <c r="D1454" s="7" t="s">
        <v>85</v>
      </c>
      <c r="F1454" s="9">
        <v>110040967175</v>
      </c>
      <c r="G1454" s="7">
        <v>5127011</v>
      </c>
      <c r="H1454" s="7" t="s">
        <v>48</v>
      </c>
      <c r="I1454" s="7" t="s">
        <v>48</v>
      </c>
      <c r="J1454" s="7" t="s">
        <v>48</v>
      </c>
      <c r="K1454" s="7" t="s">
        <v>48</v>
      </c>
      <c r="L1454" s="7" t="s">
        <v>49</v>
      </c>
      <c r="M1454" s="7" t="str">
        <f t="shared" si="22"/>
        <v/>
      </c>
      <c r="N1454" s="7" t="s">
        <v>48</v>
      </c>
      <c r="O1454" s="10" t="s">
        <v>48</v>
      </c>
      <c r="P1454" s="7" t="s">
        <v>48</v>
      </c>
      <c r="Q1454" s="11" t="s">
        <v>48</v>
      </c>
      <c r="R1454" s="7">
        <v>3.5522487714621596</v>
      </c>
      <c r="S1454" s="10">
        <v>3.5522487714621596</v>
      </c>
      <c r="T1454" s="7">
        <v>486210</v>
      </c>
      <c r="U1454" s="7" t="s">
        <v>65</v>
      </c>
    </row>
    <row r="1455" spans="1:21" x14ac:dyDescent="0.25">
      <c r="A1455" s="7" t="s">
        <v>4530</v>
      </c>
      <c r="B1455" s="7" t="s">
        <v>4047</v>
      </c>
      <c r="C1455" s="7" t="s">
        <v>2670</v>
      </c>
      <c r="D1455" s="7" t="s">
        <v>160</v>
      </c>
      <c r="F1455" s="9" t="s">
        <v>48</v>
      </c>
      <c r="G1455" s="7">
        <v>5287611</v>
      </c>
      <c r="L1455" s="7" t="s">
        <v>49</v>
      </c>
      <c r="M1455" s="7" t="str">
        <f t="shared" si="22"/>
        <v/>
      </c>
      <c r="N1455" s="7">
        <v>0</v>
      </c>
      <c r="O1455" s="10">
        <v>0</v>
      </c>
      <c r="P1455" s="7">
        <v>0</v>
      </c>
      <c r="Q1455" s="11">
        <v>0</v>
      </c>
      <c r="R1455" s="7">
        <v>10.415629583236264</v>
      </c>
      <c r="S1455" s="10">
        <v>10.415629583236264</v>
      </c>
      <c r="T1455" s="7">
        <v>486210</v>
      </c>
      <c r="U1455" s="7" t="s">
        <v>65</v>
      </c>
    </row>
    <row r="1456" spans="1:21" x14ac:dyDescent="0.25">
      <c r="A1456" s="7" t="s">
        <v>4530</v>
      </c>
      <c r="B1456" s="7" t="s">
        <v>4052</v>
      </c>
      <c r="C1456" s="7" t="s">
        <v>4053</v>
      </c>
      <c r="D1456" s="7" t="s">
        <v>156</v>
      </c>
      <c r="F1456" s="9">
        <v>110010414284</v>
      </c>
      <c r="G1456" s="7">
        <v>3194611</v>
      </c>
      <c r="H1456" s="7" t="s">
        <v>48</v>
      </c>
      <c r="I1456" s="7" t="s">
        <v>48</v>
      </c>
      <c r="J1456" s="7" t="s">
        <v>48</v>
      </c>
      <c r="K1456" s="7" t="s">
        <v>48</v>
      </c>
      <c r="L1456" s="7" t="s">
        <v>49</v>
      </c>
      <c r="M1456" s="7" t="str">
        <f t="shared" si="22"/>
        <v/>
      </c>
      <c r="N1456" s="7" t="s">
        <v>48</v>
      </c>
      <c r="O1456" s="10" t="s">
        <v>48</v>
      </c>
      <c r="P1456" s="7" t="s">
        <v>48</v>
      </c>
      <c r="Q1456" s="11" t="s">
        <v>48</v>
      </c>
      <c r="R1456" s="7">
        <v>2.9990257445764001</v>
      </c>
      <c r="S1456" s="10">
        <v>2.9990257445764001</v>
      </c>
      <c r="T1456" s="7">
        <v>486210</v>
      </c>
      <c r="U1456" s="7" t="s">
        <v>65</v>
      </c>
    </row>
    <row r="1457" spans="1:21" x14ac:dyDescent="0.25">
      <c r="A1457" s="7" t="s">
        <v>4530</v>
      </c>
      <c r="B1457" s="7" t="s">
        <v>4054</v>
      </c>
      <c r="C1457" s="7" t="s">
        <v>4055</v>
      </c>
      <c r="D1457" s="7" t="s">
        <v>229</v>
      </c>
      <c r="F1457" s="9">
        <v>110007646208</v>
      </c>
      <c r="G1457" s="7">
        <v>7182711</v>
      </c>
      <c r="H1457" s="7" t="s">
        <v>48</v>
      </c>
      <c r="I1457" s="7" t="s">
        <v>48</v>
      </c>
      <c r="J1457" s="7" t="s">
        <v>48</v>
      </c>
      <c r="K1457" s="7" t="s">
        <v>48</v>
      </c>
      <c r="L1457" s="7" t="s">
        <v>49</v>
      </c>
      <c r="M1457" s="7" t="str">
        <f t="shared" si="22"/>
        <v/>
      </c>
      <c r="N1457" s="7" t="s">
        <v>48</v>
      </c>
      <c r="O1457" s="10" t="s">
        <v>48</v>
      </c>
      <c r="P1457" s="7" t="s">
        <v>48</v>
      </c>
      <c r="Q1457" s="11" t="s">
        <v>48</v>
      </c>
      <c r="R1457" s="7">
        <v>0</v>
      </c>
      <c r="S1457" s="10">
        <v>0</v>
      </c>
      <c r="T1457" s="7">
        <v>221210</v>
      </c>
      <c r="U1457" s="7" t="s">
        <v>315</v>
      </c>
    </row>
    <row r="1458" spans="1:21" x14ac:dyDescent="0.25">
      <c r="A1458" s="7" t="s">
        <v>4530</v>
      </c>
      <c r="B1458" s="7" t="s">
        <v>4058</v>
      </c>
      <c r="C1458" s="7" t="s">
        <v>1071</v>
      </c>
      <c r="D1458" s="7" t="s">
        <v>160</v>
      </c>
      <c r="F1458" s="9" t="s">
        <v>48</v>
      </c>
      <c r="G1458" s="7">
        <v>5173111</v>
      </c>
      <c r="L1458" s="7" t="s">
        <v>49</v>
      </c>
      <c r="M1458" s="7" t="str">
        <f t="shared" si="22"/>
        <v/>
      </c>
      <c r="N1458" s="7">
        <v>0</v>
      </c>
      <c r="O1458" s="10">
        <v>0</v>
      </c>
      <c r="P1458" s="7">
        <v>0</v>
      </c>
      <c r="Q1458" s="11">
        <v>0</v>
      </c>
      <c r="R1458" s="7">
        <v>2.615719145240432</v>
      </c>
      <c r="S1458" s="10">
        <v>2.615719145240432</v>
      </c>
      <c r="T1458" s="7">
        <v>486210</v>
      </c>
      <c r="U1458" s="7" t="s">
        <v>65</v>
      </c>
    </row>
    <row r="1459" spans="1:21" x14ac:dyDescent="0.25">
      <c r="A1459" s="7" t="s">
        <v>4530</v>
      </c>
      <c r="B1459" s="7" t="s">
        <v>4063</v>
      </c>
      <c r="C1459" s="7" t="s">
        <v>4064</v>
      </c>
      <c r="D1459" s="7" t="s">
        <v>323</v>
      </c>
      <c r="F1459" s="9">
        <v>110000615335</v>
      </c>
      <c r="G1459" s="7">
        <v>8297811</v>
      </c>
      <c r="H1459" s="7" t="s">
        <v>48</v>
      </c>
      <c r="I1459" s="7" t="s">
        <v>48</v>
      </c>
      <c r="J1459" s="7" t="s">
        <v>48</v>
      </c>
      <c r="K1459" s="7" t="s">
        <v>48</v>
      </c>
      <c r="L1459" s="7" t="s">
        <v>49</v>
      </c>
      <c r="M1459" s="7" t="str">
        <f t="shared" si="22"/>
        <v/>
      </c>
      <c r="N1459" s="7" t="s">
        <v>48</v>
      </c>
      <c r="O1459" s="10" t="s">
        <v>48</v>
      </c>
      <c r="P1459" s="7" t="s">
        <v>48</v>
      </c>
      <c r="Q1459" s="11" t="s">
        <v>48</v>
      </c>
      <c r="R1459" s="7">
        <v>38.559887373700001</v>
      </c>
      <c r="S1459" s="10">
        <v>38.559887373700001</v>
      </c>
      <c r="T1459" s="7">
        <v>486210</v>
      </c>
      <c r="U1459" s="7" t="s">
        <v>65</v>
      </c>
    </row>
    <row r="1460" spans="1:21" x14ac:dyDescent="0.25">
      <c r="A1460" s="7" t="s">
        <v>4530</v>
      </c>
      <c r="B1460" s="7" t="s">
        <v>4065</v>
      </c>
      <c r="C1460" s="7" t="s">
        <v>4066</v>
      </c>
      <c r="D1460" s="7" t="s">
        <v>323</v>
      </c>
      <c r="F1460" s="9" t="s">
        <v>48</v>
      </c>
      <c r="G1460" s="7">
        <v>8492911</v>
      </c>
      <c r="L1460" s="7" t="s">
        <v>49</v>
      </c>
      <c r="M1460" s="7" t="str">
        <f t="shared" si="22"/>
        <v/>
      </c>
      <c r="N1460" s="7">
        <v>0</v>
      </c>
      <c r="O1460" s="10">
        <v>0</v>
      </c>
      <c r="P1460" s="7">
        <v>0</v>
      </c>
      <c r="Q1460" s="11">
        <v>0</v>
      </c>
      <c r="R1460" s="7">
        <v>37.895205815288357</v>
      </c>
      <c r="S1460" s="10">
        <v>37.895205815288357</v>
      </c>
      <c r="T1460" s="7">
        <v>486210</v>
      </c>
      <c r="U1460" s="7" t="s">
        <v>65</v>
      </c>
    </row>
    <row r="1461" spans="1:21" x14ac:dyDescent="0.25">
      <c r="A1461" s="7" t="s">
        <v>4530</v>
      </c>
      <c r="B1461" s="7" t="s">
        <v>4067</v>
      </c>
      <c r="C1461" s="7" t="s">
        <v>2488</v>
      </c>
      <c r="D1461" s="7" t="s">
        <v>260</v>
      </c>
      <c r="F1461" s="9">
        <v>110001669052</v>
      </c>
      <c r="G1461" s="7">
        <v>2842011</v>
      </c>
      <c r="H1461" s="7" t="s">
        <v>48</v>
      </c>
      <c r="I1461" s="7" t="s">
        <v>48</v>
      </c>
      <c r="J1461" s="7" t="s">
        <v>48</v>
      </c>
      <c r="K1461" s="7" t="s">
        <v>48</v>
      </c>
      <c r="L1461" s="7" t="s">
        <v>49</v>
      </c>
      <c r="M1461" s="7" t="str">
        <f t="shared" si="22"/>
        <v/>
      </c>
      <c r="N1461" s="7" t="s">
        <v>48</v>
      </c>
      <c r="O1461" s="10" t="s">
        <v>48</v>
      </c>
      <c r="P1461" s="7" t="s">
        <v>48</v>
      </c>
      <c r="Q1461" s="11" t="s">
        <v>48</v>
      </c>
      <c r="R1461" s="7">
        <v>4.4410648348466397</v>
      </c>
      <c r="S1461" s="10">
        <v>4.4410648348466397</v>
      </c>
      <c r="T1461" s="7">
        <v>486210</v>
      </c>
      <c r="U1461" s="7" t="s">
        <v>65</v>
      </c>
    </row>
    <row r="1462" spans="1:21" x14ac:dyDescent="0.25">
      <c r="A1462" s="7" t="s">
        <v>4530</v>
      </c>
      <c r="B1462" s="7" t="s">
        <v>4068</v>
      </c>
      <c r="C1462" s="7" t="s">
        <v>4069</v>
      </c>
      <c r="D1462" s="7" t="s">
        <v>156</v>
      </c>
      <c r="F1462" s="9" t="s">
        <v>48</v>
      </c>
      <c r="G1462" s="7">
        <v>4743211</v>
      </c>
      <c r="L1462" s="7" t="s">
        <v>49</v>
      </c>
      <c r="M1462" s="7" t="str">
        <f t="shared" si="22"/>
        <v/>
      </c>
      <c r="N1462" s="7">
        <v>0</v>
      </c>
      <c r="O1462" s="10">
        <v>0</v>
      </c>
      <c r="P1462" s="7">
        <v>0</v>
      </c>
      <c r="Q1462" s="11">
        <v>0</v>
      </c>
      <c r="R1462" s="7">
        <v>28.389729552676798</v>
      </c>
      <c r="S1462" s="10">
        <v>28.389729552676798</v>
      </c>
      <c r="T1462" s="7">
        <v>486210</v>
      </c>
      <c r="U1462" s="7" t="s">
        <v>65</v>
      </c>
    </row>
    <row r="1463" spans="1:21" x14ac:dyDescent="0.25">
      <c r="A1463" s="7" t="s">
        <v>4530</v>
      </c>
      <c r="B1463" s="7" t="s">
        <v>4070</v>
      </c>
      <c r="C1463" s="7" t="s">
        <v>2686</v>
      </c>
      <c r="D1463" s="7" t="s">
        <v>156</v>
      </c>
      <c r="F1463" s="9" t="s">
        <v>48</v>
      </c>
      <c r="G1463" s="7">
        <v>2980811</v>
      </c>
      <c r="L1463" s="7" t="s">
        <v>49</v>
      </c>
      <c r="M1463" s="7" t="str">
        <f t="shared" si="22"/>
        <v/>
      </c>
      <c r="N1463" s="7">
        <v>0</v>
      </c>
      <c r="O1463" s="10">
        <v>0</v>
      </c>
      <c r="P1463" s="7">
        <v>0</v>
      </c>
      <c r="Q1463" s="11">
        <v>0</v>
      </c>
      <c r="R1463" s="7">
        <v>0.28010021936641355</v>
      </c>
      <c r="S1463" s="10">
        <v>0.28010021936641355</v>
      </c>
      <c r="T1463" s="7">
        <v>486210</v>
      </c>
      <c r="U1463" s="7" t="s">
        <v>65</v>
      </c>
    </row>
    <row r="1464" spans="1:21" x14ac:dyDescent="0.25">
      <c r="A1464" s="7" t="s">
        <v>4530</v>
      </c>
      <c r="B1464" s="7" t="s">
        <v>4071</v>
      </c>
      <c r="C1464" s="7" t="s">
        <v>1505</v>
      </c>
      <c r="D1464" s="7" t="s">
        <v>71</v>
      </c>
      <c r="F1464" s="9" t="s">
        <v>48</v>
      </c>
      <c r="G1464" s="7">
        <v>6203111</v>
      </c>
      <c r="L1464" s="7" t="s">
        <v>49</v>
      </c>
      <c r="M1464" s="7" t="str">
        <f t="shared" si="22"/>
        <v/>
      </c>
      <c r="N1464" s="7">
        <v>0</v>
      </c>
      <c r="O1464" s="10">
        <v>0</v>
      </c>
      <c r="P1464" s="7">
        <v>0</v>
      </c>
      <c r="Q1464" s="11">
        <v>0</v>
      </c>
      <c r="R1464" s="7">
        <v>7.2846934622000009E-2</v>
      </c>
      <c r="S1464" s="10">
        <v>7.2846934622000009E-2</v>
      </c>
      <c r="T1464" s="7">
        <v>323111</v>
      </c>
      <c r="U1464" s="7" t="s">
        <v>2659</v>
      </c>
    </row>
    <row r="1465" spans="1:21" x14ac:dyDescent="0.25">
      <c r="A1465" s="7" t="s">
        <v>4530</v>
      </c>
      <c r="B1465" s="7" t="s">
        <v>4072</v>
      </c>
      <c r="C1465" s="7" t="s">
        <v>4073</v>
      </c>
      <c r="D1465" s="7" t="s">
        <v>85</v>
      </c>
      <c r="F1465" s="9" t="s">
        <v>48</v>
      </c>
      <c r="G1465" s="7">
        <v>4180111</v>
      </c>
      <c r="L1465" s="7" t="s">
        <v>49</v>
      </c>
      <c r="M1465" s="7" t="str">
        <f t="shared" si="22"/>
        <v/>
      </c>
      <c r="N1465" s="7">
        <v>0</v>
      </c>
      <c r="O1465" s="10">
        <v>0</v>
      </c>
      <c r="P1465" s="7">
        <v>0</v>
      </c>
      <c r="Q1465" s="11">
        <v>0</v>
      </c>
      <c r="R1465" s="7">
        <v>2.1032615169808704</v>
      </c>
      <c r="S1465" s="10">
        <v>2.1032615169808704</v>
      </c>
      <c r="T1465" s="7">
        <v>2111</v>
      </c>
      <c r="U1465" s="7" t="s">
        <v>206</v>
      </c>
    </row>
    <row r="1466" spans="1:21" x14ac:dyDescent="0.25">
      <c r="A1466" s="7" t="s">
        <v>4530</v>
      </c>
      <c r="B1466" s="7" t="s">
        <v>4074</v>
      </c>
      <c r="C1466" s="7" t="s">
        <v>513</v>
      </c>
      <c r="D1466" s="7" t="s">
        <v>265</v>
      </c>
      <c r="F1466" s="9">
        <v>110027219356</v>
      </c>
      <c r="G1466" s="7">
        <v>14941211</v>
      </c>
      <c r="H1466" s="7" t="s">
        <v>48</v>
      </c>
      <c r="I1466" s="7" t="s">
        <v>48</v>
      </c>
      <c r="J1466" s="7" t="s">
        <v>48</v>
      </c>
      <c r="K1466" s="7" t="s">
        <v>48</v>
      </c>
      <c r="L1466" s="7" t="s">
        <v>49</v>
      </c>
      <c r="M1466" s="7" t="str">
        <f t="shared" si="22"/>
        <v/>
      </c>
      <c r="N1466" s="7" t="s">
        <v>48</v>
      </c>
      <c r="O1466" s="10" t="s">
        <v>48</v>
      </c>
      <c r="P1466" s="7" t="s">
        <v>48</v>
      </c>
      <c r="Q1466" s="11" t="s">
        <v>48</v>
      </c>
      <c r="R1466" s="7">
        <v>0.48210700074767998</v>
      </c>
      <c r="S1466" s="10">
        <v>0.48210700074767998</v>
      </c>
      <c r="T1466" s="7">
        <v>2111</v>
      </c>
      <c r="U1466" s="7" t="s">
        <v>206</v>
      </c>
    </row>
    <row r="1467" spans="1:21" x14ac:dyDescent="0.25">
      <c r="A1467" s="7" t="s">
        <v>4530</v>
      </c>
      <c r="B1467" s="7" t="s">
        <v>4075</v>
      </c>
      <c r="C1467" s="7" t="s">
        <v>699</v>
      </c>
      <c r="D1467" s="7" t="s">
        <v>58</v>
      </c>
      <c r="F1467" s="9" t="s">
        <v>48</v>
      </c>
      <c r="G1467" s="7">
        <v>1630211</v>
      </c>
      <c r="L1467" s="7" t="s">
        <v>49</v>
      </c>
      <c r="M1467" s="7" t="str">
        <f t="shared" si="22"/>
        <v/>
      </c>
      <c r="N1467" s="7">
        <v>0</v>
      </c>
      <c r="O1467" s="10">
        <v>0</v>
      </c>
      <c r="P1467" s="7">
        <v>0</v>
      </c>
      <c r="Q1467" s="11">
        <v>0</v>
      </c>
      <c r="R1467" s="7">
        <v>2.4675424927999997E-5</v>
      </c>
      <c r="S1467" s="10">
        <v>2.4675424927999997E-5</v>
      </c>
      <c r="T1467" s="7">
        <v>323111</v>
      </c>
      <c r="U1467" s="7" t="s">
        <v>2659</v>
      </c>
    </row>
    <row r="1468" spans="1:21" x14ac:dyDescent="0.25">
      <c r="A1468" s="7" t="s">
        <v>4530</v>
      </c>
      <c r="B1468" s="7" t="s">
        <v>4076</v>
      </c>
      <c r="C1468" s="7" t="s">
        <v>2637</v>
      </c>
      <c r="D1468" s="7" t="s">
        <v>270</v>
      </c>
      <c r="F1468" s="9" t="s">
        <v>48</v>
      </c>
      <c r="G1468" s="7">
        <v>6074011</v>
      </c>
      <c r="L1468" s="7" t="s">
        <v>49</v>
      </c>
      <c r="M1468" s="7" t="str">
        <f t="shared" si="22"/>
        <v/>
      </c>
      <c r="N1468" s="7">
        <v>0</v>
      </c>
      <c r="O1468" s="10">
        <v>0</v>
      </c>
      <c r="P1468" s="7">
        <v>0</v>
      </c>
      <c r="Q1468" s="11">
        <v>0</v>
      </c>
      <c r="R1468" s="7">
        <v>0.6006651600488</v>
      </c>
      <c r="S1468" s="10">
        <v>0.6006651600488</v>
      </c>
      <c r="T1468" s="7">
        <v>211130</v>
      </c>
      <c r="U1468" s="7" t="s">
        <v>50</v>
      </c>
    </row>
    <row r="1469" spans="1:21" x14ac:dyDescent="0.25">
      <c r="A1469" s="7" t="s">
        <v>4530</v>
      </c>
      <c r="B1469" s="7" t="s">
        <v>4077</v>
      </c>
      <c r="C1469" s="7" t="s">
        <v>2637</v>
      </c>
      <c r="D1469" s="7" t="s">
        <v>270</v>
      </c>
      <c r="F1469" s="9">
        <v>110043280534</v>
      </c>
      <c r="G1469" s="7">
        <v>6074411</v>
      </c>
      <c r="H1469" s="7" t="s">
        <v>48</v>
      </c>
      <c r="I1469" s="7" t="s">
        <v>48</v>
      </c>
      <c r="J1469" s="7" t="s">
        <v>48</v>
      </c>
      <c r="K1469" s="7" t="s">
        <v>48</v>
      </c>
      <c r="L1469" s="7" t="s">
        <v>49</v>
      </c>
      <c r="M1469" s="7" t="str">
        <f t="shared" si="22"/>
        <v/>
      </c>
      <c r="N1469" s="7" t="s">
        <v>48</v>
      </c>
      <c r="O1469" s="10" t="s">
        <v>48</v>
      </c>
      <c r="P1469" s="7" t="s">
        <v>48</v>
      </c>
      <c r="Q1469" s="11" t="s">
        <v>48</v>
      </c>
      <c r="R1469" s="7">
        <v>0.8019513101600001</v>
      </c>
      <c r="S1469" s="10">
        <v>0.8019513101600001</v>
      </c>
      <c r="T1469" s="7">
        <v>211130</v>
      </c>
      <c r="U1469" s="7" t="s">
        <v>50</v>
      </c>
    </row>
    <row r="1470" spans="1:21" x14ac:dyDescent="0.25">
      <c r="A1470" s="7" t="s">
        <v>4530</v>
      </c>
      <c r="B1470" s="7" t="s">
        <v>4078</v>
      </c>
      <c r="C1470" s="7" t="s">
        <v>2070</v>
      </c>
      <c r="D1470" s="7" t="s">
        <v>270</v>
      </c>
      <c r="F1470" s="9">
        <v>110010568420</v>
      </c>
      <c r="G1470" s="7">
        <v>6073911</v>
      </c>
      <c r="H1470" s="7" t="s">
        <v>48</v>
      </c>
      <c r="I1470" s="7" t="s">
        <v>48</v>
      </c>
      <c r="J1470" s="7" t="s">
        <v>48</v>
      </c>
      <c r="K1470" s="7" t="s">
        <v>48</v>
      </c>
      <c r="L1470" s="7" t="s">
        <v>49</v>
      </c>
      <c r="M1470" s="7" t="str">
        <f t="shared" si="22"/>
        <v/>
      </c>
      <c r="N1470" s="7" t="s">
        <v>48</v>
      </c>
      <c r="O1470" s="10" t="s">
        <v>48</v>
      </c>
      <c r="P1470" s="7" t="s">
        <v>48</v>
      </c>
      <c r="Q1470" s="11" t="s">
        <v>48</v>
      </c>
      <c r="R1470" s="7">
        <v>0.61430014669099997</v>
      </c>
      <c r="S1470" s="10">
        <v>0.61430014669099997</v>
      </c>
      <c r="T1470" s="7">
        <v>211130</v>
      </c>
      <c r="U1470" s="7" t="s">
        <v>50</v>
      </c>
    </row>
    <row r="1471" spans="1:21" x14ac:dyDescent="0.25">
      <c r="A1471" s="7" t="s">
        <v>4530</v>
      </c>
      <c r="B1471" s="7" t="s">
        <v>4079</v>
      </c>
      <c r="C1471" s="7" t="s">
        <v>2070</v>
      </c>
      <c r="D1471" s="7" t="s">
        <v>270</v>
      </c>
      <c r="F1471" s="9">
        <v>110040860958</v>
      </c>
      <c r="G1471" s="7">
        <v>6074511</v>
      </c>
      <c r="H1471" s="7" t="s">
        <v>48</v>
      </c>
      <c r="I1471" s="7" t="s">
        <v>48</v>
      </c>
      <c r="J1471" s="7" t="s">
        <v>48</v>
      </c>
      <c r="K1471" s="7" t="s">
        <v>48</v>
      </c>
      <c r="L1471" s="7" t="s">
        <v>49</v>
      </c>
      <c r="M1471" s="7" t="str">
        <f t="shared" si="22"/>
        <v/>
      </c>
      <c r="N1471" s="7" t="s">
        <v>48</v>
      </c>
      <c r="O1471" s="10" t="s">
        <v>48</v>
      </c>
      <c r="P1471" s="7" t="s">
        <v>48</v>
      </c>
      <c r="Q1471" s="11" t="s">
        <v>48</v>
      </c>
      <c r="R1471" s="7">
        <v>5.9543070409900006E-2</v>
      </c>
      <c r="S1471" s="10">
        <v>5.9543070409900006E-2</v>
      </c>
      <c r="T1471" s="7">
        <v>211130</v>
      </c>
      <c r="U1471" s="7" t="s">
        <v>50</v>
      </c>
    </row>
    <row r="1472" spans="1:21" x14ac:dyDescent="0.25">
      <c r="A1472" s="7" t="s">
        <v>4530</v>
      </c>
      <c r="B1472" s="7" t="s">
        <v>4080</v>
      </c>
      <c r="C1472" s="7" t="s">
        <v>2637</v>
      </c>
      <c r="D1472" s="7" t="s">
        <v>270</v>
      </c>
      <c r="F1472" s="9" t="s">
        <v>48</v>
      </c>
      <c r="G1472" s="7">
        <v>13683211</v>
      </c>
      <c r="L1472" s="7" t="s">
        <v>49</v>
      </c>
      <c r="M1472" s="7" t="str">
        <f t="shared" si="22"/>
        <v/>
      </c>
      <c r="N1472" s="7">
        <v>0</v>
      </c>
      <c r="O1472" s="10">
        <v>0</v>
      </c>
      <c r="P1472" s="7">
        <v>0</v>
      </c>
      <c r="Q1472" s="11">
        <v>0</v>
      </c>
      <c r="R1472" s="7">
        <v>7.2257264540999996E-2</v>
      </c>
      <c r="S1472" s="10">
        <v>7.2257264540999996E-2</v>
      </c>
      <c r="T1472" s="7">
        <v>211130</v>
      </c>
      <c r="U1472" s="7" t="s">
        <v>50</v>
      </c>
    </row>
    <row r="1473" spans="1:21" x14ac:dyDescent="0.25">
      <c r="A1473" s="7" t="s">
        <v>4530</v>
      </c>
      <c r="B1473" s="7" t="s">
        <v>4087</v>
      </c>
      <c r="C1473" s="7" t="s">
        <v>4088</v>
      </c>
      <c r="D1473" s="7" t="s">
        <v>195</v>
      </c>
      <c r="F1473" s="9" t="s">
        <v>48</v>
      </c>
      <c r="G1473" s="7">
        <v>5574811</v>
      </c>
      <c r="L1473" s="7" t="s">
        <v>49</v>
      </c>
      <c r="M1473" s="7" t="str">
        <f t="shared" si="22"/>
        <v/>
      </c>
      <c r="N1473" s="7">
        <v>0</v>
      </c>
      <c r="O1473" s="10">
        <v>0.16820066875</v>
      </c>
      <c r="P1473" s="7">
        <v>0</v>
      </c>
      <c r="Q1473" s="11">
        <v>0</v>
      </c>
      <c r="R1473" s="7">
        <v>3.8583392530313398E-2</v>
      </c>
      <c r="S1473" s="10">
        <v>0.16820066875</v>
      </c>
      <c r="T1473" s="7">
        <v>486210</v>
      </c>
      <c r="U1473" s="7" t="s">
        <v>65</v>
      </c>
    </row>
    <row r="1474" spans="1:21" x14ac:dyDescent="0.25">
      <c r="A1474" s="7" t="s">
        <v>4530</v>
      </c>
      <c r="B1474" s="7" t="s">
        <v>4089</v>
      </c>
      <c r="C1474" s="7" t="s">
        <v>4090</v>
      </c>
      <c r="D1474" s="7" t="s">
        <v>160</v>
      </c>
      <c r="F1474" s="9">
        <v>110001143842</v>
      </c>
      <c r="G1474" s="7">
        <v>5208511</v>
      </c>
      <c r="H1474" s="7" t="s">
        <v>48</v>
      </c>
      <c r="I1474" s="7" t="s">
        <v>48</v>
      </c>
      <c r="J1474" s="7" t="s">
        <v>48</v>
      </c>
      <c r="K1474" s="7" t="s">
        <v>48</v>
      </c>
      <c r="L1474" s="7" t="s">
        <v>49</v>
      </c>
      <c r="M1474" s="7" t="str">
        <f t="shared" si="22"/>
        <v/>
      </c>
      <c r="N1474" s="7" t="s">
        <v>48</v>
      </c>
      <c r="O1474" s="10" t="s">
        <v>48</v>
      </c>
      <c r="P1474" s="7" t="s">
        <v>48</v>
      </c>
      <c r="Q1474" s="11" t="s">
        <v>48</v>
      </c>
      <c r="R1474" s="7">
        <v>1.2072636639136181</v>
      </c>
      <c r="S1474" s="10">
        <v>1.2072636639136181</v>
      </c>
      <c r="T1474" s="7">
        <v>486210</v>
      </c>
      <c r="U1474" s="7" t="s">
        <v>65</v>
      </c>
    </row>
    <row r="1475" spans="1:21" x14ac:dyDescent="0.25">
      <c r="A1475" s="7" t="s">
        <v>4530</v>
      </c>
      <c r="B1475" s="7" t="s">
        <v>4100</v>
      </c>
      <c r="C1475" s="7" t="s">
        <v>4101</v>
      </c>
      <c r="D1475" s="7" t="s">
        <v>381</v>
      </c>
      <c r="F1475" s="9">
        <v>110007349299</v>
      </c>
      <c r="G1475" s="7">
        <v>1101511</v>
      </c>
      <c r="H1475" s="7" t="s">
        <v>48</v>
      </c>
      <c r="I1475" s="7" t="s">
        <v>48</v>
      </c>
      <c r="J1475" s="7" t="s">
        <v>48</v>
      </c>
      <c r="K1475" s="7" t="s">
        <v>48</v>
      </c>
      <c r="L1475" s="7" t="s">
        <v>49</v>
      </c>
      <c r="M1475" s="7" t="str">
        <f t="shared" ref="M1475:M1538" si="23">IF(SUM(COUNTIF(H1475:K1475, "X")) &gt; 0, 1, "")</f>
        <v/>
      </c>
      <c r="N1475" s="7" t="s">
        <v>48</v>
      </c>
      <c r="O1475" s="10" t="s">
        <v>48</v>
      </c>
      <c r="P1475" s="7" t="s">
        <v>48</v>
      </c>
      <c r="Q1475" s="11" t="s">
        <v>48</v>
      </c>
      <c r="R1475" s="7">
        <v>1.8169658427258799</v>
      </c>
      <c r="S1475" s="10">
        <v>1.8169658427258799</v>
      </c>
      <c r="T1475" s="7">
        <v>486210</v>
      </c>
      <c r="U1475" s="7" t="s">
        <v>65</v>
      </c>
    </row>
    <row r="1476" spans="1:21" x14ac:dyDescent="0.25">
      <c r="A1476" s="7" t="s">
        <v>4530</v>
      </c>
      <c r="B1476" s="7" t="s">
        <v>4104</v>
      </c>
      <c r="C1476" s="7" t="s">
        <v>711</v>
      </c>
      <c r="D1476" s="7" t="s">
        <v>58</v>
      </c>
      <c r="F1476" s="9" t="s">
        <v>48</v>
      </c>
      <c r="G1476" s="7">
        <v>5704811</v>
      </c>
      <c r="L1476" s="7" t="s">
        <v>49</v>
      </c>
      <c r="M1476" s="7" t="str">
        <f t="shared" si="23"/>
        <v/>
      </c>
      <c r="N1476" s="7">
        <v>0</v>
      </c>
      <c r="O1476" s="10">
        <v>0</v>
      </c>
      <c r="P1476" s="7">
        <v>0</v>
      </c>
      <c r="Q1476" s="11">
        <v>0</v>
      </c>
      <c r="R1476" s="7">
        <v>2.6126920511999999E-5</v>
      </c>
      <c r="S1476" s="10">
        <v>2.6126920511999999E-5</v>
      </c>
      <c r="T1476" s="7">
        <v>221121</v>
      </c>
      <c r="U1476" s="7" t="s">
        <v>351</v>
      </c>
    </row>
    <row r="1477" spans="1:21" x14ac:dyDescent="0.25">
      <c r="A1477" s="7" t="s">
        <v>4530</v>
      </c>
      <c r="B1477" s="7" t="s">
        <v>4105</v>
      </c>
      <c r="C1477" s="7" t="s">
        <v>4106</v>
      </c>
      <c r="D1477" s="7" t="s">
        <v>270</v>
      </c>
      <c r="F1477" s="9">
        <v>110001842169</v>
      </c>
      <c r="G1477" s="7">
        <v>5628411</v>
      </c>
      <c r="H1477" s="7" t="s">
        <v>48</v>
      </c>
      <c r="I1477" s="7" t="s">
        <v>48</v>
      </c>
      <c r="J1477" s="7" t="s">
        <v>48</v>
      </c>
      <c r="K1477" s="7" t="s">
        <v>48</v>
      </c>
      <c r="L1477" s="7" t="s">
        <v>49</v>
      </c>
      <c r="M1477" s="7" t="str">
        <f t="shared" si="23"/>
        <v/>
      </c>
      <c r="N1477" s="7" t="s">
        <v>48</v>
      </c>
      <c r="O1477" s="10" t="s">
        <v>48</v>
      </c>
      <c r="P1477" s="7" t="s">
        <v>48</v>
      </c>
      <c r="Q1477" s="11" t="s">
        <v>48</v>
      </c>
      <c r="R1477" s="7">
        <v>0</v>
      </c>
      <c r="S1477" s="10">
        <v>0</v>
      </c>
      <c r="T1477" s="7">
        <v>211130</v>
      </c>
      <c r="U1477" s="7" t="s">
        <v>50</v>
      </c>
    </row>
    <row r="1478" spans="1:21" x14ac:dyDescent="0.25">
      <c r="A1478" s="7" t="s">
        <v>4530</v>
      </c>
      <c r="B1478" s="7" t="s">
        <v>4107</v>
      </c>
      <c r="C1478" s="7" t="s">
        <v>4108</v>
      </c>
      <c r="D1478" s="7" t="s">
        <v>571</v>
      </c>
      <c r="F1478" s="9" t="s">
        <v>48</v>
      </c>
      <c r="G1478" s="7">
        <v>19028711</v>
      </c>
      <c r="L1478" s="7" t="s">
        <v>49</v>
      </c>
      <c r="M1478" s="7" t="str">
        <f t="shared" si="23"/>
        <v/>
      </c>
      <c r="N1478" s="7">
        <v>0</v>
      </c>
      <c r="O1478" s="10">
        <v>0</v>
      </c>
      <c r="P1478" s="7">
        <v>0</v>
      </c>
      <c r="Q1478" s="11">
        <v>0</v>
      </c>
      <c r="R1478" s="7">
        <v>1.7690501591285599</v>
      </c>
      <c r="S1478" s="10">
        <v>1.7690501591285599</v>
      </c>
      <c r="T1478" s="7">
        <v>486210</v>
      </c>
      <c r="U1478" s="7" t="s">
        <v>65</v>
      </c>
    </row>
    <row r="1479" spans="1:21" x14ac:dyDescent="0.25">
      <c r="A1479" s="7" t="s">
        <v>4530</v>
      </c>
      <c r="B1479" s="7" t="s">
        <v>4112</v>
      </c>
      <c r="C1479" s="7" t="s">
        <v>234</v>
      </c>
      <c r="D1479" s="7" t="s">
        <v>71</v>
      </c>
      <c r="F1479" s="9">
        <v>110008655721</v>
      </c>
      <c r="G1479" s="7">
        <v>7174211</v>
      </c>
      <c r="H1479" s="7" t="s">
        <v>48</v>
      </c>
      <c r="I1479" s="7" t="s">
        <v>48</v>
      </c>
      <c r="J1479" s="7" t="s">
        <v>48</v>
      </c>
      <c r="K1479" s="7" t="s">
        <v>48</v>
      </c>
      <c r="L1479" s="7" t="s">
        <v>49</v>
      </c>
      <c r="M1479" s="7" t="str">
        <f t="shared" si="23"/>
        <v/>
      </c>
      <c r="N1479" s="7" t="s">
        <v>48</v>
      </c>
      <c r="O1479" s="10" t="s">
        <v>48</v>
      </c>
      <c r="P1479" s="7" t="s">
        <v>48</v>
      </c>
      <c r="Q1479" s="11" t="s">
        <v>48</v>
      </c>
      <c r="R1479" s="7">
        <v>2.8140870634800003E-4</v>
      </c>
      <c r="S1479" s="10">
        <v>2.8140870634800003E-4</v>
      </c>
      <c r="T1479" s="7">
        <v>622110</v>
      </c>
      <c r="U1479" s="7" t="s">
        <v>1352</v>
      </c>
    </row>
    <row r="1480" spans="1:21" x14ac:dyDescent="0.25">
      <c r="A1480" s="7" t="s">
        <v>4530</v>
      </c>
      <c r="B1480" s="7" t="s">
        <v>4113</v>
      </c>
      <c r="C1480" s="7" t="s">
        <v>3023</v>
      </c>
      <c r="D1480" s="7" t="s">
        <v>165</v>
      </c>
      <c r="F1480" s="9" t="s">
        <v>48</v>
      </c>
      <c r="G1480" s="7">
        <v>2661611</v>
      </c>
      <c r="L1480" s="7" t="s">
        <v>49</v>
      </c>
      <c r="M1480" s="7" t="str">
        <f t="shared" si="23"/>
        <v/>
      </c>
      <c r="N1480" s="7">
        <v>0</v>
      </c>
      <c r="O1480" s="10">
        <v>0</v>
      </c>
      <c r="P1480" s="7">
        <v>0</v>
      </c>
      <c r="Q1480" s="11">
        <v>0</v>
      </c>
      <c r="R1480" s="7">
        <v>9.2315119142400006E-5</v>
      </c>
      <c r="S1480" s="10">
        <v>9.2315119142400006E-5</v>
      </c>
      <c r="T1480" s="7">
        <v>928110</v>
      </c>
      <c r="U1480" s="7" t="s">
        <v>444</v>
      </c>
    </row>
    <row r="1481" spans="1:21" x14ac:dyDescent="0.25">
      <c r="A1481" s="7" t="s">
        <v>4530</v>
      </c>
      <c r="B1481" s="7" t="s">
        <v>4117</v>
      </c>
      <c r="C1481" s="7" t="s">
        <v>4118</v>
      </c>
      <c r="D1481" s="7" t="s">
        <v>362</v>
      </c>
      <c r="F1481" s="9">
        <v>110063956553</v>
      </c>
      <c r="G1481" s="7">
        <v>16646811</v>
      </c>
      <c r="H1481" s="7" t="s">
        <v>48</v>
      </c>
      <c r="I1481" s="7" t="s">
        <v>48</v>
      </c>
      <c r="J1481" s="7" t="s">
        <v>48</v>
      </c>
      <c r="K1481" s="7" t="s">
        <v>48</v>
      </c>
      <c r="L1481" s="7" t="s">
        <v>49</v>
      </c>
      <c r="M1481" s="7" t="str">
        <f t="shared" si="23"/>
        <v/>
      </c>
      <c r="N1481" s="7" t="s">
        <v>48</v>
      </c>
      <c r="O1481" s="10" t="s">
        <v>48</v>
      </c>
      <c r="P1481" s="7" t="s">
        <v>48</v>
      </c>
      <c r="Q1481" s="11" t="s">
        <v>48</v>
      </c>
      <c r="R1481" s="7">
        <v>6.2454770551403997E-5</v>
      </c>
      <c r="S1481" s="10">
        <v>6.2454770551403997E-5</v>
      </c>
      <c r="T1481" s="7">
        <v>486210</v>
      </c>
      <c r="U1481" s="7" t="s">
        <v>65</v>
      </c>
    </row>
    <row r="1482" spans="1:21" x14ac:dyDescent="0.25">
      <c r="A1482" s="7" t="s">
        <v>4530</v>
      </c>
      <c r="B1482" s="7" t="s">
        <v>4119</v>
      </c>
      <c r="C1482" s="7" t="s">
        <v>4120</v>
      </c>
      <c r="D1482" s="7" t="s">
        <v>265</v>
      </c>
      <c r="F1482" s="9">
        <v>110001436429</v>
      </c>
      <c r="G1482" s="7">
        <v>3659811</v>
      </c>
      <c r="H1482" s="7" t="s">
        <v>48</v>
      </c>
      <c r="I1482" s="7" t="s">
        <v>48</v>
      </c>
      <c r="J1482" s="7" t="s">
        <v>48</v>
      </c>
      <c r="K1482" s="7" t="s">
        <v>48</v>
      </c>
      <c r="L1482" s="7" t="s">
        <v>49</v>
      </c>
      <c r="M1482" s="7" t="str">
        <f t="shared" si="23"/>
        <v/>
      </c>
      <c r="N1482" s="7" t="s">
        <v>48</v>
      </c>
      <c r="O1482" s="10" t="s">
        <v>48</v>
      </c>
      <c r="P1482" s="7" t="s">
        <v>48</v>
      </c>
      <c r="Q1482" s="11" t="s">
        <v>48</v>
      </c>
      <c r="R1482" s="7">
        <v>0.35460762864911999</v>
      </c>
      <c r="S1482" s="10">
        <v>0.35460762864911999</v>
      </c>
      <c r="T1482" s="7">
        <v>211130</v>
      </c>
      <c r="U1482" s="7" t="s">
        <v>50</v>
      </c>
    </row>
    <row r="1483" spans="1:21" x14ac:dyDescent="0.25">
      <c r="A1483" s="7" t="s">
        <v>4530</v>
      </c>
      <c r="B1483" s="7" t="s">
        <v>4121</v>
      </c>
      <c r="C1483" s="7" t="s">
        <v>2138</v>
      </c>
      <c r="D1483" s="7" t="s">
        <v>122</v>
      </c>
      <c r="F1483" s="9" t="s">
        <v>48</v>
      </c>
      <c r="G1483" s="7">
        <v>7943411</v>
      </c>
      <c r="L1483" s="7" t="s">
        <v>49</v>
      </c>
      <c r="M1483" s="7" t="str">
        <f t="shared" si="23"/>
        <v/>
      </c>
      <c r="N1483" s="7">
        <v>0</v>
      </c>
      <c r="O1483" s="10">
        <v>0</v>
      </c>
      <c r="P1483" s="7">
        <v>0</v>
      </c>
      <c r="Q1483" s="11">
        <v>0</v>
      </c>
      <c r="R1483" s="7">
        <v>0.33112243009999998</v>
      </c>
      <c r="S1483" s="10">
        <v>0.33112243009999998</v>
      </c>
      <c r="T1483" s="7">
        <v>323111</v>
      </c>
      <c r="U1483" s="7" t="s">
        <v>2659</v>
      </c>
    </row>
    <row r="1484" spans="1:21" x14ac:dyDescent="0.25">
      <c r="A1484" s="7" t="s">
        <v>4530</v>
      </c>
      <c r="B1484" s="7" t="s">
        <v>4126</v>
      </c>
      <c r="C1484" s="7" t="s">
        <v>701</v>
      </c>
      <c r="D1484" s="7" t="s">
        <v>58</v>
      </c>
      <c r="F1484" s="9" t="s">
        <v>48</v>
      </c>
      <c r="G1484" s="7">
        <v>13581911</v>
      </c>
      <c r="L1484" s="7" t="s">
        <v>49</v>
      </c>
      <c r="M1484" s="7" t="str">
        <f t="shared" si="23"/>
        <v/>
      </c>
      <c r="N1484" s="7">
        <v>0</v>
      </c>
      <c r="O1484" s="10">
        <v>0</v>
      </c>
      <c r="P1484" s="7">
        <v>0</v>
      </c>
      <c r="Q1484" s="11">
        <v>0</v>
      </c>
      <c r="R1484" s="7">
        <v>0.30050186069688395</v>
      </c>
      <c r="S1484" s="10">
        <v>0.30050186069688395</v>
      </c>
      <c r="T1484" s="7">
        <v>211120</v>
      </c>
      <c r="U1484" s="7" t="s">
        <v>98</v>
      </c>
    </row>
    <row r="1485" spans="1:21" x14ac:dyDescent="0.25">
      <c r="A1485" s="7" t="s">
        <v>4530</v>
      </c>
      <c r="B1485" s="7" t="s">
        <v>4127</v>
      </c>
      <c r="C1485" s="7" t="s">
        <v>4128</v>
      </c>
      <c r="D1485" s="7" t="s">
        <v>58</v>
      </c>
      <c r="F1485" s="9">
        <v>110054276190</v>
      </c>
      <c r="G1485" s="7">
        <v>13708111</v>
      </c>
      <c r="H1485" s="7" t="s">
        <v>48</v>
      </c>
      <c r="I1485" s="7" t="s">
        <v>48</v>
      </c>
      <c r="J1485" s="7" t="s">
        <v>48</v>
      </c>
      <c r="K1485" s="7" t="s">
        <v>48</v>
      </c>
      <c r="L1485" s="7" t="s">
        <v>49</v>
      </c>
      <c r="M1485" s="7" t="str">
        <f t="shared" si="23"/>
        <v/>
      </c>
      <c r="N1485" s="7" t="s">
        <v>48</v>
      </c>
      <c r="O1485" s="10" t="s">
        <v>48</v>
      </c>
      <c r="P1485" s="7" t="s">
        <v>48</v>
      </c>
      <c r="Q1485" s="11" t="s">
        <v>48</v>
      </c>
      <c r="R1485" s="7">
        <v>0.15071604396464</v>
      </c>
      <c r="S1485" s="10">
        <v>0.15071604396464</v>
      </c>
      <c r="T1485" s="7">
        <v>211120</v>
      </c>
      <c r="U1485" s="7" t="s">
        <v>98</v>
      </c>
    </row>
    <row r="1486" spans="1:21" x14ac:dyDescent="0.25">
      <c r="A1486" s="7" t="s">
        <v>4530</v>
      </c>
      <c r="B1486" s="7" t="s">
        <v>4129</v>
      </c>
      <c r="C1486" s="7" t="s">
        <v>222</v>
      </c>
      <c r="D1486" s="7" t="s">
        <v>58</v>
      </c>
      <c r="F1486" s="9" t="s">
        <v>48</v>
      </c>
      <c r="G1486" s="7">
        <v>2080511</v>
      </c>
      <c r="L1486" s="7" t="s">
        <v>49</v>
      </c>
      <c r="M1486" s="7" t="str">
        <f t="shared" si="23"/>
        <v/>
      </c>
      <c r="N1486" s="7">
        <v>0</v>
      </c>
      <c r="O1486" s="10">
        <v>0</v>
      </c>
      <c r="P1486" s="7">
        <v>0</v>
      </c>
      <c r="Q1486" s="11">
        <v>0</v>
      </c>
      <c r="R1486" s="7">
        <v>1.18750482466E-4</v>
      </c>
      <c r="S1486" s="10">
        <v>1.18750482466E-4</v>
      </c>
      <c r="T1486" s="7">
        <v>488190</v>
      </c>
      <c r="U1486" s="7" t="s">
        <v>2171</v>
      </c>
    </row>
    <row r="1487" spans="1:21" x14ac:dyDescent="0.25">
      <c r="A1487" s="7" t="s">
        <v>4530</v>
      </c>
      <c r="B1487" s="7" t="s">
        <v>4130</v>
      </c>
      <c r="C1487" s="7" t="s">
        <v>4131</v>
      </c>
      <c r="D1487" s="7" t="s">
        <v>165</v>
      </c>
      <c r="F1487" s="9" t="s">
        <v>48</v>
      </c>
      <c r="G1487" s="7">
        <v>14623211</v>
      </c>
      <c r="L1487" s="7" t="s">
        <v>49</v>
      </c>
      <c r="M1487" s="7" t="str">
        <f t="shared" si="23"/>
        <v/>
      </c>
      <c r="N1487" s="7">
        <v>0</v>
      </c>
      <c r="O1487" s="10">
        <v>0</v>
      </c>
      <c r="P1487" s="7">
        <v>0</v>
      </c>
      <c r="Q1487" s="11">
        <v>0</v>
      </c>
      <c r="R1487" s="7">
        <v>1.5476118072029999E-3</v>
      </c>
      <c r="S1487" s="10">
        <v>1.5476118072029999E-3</v>
      </c>
      <c r="T1487" s="7">
        <v>331315</v>
      </c>
      <c r="U1487" s="7" t="s">
        <v>355</v>
      </c>
    </row>
    <row r="1488" spans="1:21" x14ac:dyDescent="0.25">
      <c r="A1488" s="7" t="s">
        <v>4530</v>
      </c>
      <c r="B1488" s="7" t="s">
        <v>4132</v>
      </c>
      <c r="C1488" s="7" t="s">
        <v>502</v>
      </c>
      <c r="D1488" s="7" t="s">
        <v>58</v>
      </c>
      <c r="F1488" s="9">
        <v>110058322649</v>
      </c>
      <c r="G1488" s="7">
        <v>16080711</v>
      </c>
      <c r="H1488" s="7" t="s">
        <v>48</v>
      </c>
      <c r="I1488" s="7" t="s">
        <v>48</v>
      </c>
      <c r="J1488" s="7" t="s">
        <v>48</v>
      </c>
      <c r="K1488" s="7" t="s">
        <v>48</v>
      </c>
      <c r="L1488" s="7" t="s">
        <v>49</v>
      </c>
      <c r="M1488" s="7" t="str">
        <f t="shared" si="23"/>
        <v/>
      </c>
      <c r="N1488" s="7" t="s">
        <v>48</v>
      </c>
      <c r="O1488" s="10" t="s">
        <v>48</v>
      </c>
      <c r="P1488" s="7" t="s">
        <v>48</v>
      </c>
      <c r="Q1488" s="11" t="s">
        <v>48</v>
      </c>
      <c r="R1488" s="7">
        <v>5.0121956884999998E-5</v>
      </c>
      <c r="S1488" s="10">
        <v>5.0121956884999998E-5</v>
      </c>
      <c r="T1488" s="7">
        <v>493120</v>
      </c>
      <c r="U1488" s="7" t="s">
        <v>4133</v>
      </c>
    </row>
    <row r="1489" spans="1:21" x14ac:dyDescent="0.25">
      <c r="A1489" s="7" t="s">
        <v>4530</v>
      </c>
      <c r="B1489" s="7" t="s">
        <v>4134</v>
      </c>
      <c r="C1489" s="7" t="s">
        <v>176</v>
      </c>
      <c r="D1489" s="7" t="s">
        <v>58</v>
      </c>
      <c r="F1489" s="9" t="s">
        <v>48</v>
      </c>
      <c r="G1489" s="7">
        <v>2500211</v>
      </c>
      <c r="L1489" s="7" t="s">
        <v>49</v>
      </c>
      <c r="M1489" s="7" t="str">
        <f t="shared" si="23"/>
        <v/>
      </c>
      <c r="N1489" s="7">
        <v>0</v>
      </c>
      <c r="O1489" s="10">
        <v>0</v>
      </c>
      <c r="P1489" s="7">
        <v>0</v>
      </c>
      <c r="Q1489" s="11">
        <v>0</v>
      </c>
      <c r="R1489" s="7">
        <v>1.65243700391E-4</v>
      </c>
      <c r="S1489" s="10">
        <v>1.65243700391E-4</v>
      </c>
      <c r="T1489" s="7">
        <v>611310</v>
      </c>
      <c r="U1489" s="7" t="s">
        <v>552</v>
      </c>
    </row>
    <row r="1490" spans="1:21" x14ac:dyDescent="0.25">
      <c r="A1490" s="7" t="s">
        <v>4530</v>
      </c>
      <c r="B1490" s="7" t="s">
        <v>4135</v>
      </c>
      <c r="C1490" s="7" t="s">
        <v>4136</v>
      </c>
      <c r="D1490" s="7" t="s">
        <v>58</v>
      </c>
      <c r="F1490" s="9">
        <v>110000609761</v>
      </c>
      <c r="G1490" s="7">
        <v>2353811</v>
      </c>
      <c r="H1490" s="7" t="s">
        <v>48</v>
      </c>
      <c r="I1490" s="7" t="s">
        <v>48</v>
      </c>
      <c r="J1490" s="7" t="s">
        <v>48</v>
      </c>
      <c r="K1490" s="7" t="s">
        <v>48</v>
      </c>
      <c r="L1490" s="7" t="s">
        <v>49</v>
      </c>
      <c r="M1490" s="7" t="str">
        <f t="shared" si="23"/>
        <v/>
      </c>
      <c r="N1490" s="7" t="s">
        <v>48</v>
      </c>
      <c r="O1490" s="10" t="s">
        <v>48</v>
      </c>
      <c r="P1490" s="7" t="s">
        <v>48</v>
      </c>
      <c r="Q1490" s="11" t="s">
        <v>48</v>
      </c>
      <c r="R1490" s="7">
        <v>6.3956524170000003E-5</v>
      </c>
      <c r="S1490" s="10">
        <v>6.3956524170000003E-5</v>
      </c>
      <c r="T1490" s="7">
        <v>611310</v>
      </c>
      <c r="U1490" s="7" t="s">
        <v>552</v>
      </c>
    </row>
    <row r="1491" spans="1:21" x14ac:dyDescent="0.25">
      <c r="A1491" s="7" t="s">
        <v>4530</v>
      </c>
      <c r="B1491" s="7" t="s">
        <v>4137</v>
      </c>
      <c r="C1491" s="7" t="s">
        <v>4138</v>
      </c>
      <c r="D1491" s="7" t="s">
        <v>165</v>
      </c>
      <c r="F1491" s="9" t="s">
        <v>48</v>
      </c>
      <c r="G1491" s="7">
        <v>642611</v>
      </c>
      <c r="L1491" s="7" t="s">
        <v>49</v>
      </c>
      <c r="M1491" s="7" t="str">
        <f t="shared" si="23"/>
        <v/>
      </c>
      <c r="N1491" s="7">
        <v>0</v>
      </c>
      <c r="O1491" s="10">
        <v>0</v>
      </c>
      <c r="P1491" s="7">
        <v>0</v>
      </c>
      <c r="Q1491" s="11">
        <v>0</v>
      </c>
      <c r="R1491" s="7">
        <v>0.25242559632873657</v>
      </c>
      <c r="S1491" s="10">
        <v>0.25242559632873657</v>
      </c>
      <c r="T1491" s="7">
        <v>611310</v>
      </c>
      <c r="U1491" s="7" t="s">
        <v>552</v>
      </c>
    </row>
    <row r="1492" spans="1:21" x14ac:dyDescent="0.25">
      <c r="A1492" s="7" t="s">
        <v>4530</v>
      </c>
      <c r="B1492" s="7" t="s">
        <v>4139</v>
      </c>
      <c r="C1492" s="7" t="s">
        <v>222</v>
      </c>
      <c r="D1492" s="7" t="s">
        <v>58</v>
      </c>
      <c r="F1492" s="9" t="s">
        <v>48</v>
      </c>
      <c r="G1492" s="7">
        <v>439211</v>
      </c>
      <c r="L1492" s="7" t="s">
        <v>49</v>
      </c>
      <c r="M1492" s="7" t="str">
        <f t="shared" si="23"/>
        <v/>
      </c>
      <c r="N1492" s="7">
        <v>0</v>
      </c>
      <c r="O1492" s="10">
        <v>0</v>
      </c>
      <c r="P1492" s="7">
        <v>0</v>
      </c>
      <c r="Q1492" s="11">
        <v>0</v>
      </c>
      <c r="R1492" s="7">
        <v>2.9392785575999995E-4</v>
      </c>
      <c r="S1492" s="10">
        <v>2.9392785575999995E-4</v>
      </c>
      <c r="T1492" s="7">
        <v>611310</v>
      </c>
      <c r="U1492" s="7" t="s">
        <v>552</v>
      </c>
    </row>
    <row r="1493" spans="1:21" x14ac:dyDescent="0.25">
      <c r="A1493" s="7" t="s">
        <v>4530</v>
      </c>
      <c r="B1493" s="7" t="s">
        <v>4140</v>
      </c>
      <c r="C1493" s="7" t="s">
        <v>369</v>
      </c>
      <c r="D1493" s="7" t="s">
        <v>134</v>
      </c>
      <c r="F1493" s="9" t="s">
        <v>48</v>
      </c>
      <c r="G1493" s="7">
        <v>16154211</v>
      </c>
      <c r="L1493" s="7" t="s">
        <v>49</v>
      </c>
      <c r="M1493" s="7" t="str">
        <f t="shared" si="23"/>
        <v/>
      </c>
      <c r="N1493" s="7">
        <v>0</v>
      </c>
      <c r="O1493" s="10">
        <v>0</v>
      </c>
      <c r="P1493" s="7">
        <v>0</v>
      </c>
      <c r="Q1493" s="11">
        <v>0</v>
      </c>
      <c r="R1493" s="7">
        <v>5.2593581709129995E-4</v>
      </c>
      <c r="S1493" s="10">
        <v>5.2593581709129995E-4</v>
      </c>
      <c r="T1493" s="7">
        <v>326199</v>
      </c>
      <c r="U1493" s="7" t="s">
        <v>2444</v>
      </c>
    </row>
    <row r="1494" spans="1:21" x14ac:dyDescent="0.25">
      <c r="A1494" s="7" t="s">
        <v>4530</v>
      </c>
      <c r="B1494" s="7" t="s">
        <v>4144</v>
      </c>
      <c r="C1494" s="7" t="s">
        <v>4145</v>
      </c>
      <c r="D1494" s="7" t="s">
        <v>58</v>
      </c>
      <c r="F1494" s="9" t="s">
        <v>48</v>
      </c>
      <c r="G1494" s="7">
        <v>57111</v>
      </c>
      <c r="L1494" s="7" t="s">
        <v>49</v>
      </c>
      <c r="M1494" s="7" t="str">
        <f t="shared" si="23"/>
        <v/>
      </c>
      <c r="N1494" s="7">
        <v>0</v>
      </c>
      <c r="O1494" s="10">
        <v>0</v>
      </c>
      <c r="P1494" s="7">
        <v>0</v>
      </c>
      <c r="Q1494" s="11">
        <v>0</v>
      </c>
      <c r="R1494" s="7">
        <v>5.8967008099999993E-5</v>
      </c>
      <c r="S1494" s="10">
        <v>5.8967008099999993E-5</v>
      </c>
      <c r="T1494" s="7">
        <v>611310</v>
      </c>
      <c r="U1494" s="7" t="s">
        <v>552</v>
      </c>
    </row>
    <row r="1495" spans="1:21" x14ac:dyDescent="0.25">
      <c r="A1495" s="7" t="s">
        <v>4530</v>
      </c>
      <c r="B1495" s="7" t="s">
        <v>4148</v>
      </c>
      <c r="C1495" s="7" t="s">
        <v>4149</v>
      </c>
      <c r="D1495" s="7" t="s">
        <v>71</v>
      </c>
      <c r="F1495" s="9" t="s">
        <v>48</v>
      </c>
      <c r="G1495" s="7">
        <v>7485411</v>
      </c>
      <c r="L1495" s="7" t="s">
        <v>49</v>
      </c>
      <c r="M1495" s="7" t="str">
        <f t="shared" si="23"/>
        <v/>
      </c>
      <c r="N1495" s="7">
        <v>0</v>
      </c>
      <c r="O1495" s="10">
        <v>0</v>
      </c>
      <c r="P1495" s="7">
        <v>0</v>
      </c>
      <c r="Q1495" s="11">
        <v>0</v>
      </c>
      <c r="R1495" s="7">
        <v>1.64109719466E-4</v>
      </c>
      <c r="S1495" s="10">
        <v>1.64109719466E-4</v>
      </c>
      <c r="T1495" s="7">
        <v>611310</v>
      </c>
      <c r="U1495" s="7" t="s">
        <v>552</v>
      </c>
    </row>
    <row r="1496" spans="1:21" x14ac:dyDescent="0.25">
      <c r="A1496" s="7" t="s">
        <v>4530</v>
      </c>
      <c r="B1496" s="7" t="s">
        <v>4150</v>
      </c>
      <c r="C1496" s="7" t="s">
        <v>4151</v>
      </c>
      <c r="D1496" s="7" t="s">
        <v>71</v>
      </c>
      <c r="F1496" s="9">
        <v>110003793440</v>
      </c>
      <c r="G1496" s="7">
        <v>6237211</v>
      </c>
      <c r="H1496" s="7" t="s">
        <v>48</v>
      </c>
      <c r="I1496" s="7" t="s">
        <v>48</v>
      </c>
      <c r="J1496" s="7" t="s">
        <v>48</v>
      </c>
      <c r="K1496" s="7" t="s">
        <v>48</v>
      </c>
      <c r="L1496" s="7" t="s">
        <v>49</v>
      </c>
      <c r="M1496" s="7" t="str">
        <f t="shared" si="23"/>
        <v/>
      </c>
      <c r="N1496" s="7" t="s">
        <v>48</v>
      </c>
      <c r="O1496" s="10" t="s">
        <v>48</v>
      </c>
      <c r="P1496" s="7" t="s">
        <v>48</v>
      </c>
      <c r="Q1496" s="11" t="s">
        <v>48</v>
      </c>
      <c r="R1496" s="7">
        <v>1.4772151785637401E-2</v>
      </c>
      <c r="S1496" s="10">
        <v>1.4772151785637401E-2</v>
      </c>
      <c r="T1496" s="7">
        <v>611310</v>
      </c>
      <c r="U1496" s="7" t="s">
        <v>552</v>
      </c>
    </row>
    <row r="1497" spans="1:21" x14ac:dyDescent="0.25">
      <c r="A1497" s="7" t="s">
        <v>4530</v>
      </c>
      <c r="B1497" s="7" t="s">
        <v>4152</v>
      </c>
      <c r="C1497" s="7" t="s">
        <v>4153</v>
      </c>
      <c r="D1497" s="7" t="s">
        <v>71</v>
      </c>
      <c r="F1497" s="9">
        <v>110008684389</v>
      </c>
      <c r="G1497" s="7">
        <v>9496511</v>
      </c>
      <c r="H1497" s="7" t="s">
        <v>48</v>
      </c>
      <c r="I1497" s="7" t="s">
        <v>48</v>
      </c>
      <c r="J1497" s="7" t="s">
        <v>48</v>
      </c>
      <c r="K1497" s="7" t="s">
        <v>48</v>
      </c>
      <c r="L1497" s="7" t="s">
        <v>49</v>
      </c>
      <c r="M1497" s="7" t="str">
        <f t="shared" si="23"/>
        <v/>
      </c>
      <c r="N1497" s="7" t="s">
        <v>48</v>
      </c>
      <c r="O1497" s="10" t="s">
        <v>48</v>
      </c>
      <c r="P1497" s="7" t="s">
        <v>48</v>
      </c>
      <c r="Q1497" s="11" t="s">
        <v>48</v>
      </c>
      <c r="R1497" s="7">
        <v>4.1939150530199997E-4</v>
      </c>
      <c r="S1497" s="10">
        <v>4.1939150530199997E-4</v>
      </c>
      <c r="T1497" s="7">
        <v>712130</v>
      </c>
      <c r="U1497" s="7" t="s">
        <v>2672</v>
      </c>
    </row>
    <row r="1498" spans="1:21" x14ac:dyDescent="0.25">
      <c r="A1498" s="7" t="s">
        <v>4530</v>
      </c>
      <c r="B1498" s="7" t="s">
        <v>4154</v>
      </c>
      <c r="C1498" s="7" t="s">
        <v>4155</v>
      </c>
      <c r="D1498" s="7" t="s">
        <v>71</v>
      </c>
      <c r="F1498" s="9">
        <v>110007095696</v>
      </c>
      <c r="G1498" s="7">
        <v>7033311</v>
      </c>
      <c r="H1498" s="7" t="s">
        <v>48</v>
      </c>
      <c r="I1498" s="7" t="s">
        <v>48</v>
      </c>
      <c r="J1498" s="7" t="s">
        <v>48</v>
      </c>
      <c r="K1498" s="7" t="s">
        <v>48</v>
      </c>
      <c r="L1498" s="7" t="s">
        <v>49</v>
      </c>
      <c r="M1498" s="7" t="str">
        <f t="shared" si="23"/>
        <v/>
      </c>
      <c r="N1498" s="7" t="s">
        <v>48</v>
      </c>
      <c r="O1498" s="10" t="s">
        <v>48</v>
      </c>
      <c r="P1498" s="7" t="s">
        <v>48</v>
      </c>
      <c r="Q1498" s="11" t="s">
        <v>48</v>
      </c>
      <c r="R1498" s="7">
        <v>6.9251761497379988E-4</v>
      </c>
      <c r="S1498" s="10">
        <v>6.9251761497379988E-4</v>
      </c>
      <c r="T1498" s="7">
        <v>611310</v>
      </c>
      <c r="U1498" s="7" t="s">
        <v>552</v>
      </c>
    </row>
    <row r="1499" spans="1:21" x14ac:dyDescent="0.25">
      <c r="A1499" s="7" t="s">
        <v>4530</v>
      </c>
      <c r="B1499" s="7" t="s">
        <v>4156</v>
      </c>
      <c r="C1499" s="7" t="s">
        <v>234</v>
      </c>
      <c r="D1499" s="7" t="s">
        <v>71</v>
      </c>
      <c r="F1499" s="9">
        <v>110008824479</v>
      </c>
      <c r="G1499" s="7">
        <v>6263211</v>
      </c>
      <c r="H1499" s="7" t="s">
        <v>48</v>
      </c>
      <c r="I1499" s="7" t="s">
        <v>48</v>
      </c>
      <c r="J1499" s="7" t="s">
        <v>48</v>
      </c>
      <c r="K1499" s="7" t="s">
        <v>48</v>
      </c>
      <c r="L1499" s="7" t="s">
        <v>49</v>
      </c>
      <c r="M1499" s="7" t="str">
        <f t="shared" si="23"/>
        <v/>
      </c>
      <c r="N1499" s="7" t="s">
        <v>48</v>
      </c>
      <c r="O1499" s="10" t="s">
        <v>48</v>
      </c>
      <c r="P1499" s="7" t="s">
        <v>48</v>
      </c>
      <c r="Q1499" s="11" t="s">
        <v>48</v>
      </c>
      <c r="R1499" s="7">
        <v>1.9515358126879997E-3</v>
      </c>
      <c r="S1499" s="10">
        <v>1.9515358126879997E-3</v>
      </c>
      <c r="T1499" s="7">
        <v>611310</v>
      </c>
      <c r="U1499" s="7" t="s">
        <v>552</v>
      </c>
    </row>
    <row r="1500" spans="1:21" x14ac:dyDescent="0.25">
      <c r="A1500" s="7" t="s">
        <v>4530</v>
      </c>
      <c r="B1500" s="7" t="s">
        <v>4157</v>
      </c>
      <c r="C1500" s="7" t="s">
        <v>739</v>
      </c>
      <c r="D1500" s="7" t="s">
        <v>58</v>
      </c>
      <c r="F1500" s="9" t="s">
        <v>48</v>
      </c>
      <c r="G1500" s="7">
        <v>17366411</v>
      </c>
      <c r="L1500" s="7" t="s">
        <v>49</v>
      </c>
      <c r="M1500" s="7" t="str">
        <f t="shared" si="23"/>
        <v/>
      </c>
      <c r="N1500" s="7">
        <v>0</v>
      </c>
      <c r="O1500" s="10">
        <v>0</v>
      </c>
      <c r="P1500" s="7">
        <v>0</v>
      </c>
      <c r="Q1500" s="11">
        <v>0</v>
      </c>
      <c r="R1500" s="7">
        <v>7.174016923919998E-5</v>
      </c>
      <c r="S1500" s="10">
        <v>7.174016923919998E-5</v>
      </c>
      <c r="T1500" s="7">
        <v>611310</v>
      </c>
      <c r="U1500" s="7" t="s">
        <v>552</v>
      </c>
    </row>
    <row r="1501" spans="1:21" x14ac:dyDescent="0.25">
      <c r="A1501" s="7" t="s">
        <v>4530</v>
      </c>
      <c r="B1501" s="7" t="s">
        <v>4158</v>
      </c>
      <c r="C1501" s="7" t="s">
        <v>63</v>
      </c>
      <c r="D1501" s="7" t="s">
        <v>64</v>
      </c>
      <c r="F1501" s="9" t="s">
        <v>48</v>
      </c>
      <c r="G1501" s="7">
        <v>14560811</v>
      </c>
      <c r="L1501" s="7" t="s">
        <v>49</v>
      </c>
      <c r="M1501" s="7" t="str">
        <f t="shared" si="23"/>
        <v/>
      </c>
      <c r="N1501" s="7">
        <v>0</v>
      </c>
      <c r="O1501" s="10">
        <v>0</v>
      </c>
      <c r="P1501" s="7">
        <v>0</v>
      </c>
      <c r="Q1501" s="11">
        <v>0</v>
      </c>
      <c r="R1501" s="7">
        <v>8.4579246421608403</v>
      </c>
      <c r="S1501" s="10">
        <v>8.4579246421608403</v>
      </c>
      <c r="T1501" s="7">
        <v>486210</v>
      </c>
      <c r="U1501" s="7" t="s">
        <v>65</v>
      </c>
    </row>
    <row r="1502" spans="1:21" x14ac:dyDescent="0.25">
      <c r="A1502" s="7" t="s">
        <v>4530</v>
      </c>
      <c r="B1502" s="7" t="s">
        <v>4159</v>
      </c>
      <c r="C1502" s="7" t="s">
        <v>4160</v>
      </c>
      <c r="D1502" s="7" t="s">
        <v>85</v>
      </c>
      <c r="F1502" s="9" t="s">
        <v>48</v>
      </c>
      <c r="G1502" s="7">
        <v>5680411</v>
      </c>
      <c r="L1502" s="7" t="s">
        <v>49</v>
      </c>
      <c r="M1502" s="7" t="str">
        <f t="shared" si="23"/>
        <v/>
      </c>
      <c r="N1502" s="7">
        <v>0</v>
      </c>
      <c r="O1502" s="10">
        <v>0</v>
      </c>
      <c r="P1502" s="7">
        <v>0</v>
      </c>
      <c r="Q1502" s="11">
        <v>0</v>
      </c>
      <c r="R1502" s="7">
        <v>2.2172937679015199</v>
      </c>
      <c r="S1502" s="10">
        <v>2.2172937679015199</v>
      </c>
      <c r="T1502" s="7">
        <v>211130</v>
      </c>
      <c r="U1502" s="7" t="s">
        <v>50</v>
      </c>
    </row>
    <row r="1503" spans="1:21" x14ac:dyDescent="0.25">
      <c r="A1503" s="7" t="s">
        <v>4530</v>
      </c>
      <c r="B1503" s="7" t="s">
        <v>4161</v>
      </c>
      <c r="C1503" s="7" t="s">
        <v>1129</v>
      </c>
      <c r="D1503" s="7" t="s">
        <v>58</v>
      </c>
      <c r="F1503" s="9" t="s">
        <v>48</v>
      </c>
      <c r="G1503" s="7">
        <v>14089311</v>
      </c>
      <c r="L1503" s="7" t="s">
        <v>49</v>
      </c>
      <c r="M1503" s="7" t="str">
        <f t="shared" si="23"/>
        <v/>
      </c>
      <c r="N1503" s="7">
        <v>0</v>
      </c>
      <c r="O1503" s="10">
        <v>0</v>
      </c>
      <c r="P1503" s="7">
        <v>0</v>
      </c>
      <c r="Q1503" s="11">
        <v>0</v>
      </c>
      <c r="R1503" s="7">
        <v>5.1346656284000004E-5</v>
      </c>
      <c r="S1503" s="10">
        <v>5.1346656284000004E-5</v>
      </c>
      <c r="T1503" s="7">
        <v>928110</v>
      </c>
      <c r="U1503" s="7" t="s">
        <v>444</v>
      </c>
    </row>
    <row r="1504" spans="1:21" x14ac:dyDescent="0.25">
      <c r="A1504" s="7" t="s">
        <v>4530</v>
      </c>
      <c r="B1504" s="7" t="s">
        <v>4164</v>
      </c>
      <c r="C1504" s="7" t="s">
        <v>4165</v>
      </c>
      <c r="D1504" s="7" t="s">
        <v>260</v>
      </c>
      <c r="F1504" s="9" t="s">
        <v>48</v>
      </c>
      <c r="G1504" s="7">
        <v>7126511</v>
      </c>
      <c r="L1504" s="7" t="s">
        <v>49</v>
      </c>
      <c r="M1504" s="7" t="str">
        <f t="shared" si="23"/>
        <v/>
      </c>
      <c r="N1504" s="7">
        <v>0</v>
      </c>
      <c r="O1504" s="10">
        <v>0</v>
      </c>
      <c r="P1504" s="7">
        <v>0</v>
      </c>
      <c r="Q1504" s="11">
        <v>0</v>
      </c>
      <c r="R1504" s="7">
        <v>1.2428430937999999E-3</v>
      </c>
      <c r="S1504" s="10">
        <v>1.2428430937999999E-3</v>
      </c>
      <c r="T1504" s="7">
        <v>928110</v>
      </c>
      <c r="U1504" s="7" t="s">
        <v>444</v>
      </c>
    </row>
    <row r="1505" spans="1:21" x14ac:dyDescent="0.25">
      <c r="A1505" s="7" t="s">
        <v>4530</v>
      </c>
      <c r="B1505" s="7" t="s">
        <v>4174</v>
      </c>
      <c r="C1505" s="7" t="s">
        <v>3485</v>
      </c>
      <c r="D1505" s="7" t="s">
        <v>71</v>
      </c>
      <c r="F1505" s="9">
        <v>110000426272</v>
      </c>
      <c r="G1505" s="7">
        <v>7120311</v>
      </c>
      <c r="H1505" s="7" t="s">
        <v>48</v>
      </c>
      <c r="I1505" s="7" t="s">
        <v>48</v>
      </c>
      <c r="J1505" s="7" t="s">
        <v>48</v>
      </c>
      <c r="K1505" s="7" t="s">
        <v>48</v>
      </c>
      <c r="L1505" s="7" t="s">
        <v>49</v>
      </c>
      <c r="M1505" s="7" t="str">
        <f t="shared" si="23"/>
        <v/>
      </c>
      <c r="N1505" s="7" t="s">
        <v>48</v>
      </c>
      <c r="O1505" s="10" t="s">
        <v>48</v>
      </c>
      <c r="P1505" s="7" t="s">
        <v>48</v>
      </c>
      <c r="Q1505" s="11" t="s">
        <v>48</v>
      </c>
      <c r="R1505" s="7">
        <v>5.8858145931200002E-4</v>
      </c>
      <c r="S1505" s="10">
        <v>5.8858145931200002E-4</v>
      </c>
      <c r="T1505" s="7">
        <v>327993</v>
      </c>
      <c r="U1505" s="7" t="s">
        <v>4175</v>
      </c>
    </row>
    <row r="1506" spans="1:21" x14ac:dyDescent="0.25">
      <c r="A1506" s="7" t="s">
        <v>4530</v>
      </c>
      <c r="B1506" s="7" t="s">
        <v>4176</v>
      </c>
      <c r="C1506" s="7" t="s">
        <v>4177</v>
      </c>
      <c r="D1506" s="7" t="s">
        <v>58</v>
      </c>
      <c r="F1506" s="9" t="s">
        <v>48</v>
      </c>
      <c r="G1506" s="7">
        <v>4921511</v>
      </c>
      <c r="L1506" s="7" t="s">
        <v>49</v>
      </c>
      <c r="M1506" s="7" t="str">
        <f t="shared" si="23"/>
        <v/>
      </c>
      <c r="N1506" s="7">
        <v>0</v>
      </c>
      <c r="O1506" s="10">
        <v>0</v>
      </c>
      <c r="P1506" s="7">
        <v>0</v>
      </c>
      <c r="Q1506" s="11">
        <v>0</v>
      </c>
      <c r="R1506" s="7">
        <v>3.0393990942453601E-3</v>
      </c>
      <c r="S1506" s="10">
        <v>3.0393990942453601E-3</v>
      </c>
      <c r="T1506" s="7">
        <v>928110</v>
      </c>
      <c r="U1506" s="7" t="s">
        <v>444</v>
      </c>
    </row>
    <row r="1507" spans="1:21" x14ac:dyDescent="0.25">
      <c r="A1507" s="7" t="s">
        <v>4530</v>
      </c>
      <c r="B1507" s="7" t="s">
        <v>4178</v>
      </c>
      <c r="C1507" s="7" t="s">
        <v>446</v>
      </c>
      <c r="D1507" s="7" t="s">
        <v>58</v>
      </c>
      <c r="F1507" s="9" t="s">
        <v>48</v>
      </c>
      <c r="G1507" s="7">
        <v>4922711</v>
      </c>
      <c r="L1507" s="7" t="s">
        <v>49</v>
      </c>
      <c r="M1507" s="7" t="str">
        <f t="shared" si="23"/>
        <v/>
      </c>
      <c r="N1507" s="7">
        <v>0</v>
      </c>
      <c r="O1507" s="10">
        <v>0</v>
      </c>
      <c r="P1507" s="7">
        <v>0</v>
      </c>
      <c r="Q1507" s="11">
        <v>0</v>
      </c>
      <c r="R1507" s="7">
        <v>7.4976051847542994E-4</v>
      </c>
      <c r="S1507" s="10">
        <v>7.4976051847542994E-4</v>
      </c>
      <c r="T1507" s="7">
        <v>928110</v>
      </c>
      <c r="U1507" s="7" t="s">
        <v>444</v>
      </c>
    </row>
    <row r="1508" spans="1:21" x14ac:dyDescent="0.25">
      <c r="A1508" s="7" t="s">
        <v>4530</v>
      </c>
      <c r="B1508" s="7" t="s">
        <v>4179</v>
      </c>
      <c r="C1508" s="7" t="s">
        <v>446</v>
      </c>
      <c r="D1508" s="7" t="s">
        <v>58</v>
      </c>
      <c r="F1508" s="9" t="s">
        <v>48</v>
      </c>
      <c r="G1508" s="7">
        <v>4837911</v>
      </c>
      <c r="L1508" s="7" t="s">
        <v>49</v>
      </c>
      <c r="M1508" s="7" t="str">
        <f t="shared" si="23"/>
        <v/>
      </c>
      <c r="N1508" s="7">
        <v>0</v>
      </c>
      <c r="O1508" s="10">
        <v>0</v>
      </c>
      <c r="P1508" s="7">
        <v>0</v>
      </c>
      <c r="Q1508" s="11">
        <v>0</v>
      </c>
      <c r="R1508" s="7">
        <v>0.28261316690904292</v>
      </c>
      <c r="S1508" s="10">
        <v>0.28261316690904292</v>
      </c>
      <c r="T1508" s="7">
        <v>928110</v>
      </c>
      <c r="U1508" s="7" t="s">
        <v>444</v>
      </c>
    </row>
    <row r="1509" spans="1:21" x14ac:dyDescent="0.25">
      <c r="A1509" s="7" t="s">
        <v>4530</v>
      </c>
      <c r="B1509" s="7" t="s">
        <v>4180</v>
      </c>
      <c r="C1509" s="7" t="s">
        <v>4181</v>
      </c>
      <c r="D1509" s="7" t="s">
        <v>265</v>
      </c>
      <c r="F1509" s="9" t="s">
        <v>48</v>
      </c>
      <c r="G1509" s="7">
        <v>3503911</v>
      </c>
      <c r="L1509" s="7" t="s">
        <v>49</v>
      </c>
      <c r="M1509" s="7" t="str">
        <f t="shared" si="23"/>
        <v/>
      </c>
      <c r="N1509" s="7">
        <v>0</v>
      </c>
      <c r="O1509" s="10">
        <v>0</v>
      </c>
      <c r="P1509" s="7">
        <v>0</v>
      </c>
      <c r="Q1509" s="11">
        <v>0</v>
      </c>
      <c r="R1509" s="7">
        <v>6.0414784226566001</v>
      </c>
      <c r="S1509" s="10">
        <v>6.0414784226566001</v>
      </c>
      <c r="T1509" s="7">
        <v>211130</v>
      </c>
      <c r="U1509" s="7" t="s">
        <v>50</v>
      </c>
    </row>
    <row r="1510" spans="1:21" x14ac:dyDescent="0.25">
      <c r="A1510" s="7" t="s">
        <v>4530</v>
      </c>
      <c r="B1510" s="7" t="s">
        <v>4182</v>
      </c>
      <c r="C1510" s="7" t="s">
        <v>4183</v>
      </c>
      <c r="D1510" s="7" t="s">
        <v>265</v>
      </c>
      <c r="F1510" s="9" t="s">
        <v>48</v>
      </c>
      <c r="G1510" s="7">
        <v>2703011</v>
      </c>
      <c r="L1510" s="7" t="s">
        <v>49</v>
      </c>
      <c r="M1510" s="7" t="str">
        <f t="shared" si="23"/>
        <v/>
      </c>
      <c r="N1510" s="7">
        <v>0</v>
      </c>
      <c r="O1510" s="10">
        <v>0</v>
      </c>
      <c r="P1510" s="7">
        <v>0</v>
      </c>
      <c r="Q1510" s="11">
        <v>0</v>
      </c>
      <c r="R1510" s="7">
        <v>2.9205361208716005</v>
      </c>
      <c r="S1510" s="10">
        <v>2.9205361208716005</v>
      </c>
      <c r="T1510" s="7">
        <v>211130</v>
      </c>
      <c r="U1510" s="7" t="s">
        <v>50</v>
      </c>
    </row>
    <row r="1511" spans="1:21" x14ac:dyDescent="0.25">
      <c r="A1511" s="7" t="s">
        <v>4530</v>
      </c>
      <c r="B1511" s="7" t="s">
        <v>4184</v>
      </c>
      <c r="C1511" s="7" t="s">
        <v>4185</v>
      </c>
      <c r="D1511" s="7" t="s">
        <v>401</v>
      </c>
      <c r="F1511" s="9" t="s">
        <v>48</v>
      </c>
      <c r="G1511" s="7">
        <v>16975011</v>
      </c>
      <c r="L1511" s="7" t="s">
        <v>49</v>
      </c>
      <c r="M1511" s="7" t="str">
        <f t="shared" si="23"/>
        <v/>
      </c>
      <c r="N1511" s="7">
        <v>0</v>
      </c>
      <c r="O1511" s="10">
        <v>0</v>
      </c>
      <c r="P1511" s="7">
        <v>0</v>
      </c>
      <c r="Q1511" s="11">
        <v>0</v>
      </c>
      <c r="R1511" s="7">
        <v>1.5377234935369999</v>
      </c>
      <c r="S1511" s="10">
        <v>1.5377234935369999</v>
      </c>
      <c r="T1511" s="7">
        <v>213112</v>
      </c>
      <c r="U1511" s="7" t="s">
        <v>102</v>
      </c>
    </row>
    <row r="1512" spans="1:21" x14ac:dyDescent="0.25">
      <c r="A1512" s="7" t="s">
        <v>4530</v>
      </c>
      <c r="B1512" s="7" t="s">
        <v>4186</v>
      </c>
      <c r="C1512" s="7" t="s">
        <v>4187</v>
      </c>
      <c r="D1512" s="7" t="s">
        <v>85</v>
      </c>
      <c r="F1512" s="9">
        <v>110041486424</v>
      </c>
      <c r="G1512" s="7">
        <v>13380411</v>
      </c>
      <c r="H1512" s="7" t="s">
        <v>48</v>
      </c>
      <c r="I1512" s="7" t="s">
        <v>48</v>
      </c>
      <c r="J1512" s="7" t="s">
        <v>48</v>
      </c>
      <c r="K1512" s="7" t="s">
        <v>48</v>
      </c>
      <c r="L1512" s="7" t="s">
        <v>49</v>
      </c>
      <c r="M1512" s="7" t="str">
        <f t="shared" si="23"/>
        <v/>
      </c>
      <c r="N1512" s="7" t="s">
        <v>48</v>
      </c>
      <c r="O1512" s="10" t="s">
        <v>48</v>
      </c>
      <c r="P1512" s="7" t="s">
        <v>48</v>
      </c>
      <c r="Q1512" s="11" t="s">
        <v>48</v>
      </c>
      <c r="R1512" s="7">
        <v>7.96871075616E-4</v>
      </c>
      <c r="S1512" s="10">
        <v>7.96871075616E-4</v>
      </c>
      <c r="T1512" s="7">
        <v>611310</v>
      </c>
      <c r="U1512" s="7" t="s">
        <v>552</v>
      </c>
    </row>
    <row r="1513" spans="1:21" x14ac:dyDescent="0.25">
      <c r="A1513" s="7" t="s">
        <v>4530</v>
      </c>
      <c r="B1513" s="7" t="s">
        <v>4189</v>
      </c>
      <c r="C1513" s="7" t="s">
        <v>1511</v>
      </c>
      <c r="D1513" s="7" t="s">
        <v>85</v>
      </c>
      <c r="F1513" s="9" t="s">
        <v>48</v>
      </c>
      <c r="G1513" s="7">
        <v>4030511</v>
      </c>
      <c r="L1513" s="7" t="s">
        <v>49</v>
      </c>
      <c r="M1513" s="7" t="str">
        <f t="shared" si="23"/>
        <v/>
      </c>
      <c r="N1513" s="7">
        <v>0</v>
      </c>
      <c r="O1513" s="10">
        <v>0</v>
      </c>
      <c r="P1513" s="7">
        <v>0</v>
      </c>
      <c r="Q1513" s="11">
        <v>0</v>
      </c>
      <c r="R1513" s="7">
        <v>0.29818890248377999</v>
      </c>
      <c r="S1513" s="10">
        <v>0.29818890248377999</v>
      </c>
      <c r="T1513" s="7">
        <v>324110</v>
      </c>
      <c r="U1513" s="7" t="s">
        <v>185</v>
      </c>
    </row>
    <row r="1514" spans="1:21" x14ac:dyDescent="0.25">
      <c r="A1514" s="7" t="s">
        <v>4530</v>
      </c>
      <c r="B1514" s="7" t="s">
        <v>4194</v>
      </c>
      <c r="C1514" s="7" t="s">
        <v>244</v>
      </c>
      <c r="D1514" s="7" t="s">
        <v>58</v>
      </c>
      <c r="F1514" s="9" t="s">
        <v>48</v>
      </c>
      <c r="G1514" s="7">
        <v>5682111</v>
      </c>
      <c r="L1514" s="7" t="s">
        <v>49</v>
      </c>
      <c r="M1514" s="7" t="str">
        <f t="shared" si="23"/>
        <v/>
      </c>
      <c r="N1514" s="7">
        <v>0</v>
      </c>
      <c r="O1514" s="10">
        <v>0</v>
      </c>
      <c r="P1514" s="7">
        <v>0</v>
      </c>
      <c r="Q1514" s="11">
        <v>0</v>
      </c>
      <c r="R1514" s="7">
        <v>9.0718474000000011E-3</v>
      </c>
      <c r="S1514" s="10">
        <v>9.0718474000000011E-3</v>
      </c>
      <c r="T1514" s="7">
        <v>324121</v>
      </c>
      <c r="U1514" s="7" t="s">
        <v>4195</v>
      </c>
    </row>
    <row r="1515" spans="1:21" x14ac:dyDescent="0.25">
      <c r="A1515" s="7" t="s">
        <v>4530</v>
      </c>
      <c r="B1515" s="7" t="s">
        <v>4196</v>
      </c>
      <c r="C1515" s="7" t="s">
        <v>4197</v>
      </c>
      <c r="D1515" s="7" t="s">
        <v>58</v>
      </c>
      <c r="F1515" s="9" t="s">
        <v>48</v>
      </c>
      <c r="G1515" s="7">
        <v>14119611</v>
      </c>
      <c r="L1515" s="7" t="s">
        <v>49</v>
      </c>
      <c r="M1515" s="7" t="str">
        <f t="shared" si="23"/>
        <v/>
      </c>
      <c r="N1515" s="7">
        <v>0</v>
      </c>
      <c r="O1515" s="10">
        <v>0</v>
      </c>
      <c r="P1515" s="7">
        <v>0</v>
      </c>
      <c r="Q1515" s="11">
        <v>0</v>
      </c>
      <c r="R1515" s="7">
        <v>9.97903214E-3</v>
      </c>
      <c r="S1515" s="10">
        <v>9.97903214E-3</v>
      </c>
      <c r="T1515" s="7">
        <v>332813</v>
      </c>
      <c r="U1515" s="7" t="s">
        <v>2346</v>
      </c>
    </row>
    <row r="1516" spans="1:21" x14ac:dyDescent="0.25">
      <c r="A1516" s="7" t="s">
        <v>4530</v>
      </c>
      <c r="B1516" s="7" t="s">
        <v>4199</v>
      </c>
      <c r="C1516" s="7" t="s">
        <v>633</v>
      </c>
      <c r="D1516" s="7" t="s">
        <v>270</v>
      </c>
      <c r="F1516" s="9">
        <v>110012610585</v>
      </c>
      <c r="G1516" s="7">
        <v>6334811</v>
      </c>
      <c r="H1516" s="7" t="s">
        <v>48</v>
      </c>
      <c r="I1516" s="7" t="s">
        <v>48</v>
      </c>
      <c r="J1516" s="7" t="s">
        <v>48</v>
      </c>
      <c r="K1516" s="7" t="s">
        <v>48</v>
      </c>
      <c r="L1516" s="7" t="s">
        <v>49</v>
      </c>
      <c r="M1516" s="7" t="str">
        <f t="shared" si="23"/>
        <v/>
      </c>
      <c r="N1516" s="7" t="s">
        <v>48</v>
      </c>
      <c r="O1516" s="10" t="s">
        <v>48</v>
      </c>
      <c r="P1516" s="7" t="s">
        <v>48</v>
      </c>
      <c r="Q1516" s="11" t="s">
        <v>48</v>
      </c>
      <c r="R1516" s="7">
        <v>0.24480380208900002</v>
      </c>
      <c r="S1516" s="10">
        <v>0.24480380208900002</v>
      </c>
      <c r="T1516" s="7">
        <v>211130</v>
      </c>
      <c r="U1516" s="7" t="s">
        <v>50</v>
      </c>
    </row>
    <row r="1517" spans="1:21" x14ac:dyDescent="0.25">
      <c r="A1517" s="7" t="s">
        <v>4530</v>
      </c>
      <c r="B1517" s="7" t="s">
        <v>4200</v>
      </c>
      <c r="C1517" s="7" t="s">
        <v>1066</v>
      </c>
      <c r="D1517" s="7" t="s">
        <v>270</v>
      </c>
      <c r="F1517" s="9">
        <v>110013867770</v>
      </c>
      <c r="G1517" s="7">
        <v>6334611</v>
      </c>
      <c r="H1517" s="7" t="s">
        <v>48</v>
      </c>
      <c r="I1517" s="7" t="s">
        <v>48</v>
      </c>
      <c r="J1517" s="7" t="s">
        <v>48</v>
      </c>
      <c r="K1517" s="7" t="s">
        <v>48</v>
      </c>
      <c r="L1517" s="7" t="s">
        <v>49</v>
      </c>
      <c r="M1517" s="7" t="str">
        <f t="shared" si="23"/>
        <v/>
      </c>
      <c r="N1517" s="7" t="s">
        <v>48</v>
      </c>
      <c r="O1517" s="10" t="s">
        <v>48</v>
      </c>
      <c r="P1517" s="7" t="s">
        <v>48</v>
      </c>
      <c r="Q1517" s="11" t="s">
        <v>48</v>
      </c>
      <c r="R1517" s="7">
        <v>0.52888870341999994</v>
      </c>
      <c r="S1517" s="10">
        <v>0.52888870341999994</v>
      </c>
      <c r="T1517" s="7">
        <v>211130</v>
      </c>
      <c r="U1517" s="7" t="s">
        <v>50</v>
      </c>
    </row>
    <row r="1518" spans="1:21" x14ac:dyDescent="0.25">
      <c r="A1518" s="7" t="s">
        <v>4530</v>
      </c>
      <c r="B1518" s="7" t="s">
        <v>4201</v>
      </c>
      <c r="C1518" s="7" t="s">
        <v>1063</v>
      </c>
      <c r="D1518" s="7" t="s">
        <v>270</v>
      </c>
      <c r="F1518" s="9">
        <v>110045492579</v>
      </c>
      <c r="G1518" s="7">
        <v>13683811</v>
      </c>
      <c r="H1518" s="7" t="s">
        <v>48</v>
      </c>
      <c r="I1518" s="7" t="s">
        <v>48</v>
      </c>
      <c r="J1518" s="7" t="s">
        <v>48</v>
      </c>
      <c r="K1518" s="7" t="s">
        <v>48</v>
      </c>
      <c r="L1518" s="7" t="s">
        <v>49</v>
      </c>
      <c r="M1518" s="7" t="str">
        <f t="shared" si="23"/>
        <v/>
      </c>
      <c r="N1518" s="7" t="s">
        <v>48</v>
      </c>
      <c r="O1518" s="10" t="s">
        <v>48</v>
      </c>
      <c r="P1518" s="7" t="s">
        <v>48</v>
      </c>
      <c r="Q1518" s="11" t="s">
        <v>48</v>
      </c>
      <c r="R1518" s="7">
        <v>0.10967863506599999</v>
      </c>
      <c r="S1518" s="10">
        <v>0.10967863506599999</v>
      </c>
      <c r="T1518" s="7">
        <v>211130</v>
      </c>
      <c r="U1518" s="7" t="s">
        <v>50</v>
      </c>
    </row>
    <row r="1519" spans="1:21" x14ac:dyDescent="0.25">
      <c r="A1519" s="7" t="s">
        <v>4530</v>
      </c>
      <c r="B1519" s="7" t="s">
        <v>4202</v>
      </c>
      <c r="C1519" s="7" t="s">
        <v>3231</v>
      </c>
      <c r="D1519" s="7" t="s">
        <v>270</v>
      </c>
      <c r="F1519" s="9">
        <v>110012610451</v>
      </c>
      <c r="G1519" s="7">
        <v>6075511</v>
      </c>
      <c r="H1519" s="7" t="s">
        <v>48</v>
      </c>
      <c r="I1519" s="7" t="s">
        <v>48</v>
      </c>
      <c r="J1519" s="7" t="s">
        <v>48</v>
      </c>
      <c r="K1519" s="7" t="s">
        <v>48</v>
      </c>
      <c r="L1519" s="7" t="s">
        <v>49</v>
      </c>
      <c r="M1519" s="7" t="str">
        <f t="shared" si="23"/>
        <v/>
      </c>
      <c r="N1519" s="7" t="s">
        <v>48</v>
      </c>
      <c r="O1519" s="10" t="s">
        <v>48</v>
      </c>
      <c r="P1519" s="7" t="s">
        <v>48</v>
      </c>
      <c r="Q1519" s="11" t="s">
        <v>48</v>
      </c>
      <c r="R1519" s="7">
        <v>0.35684111747899999</v>
      </c>
      <c r="S1519" s="10">
        <v>0.35684111747899999</v>
      </c>
      <c r="T1519" s="7">
        <v>211130</v>
      </c>
      <c r="U1519" s="7" t="s">
        <v>50</v>
      </c>
    </row>
    <row r="1520" spans="1:21" x14ac:dyDescent="0.25">
      <c r="A1520" s="7" t="s">
        <v>4530</v>
      </c>
      <c r="B1520" s="7" t="s">
        <v>4203</v>
      </c>
      <c r="C1520" s="7" t="s">
        <v>1207</v>
      </c>
      <c r="D1520" s="7" t="s">
        <v>270</v>
      </c>
      <c r="F1520" s="9" t="s">
        <v>48</v>
      </c>
      <c r="G1520" s="7">
        <v>6333111</v>
      </c>
      <c r="L1520" s="7" t="s">
        <v>49</v>
      </c>
      <c r="M1520" s="7" t="str">
        <f t="shared" si="23"/>
        <v/>
      </c>
      <c r="N1520" s="7">
        <v>0</v>
      </c>
      <c r="O1520" s="10">
        <v>0</v>
      </c>
      <c r="P1520" s="7">
        <v>0</v>
      </c>
      <c r="Q1520" s="11">
        <v>0</v>
      </c>
      <c r="R1520" s="7">
        <v>2.5709615531600002E-2</v>
      </c>
      <c r="S1520" s="10">
        <v>2.5709615531600002E-2</v>
      </c>
      <c r="T1520" s="7">
        <v>211130</v>
      </c>
      <c r="U1520" s="7" t="s">
        <v>50</v>
      </c>
    </row>
    <row r="1521" spans="1:21" x14ac:dyDescent="0.25">
      <c r="A1521" s="7" t="s">
        <v>4530</v>
      </c>
      <c r="B1521" s="7" t="s">
        <v>4204</v>
      </c>
      <c r="C1521" s="7" t="s">
        <v>1207</v>
      </c>
      <c r="D1521" s="7" t="s">
        <v>270</v>
      </c>
      <c r="F1521" s="9">
        <v>110070543937</v>
      </c>
      <c r="G1521" s="7">
        <v>18985111</v>
      </c>
      <c r="H1521" s="7" t="s">
        <v>48</v>
      </c>
      <c r="I1521" s="7" t="s">
        <v>48</v>
      </c>
      <c r="J1521" s="7" t="s">
        <v>48</v>
      </c>
      <c r="K1521" s="7" t="s">
        <v>48</v>
      </c>
      <c r="L1521" s="7" t="s">
        <v>49</v>
      </c>
      <c r="M1521" s="7" t="str">
        <f t="shared" si="23"/>
        <v/>
      </c>
      <c r="N1521" s="7" t="s">
        <v>48</v>
      </c>
      <c r="O1521" s="10" t="s">
        <v>48</v>
      </c>
      <c r="P1521" s="7" t="s">
        <v>48</v>
      </c>
      <c r="Q1521" s="11" t="s">
        <v>48</v>
      </c>
      <c r="R1521" s="7">
        <v>1.1729898688200001E-2</v>
      </c>
      <c r="S1521" s="10">
        <v>1.1729898688200001E-2</v>
      </c>
      <c r="T1521" s="7">
        <v>211130</v>
      </c>
      <c r="U1521" s="7" t="s">
        <v>50</v>
      </c>
    </row>
    <row r="1522" spans="1:21" x14ac:dyDescent="0.25">
      <c r="A1522" s="7" t="s">
        <v>4530</v>
      </c>
      <c r="B1522" s="7" t="s">
        <v>4205</v>
      </c>
      <c r="C1522" s="7" t="s">
        <v>1066</v>
      </c>
      <c r="D1522" s="7" t="s">
        <v>270</v>
      </c>
      <c r="F1522" s="9">
        <v>110054256069</v>
      </c>
      <c r="G1522" s="7">
        <v>13683611</v>
      </c>
      <c r="H1522" s="7" t="s">
        <v>48</v>
      </c>
      <c r="I1522" s="7" t="s">
        <v>48</v>
      </c>
      <c r="J1522" s="7" t="s">
        <v>48</v>
      </c>
      <c r="K1522" s="7" t="s">
        <v>48</v>
      </c>
      <c r="L1522" s="7" t="s">
        <v>49</v>
      </c>
      <c r="M1522" s="7" t="str">
        <f t="shared" si="23"/>
        <v/>
      </c>
      <c r="N1522" s="7" t="s">
        <v>48</v>
      </c>
      <c r="O1522" s="10" t="s">
        <v>48</v>
      </c>
      <c r="P1522" s="7" t="s">
        <v>48</v>
      </c>
      <c r="Q1522" s="11" t="s">
        <v>48</v>
      </c>
      <c r="R1522" s="7">
        <v>2.96241176847E-2</v>
      </c>
      <c r="S1522" s="10">
        <v>2.96241176847E-2</v>
      </c>
      <c r="T1522" s="7">
        <v>211130</v>
      </c>
      <c r="U1522" s="7" t="s">
        <v>50</v>
      </c>
    </row>
    <row r="1523" spans="1:21" x14ac:dyDescent="0.25">
      <c r="A1523" s="7" t="s">
        <v>4530</v>
      </c>
      <c r="B1523" s="7" t="s">
        <v>4206</v>
      </c>
      <c r="C1523" s="7" t="s">
        <v>1066</v>
      </c>
      <c r="D1523" s="7" t="s">
        <v>270</v>
      </c>
      <c r="F1523" s="9">
        <v>110040889385</v>
      </c>
      <c r="G1523" s="7">
        <v>6242011</v>
      </c>
      <c r="H1523" s="7" t="s">
        <v>48</v>
      </c>
      <c r="I1523" s="7" t="s">
        <v>48</v>
      </c>
      <c r="J1523" s="7" t="s">
        <v>48</v>
      </c>
      <c r="K1523" s="7" t="s">
        <v>48</v>
      </c>
      <c r="L1523" s="7" t="s">
        <v>49</v>
      </c>
      <c r="M1523" s="7" t="str">
        <f t="shared" si="23"/>
        <v/>
      </c>
      <c r="N1523" s="7" t="s">
        <v>48</v>
      </c>
      <c r="O1523" s="10" t="s">
        <v>48</v>
      </c>
      <c r="P1523" s="7" t="s">
        <v>48</v>
      </c>
      <c r="Q1523" s="11" t="s">
        <v>48</v>
      </c>
      <c r="R1523" s="7">
        <v>0.14238264494300001</v>
      </c>
      <c r="S1523" s="10">
        <v>0.14238264494300001</v>
      </c>
      <c r="T1523" s="7">
        <v>211130</v>
      </c>
      <c r="U1523" s="7" t="s">
        <v>50</v>
      </c>
    </row>
    <row r="1524" spans="1:21" x14ac:dyDescent="0.25">
      <c r="A1524" s="7" t="s">
        <v>4530</v>
      </c>
      <c r="B1524" s="7" t="s">
        <v>4207</v>
      </c>
      <c r="C1524" s="7" t="s">
        <v>1066</v>
      </c>
      <c r="D1524" s="7" t="s">
        <v>270</v>
      </c>
      <c r="F1524" s="9" t="s">
        <v>48</v>
      </c>
      <c r="G1524" s="7">
        <v>6183711</v>
      </c>
      <c r="L1524" s="7" t="s">
        <v>49</v>
      </c>
      <c r="M1524" s="7" t="str">
        <f t="shared" si="23"/>
        <v/>
      </c>
      <c r="N1524" s="7">
        <v>0</v>
      </c>
      <c r="O1524" s="10">
        <v>0</v>
      </c>
      <c r="P1524" s="7">
        <v>0</v>
      </c>
      <c r="Q1524" s="11">
        <v>0</v>
      </c>
      <c r="R1524" s="7">
        <v>0.14397021823799999</v>
      </c>
      <c r="S1524" s="10">
        <v>0.14397021823799999</v>
      </c>
      <c r="T1524" s="7">
        <v>211130</v>
      </c>
      <c r="U1524" s="7" t="s">
        <v>50</v>
      </c>
    </row>
    <row r="1525" spans="1:21" x14ac:dyDescent="0.25">
      <c r="A1525" s="7" t="s">
        <v>4530</v>
      </c>
      <c r="B1525" s="7" t="s">
        <v>4208</v>
      </c>
      <c r="C1525" s="7" t="s">
        <v>1066</v>
      </c>
      <c r="D1525" s="7" t="s">
        <v>270</v>
      </c>
      <c r="F1525" s="9" t="s">
        <v>48</v>
      </c>
      <c r="G1525" s="7">
        <v>6242511</v>
      </c>
      <c r="L1525" s="7" t="s">
        <v>49</v>
      </c>
      <c r="M1525" s="7" t="str">
        <f t="shared" si="23"/>
        <v/>
      </c>
      <c r="N1525" s="7">
        <v>0</v>
      </c>
      <c r="O1525" s="10">
        <v>0</v>
      </c>
      <c r="P1525" s="7">
        <v>0</v>
      </c>
      <c r="Q1525" s="11">
        <v>0</v>
      </c>
      <c r="R1525" s="7">
        <v>0.17073216806799998</v>
      </c>
      <c r="S1525" s="10">
        <v>0.17073216806799998</v>
      </c>
      <c r="T1525" s="7">
        <v>211130</v>
      </c>
      <c r="U1525" s="7" t="s">
        <v>50</v>
      </c>
    </row>
    <row r="1526" spans="1:21" x14ac:dyDescent="0.25">
      <c r="A1526" s="7" t="s">
        <v>4530</v>
      </c>
      <c r="B1526" s="7" t="s">
        <v>4209</v>
      </c>
      <c r="C1526" s="7" t="s">
        <v>3311</v>
      </c>
      <c r="D1526" s="7" t="s">
        <v>270</v>
      </c>
      <c r="F1526" s="9">
        <v>110038049331</v>
      </c>
      <c r="G1526" s="7">
        <v>9506611</v>
      </c>
      <c r="H1526" s="7" t="s">
        <v>48</v>
      </c>
      <c r="I1526" s="7" t="s">
        <v>48</v>
      </c>
      <c r="J1526" s="7" t="s">
        <v>48</v>
      </c>
      <c r="K1526" s="7" t="s">
        <v>48</v>
      </c>
      <c r="L1526" s="7" t="s">
        <v>49</v>
      </c>
      <c r="M1526" s="7" t="str">
        <f t="shared" si="23"/>
        <v/>
      </c>
      <c r="N1526" s="7" t="s">
        <v>48</v>
      </c>
      <c r="O1526" s="10" t="s">
        <v>48</v>
      </c>
      <c r="P1526" s="7" t="s">
        <v>48</v>
      </c>
      <c r="Q1526" s="11" t="s">
        <v>48</v>
      </c>
      <c r="R1526" s="7">
        <v>0.11162908225700001</v>
      </c>
      <c r="S1526" s="10">
        <v>0.11162908225700001</v>
      </c>
      <c r="T1526" s="7">
        <v>211130</v>
      </c>
      <c r="U1526" s="7" t="s">
        <v>50</v>
      </c>
    </row>
    <row r="1527" spans="1:21" x14ac:dyDescent="0.25">
      <c r="A1527" s="7" t="s">
        <v>4530</v>
      </c>
      <c r="B1527" s="7" t="s">
        <v>4210</v>
      </c>
      <c r="C1527" s="7" t="s">
        <v>2650</v>
      </c>
      <c r="D1527" s="7" t="s">
        <v>270</v>
      </c>
      <c r="F1527" s="9">
        <v>110041031790</v>
      </c>
      <c r="G1527" s="7">
        <v>6318611</v>
      </c>
      <c r="H1527" s="7" t="s">
        <v>48</v>
      </c>
      <c r="I1527" s="7" t="s">
        <v>48</v>
      </c>
      <c r="J1527" s="7" t="s">
        <v>48</v>
      </c>
      <c r="K1527" s="7" t="s">
        <v>48</v>
      </c>
      <c r="L1527" s="7" t="s">
        <v>49</v>
      </c>
      <c r="M1527" s="7" t="str">
        <f t="shared" si="23"/>
        <v/>
      </c>
      <c r="N1527" s="7" t="s">
        <v>48</v>
      </c>
      <c r="O1527" s="10" t="s">
        <v>48</v>
      </c>
      <c r="P1527" s="7" t="s">
        <v>48</v>
      </c>
      <c r="Q1527" s="11" t="s">
        <v>48</v>
      </c>
      <c r="R1527" s="7">
        <v>0.12648423237449999</v>
      </c>
      <c r="S1527" s="10">
        <v>0.12648423237449999</v>
      </c>
      <c r="T1527" s="7">
        <v>211130</v>
      </c>
      <c r="U1527" s="7" t="s">
        <v>50</v>
      </c>
    </row>
    <row r="1528" spans="1:21" x14ac:dyDescent="0.25">
      <c r="A1528" s="7" t="s">
        <v>4530</v>
      </c>
      <c r="B1528" s="7" t="s">
        <v>4211</v>
      </c>
      <c r="C1528" s="7" t="s">
        <v>1066</v>
      </c>
      <c r="D1528" s="7" t="s">
        <v>270</v>
      </c>
      <c r="F1528" s="9">
        <v>110012610567</v>
      </c>
      <c r="G1528" s="7">
        <v>8522711</v>
      </c>
      <c r="H1528" s="7" t="s">
        <v>48</v>
      </c>
      <c r="I1528" s="7" t="s">
        <v>48</v>
      </c>
      <c r="J1528" s="7" t="s">
        <v>48</v>
      </c>
      <c r="K1528" s="7" t="s">
        <v>48</v>
      </c>
      <c r="L1528" s="7" t="s">
        <v>49</v>
      </c>
      <c r="M1528" s="7" t="str">
        <f t="shared" si="23"/>
        <v/>
      </c>
      <c r="N1528" s="7" t="s">
        <v>48</v>
      </c>
      <c r="O1528" s="10" t="s">
        <v>48</v>
      </c>
      <c r="P1528" s="7" t="s">
        <v>48</v>
      </c>
      <c r="Q1528" s="11" t="s">
        <v>48</v>
      </c>
      <c r="R1528" s="7">
        <v>0.81419830415000005</v>
      </c>
      <c r="S1528" s="10">
        <v>0.81419830415000005</v>
      </c>
      <c r="T1528" s="7">
        <v>211130</v>
      </c>
      <c r="U1528" s="7" t="s">
        <v>50</v>
      </c>
    </row>
    <row r="1529" spans="1:21" x14ac:dyDescent="0.25">
      <c r="A1529" s="7" t="s">
        <v>4530</v>
      </c>
      <c r="B1529" s="7" t="s">
        <v>4212</v>
      </c>
      <c r="C1529" s="7" t="s">
        <v>2070</v>
      </c>
      <c r="D1529" s="7" t="s">
        <v>270</v>
      </c>
      <c r="F1529" s="9" t="s">
        <v>48</v>
      </c>
      <c r="G1529" s="7">
        <v>17887311</v>
      </c>
      <c r="L1529" s="7" t="s">
        <v>49</v>
      </c>
      <c r="M1529" s="7" t="str">
        <f t="shared" si="23"/>
        <v/>
      </c>
      <c r="N1529" s="7">
        <v>0</v>
      </c>
      <c r="O1529" s="10">
        <v>0</v>
      </c>
      <c r="P1529" s="7">
        <v>0</v>
      </c>
      <c r="Q1529" s="11">
        <v>0</v>
      </c>
      <c r="R1529" s="7">
        <v>0.19073559158499998</v>
      </c>
      <c r="S1529" s="10">
        <v>0.19073559158499998</v>
      </c>
      <c r="T1529" s="7">
        <v>211130</v>
      </c>
      <c r="U1529" s="7" t="s">
        <v>50</v>
      </c>
    </row>
    <row r="1530" spans="1:21" x14ac:dyDescent="0.25">
      <c r="A1530" s="7" t="s">
        <v>4530</v>
      </c>
      <c r="B1530" s="7" t="s">
        <v>4213</v>
      </c>
      <c r="C1530" s="7" t="s">
        <v>633</v>
      </c>
      <c r="D1530" s="7" t="s">
        <v>270</v>
      </c>
      <c r="F1530" s="9" t="s">
        <v>48</v>
      </c>
      <c r="G1530" s="7">
        <v>6318511</v>
      </c>
      <c r="L1530" s="7" t="s">
        <v>49</v>
      </c>
      <c r="M1530" s="7" t="str">
        <f t="shared" si="23"/>
        <v/>
      </c>
      <c r="N1530" s="7">
        <v>0</v>
      </c>
      <c r="O1530" s="10">
        <v>0</v>
      </c>
      <c r="P1530" s="7">
        <v>0</v>
      </c>
      <c r="Q1530" s="11">
        <v>0</v>
      </c>
      <c r="R1530" s="7">
        <v>0.24484916132600001</v>
      </c>
      <c r="S1530" s="10">
        <v>0.24484916132600001</v>
      </c>
      <c r="T1530" s="7">
        <v>211130</v>
      </c>
      <c r="U1530" s="7" t="s">
        <v>50</v>
      </c>
    </row>
    <row r="1531" spans="1:21" x14ac:dyDescent="0.25">
      <c r="A1531" s="7" t="s">
        <v>4530</v>
      </c>
      <c r="B1531" s="7" t="s">
        <v>4214</v>
      </c>
      <c r="C1531" s="7" t="s">
        <v>4215</v>
      </c>
      <c r="D1531" s="7" t="s">
        <v>270</v>
      </c>
      <c r="F1531" s="9">
        <v>110037400522</v>
      </c>
      <c r="G1531" s="7">
        <v>13653011</v>
      </c>
      <c r="H1531" s="7" t="s">
        <v>48</v>
      </c>
      <c r="I1531" s="7" t="s">
        <v>48</v>
      </c>
      <c r="J1531" s="7" t="s">
        <v>48</v>
      </c>
      <c r="K1531" s="7" t="s">
        <v>48</v>
      </c>
      <c r="L1531" s="7" t="s">
        <v>49</v>
      </c>
      <c r="M1531" s="7" t="str">
        <f t="shared" si="23"/>
        <v/>
      </c>
      <c r="N1531" s="7" t="s">
        <v>48</v>
      </c>
      <c r="O1531" s="10" t="s">
        <v>48</v>
      </c>
      <c r="P1531" s="7" t="s">
        <v>48</v>
      </c>
      <c r="Q1531" s="11" t="s">
        <v>48</v>
      </c>
      <c r="R1531" s="7">
        <v>1.6274894235600002E-3</v>
      </c>
      <c r="S1531" s="10">
        <v>1.6274894235600002E-3</v>
      </c>
      <c r="T1531" s="7">
        <v>486210</v>
      </c>
      <c r="U1531" s="7" t="s">
        <v>65</v>
      </c>
    </row>
    <row r="1532" spans="1:21" x14ac:dyDescent="0.25">
      <c r="A1532" s="7" t="s">
        <v>4530</v>
      </c>
      <c r="B1532" s="7" t="s">
        <v>4216</v>
      </c>
      <c r="C1532" s="7" t="s">
        <v>4217</v>
      </c>
      <c r="D1532" s="7" t="s">
        <v>270</v>
      </c>
      <c r="F1532" s="9" t="s">
        <v>48</v>
      </c>
      <c r="G1532" s="7">
        <v>14738711</v>
      </c>
      <c r="L1532" s="7" t="s">
        <v>49</v>
      </c>
      <c r="M1532" s="7" t="str">
        <f t="shared" si="23"/>
        <v/>
      </c>
      <c r="N1532" s="7">
        <v>0</v>
      </c>
      <c r="O1532" s="10">
        <v>0</v>
      </c>
      <c r="P1532" s="7">
        <v>0</v>
      </c>
      <c r="Q1532" s="11">
        <v>0</v>
      </c>
      <c r="R1532" s="7">
        <v>4.6810732584000005E-4</v>
      </c>
      <c r="S1532" s="10">
        <v>4.6810732584000005E-4</v>
      </c>
      <c r="T1532" s="7">
        <v>486210</v>
      </c>
      <c r="U1532" s="7" t="s">
        <v>65</v>
      </c>
    </row>
    <row r="1533" spans="1:21" x14ac:dyDescent="0.25">
      <c r="A1533" s="7" t="s">
        <v>4530</v>
      </c>
      <c r="B1533" s="7" t="s">
        <v>4218</v>
      </c>
      <c r="C1533" s="7" t="s">
        <v>4219</v>
      </c>
      <c r="D1533" s="7" t="s">
        <v>270</v>
      </c>
      <c r="F1533" s="9" t="s">
        <v>48</v>
      </c>
      <c r="G1533" s="7">
        <v>4210711</v>
      </c>
      <c r="L1533" s="7" t="s">
        <v>49</v>
      </c>
      <c r="M1533" s="7" t="str">
        <f t="shared" si="23"/>
        <v/>
      </c>
      <c r="N1533" s="7">
        <v>0</v>
      </c>
      <c r="O1533" s="10">
        <v>0</v>
      </c>
      <c r="P1533" s="7">
        <v>0</v>
      </c>
      <c r="Q1533" s="11">
        <v>0</v>
      </c>
      <c r="R1533" s="7">
        <v>9.9336729029999996E-4</v>
      </c>
      <c r="S1533" s="10">
        <v>9.9336729029999996E-4</v>
      </c>
      <c r="T1533" s="7">
        <v>486210</v>
      </c>
      <c r="U1533" s="7" t="s">
        <v>65</v>
      </c>
    </row>
    <row r="1534" spans="1:21" x14ac:dyDescent="0.25">
      <c r="A1534" s="7" t="s">
        <v>4530</v>
      </c>
      <c r="B1534" s="7" t="s">
        <v>4221</v>
      </c>
      <c r="C1534" s="7" t="s">
        <v>4222</v>
      </c>
      <c r="D1534" s="7" t="s">
        <v>229</v>
      </c>
      <c r="F1534" s="9" t="s">
        <v>48</v>
      </c>
      <c r="G1534" s="7">
        <v>16986411</v>
      </c>
      <c r="L1534" s="7" t="s">
        <v>49</v>
      </c>
      <c r="M1534" s="7" t="str">
        <f t="shared" si="23"/>
        <v/>
      </c>
      <c r="N1534" s="7">
        <v>0</v>
      </c>
      <c r="O1534" s="10">
        <v>0</v>
      </c>
      <c r="P1534" s="7">
        <v>0</v>
      </c>
      <c r="Q1534" s="11">
        <v>0</v>
      </c>
      <c r="R1534" s="7">
        <v>0.36287389599999992</v>
      </c>
      <c r="S1534" s="10">
        <v>0.36287389599999992</v>
      </c>
      <c r="T1534" s="7">
        <v>211130</v>
      </c>
      <c r="U1534" s="7" t="s">
        <v>50</v>
      </c>
    </row>
    <row r="1535" spans="1:21" x14ac:dyDescent="0.25">
      <c r="A1535" s="7" t="s">
        <v>4530</v>
      </c>
      <c r="B1535" s="7" t="s">
        <v>4230</v>
      </c>
      <c r="C1535" s="7" t="s">
        <v>470</v>
      </c>
      <c r="D1535" s="7" t="s">
        <v>64</v>
      </c>
      <c r="F1535" s="9" t="s">
        <v>48</v>
      </c>
      <c r="G1535" s="7">
        <v>6940311</v>
      </c>
      <c r="L1535" s="7" t="s">
        <v>49</v>
      </c>
      <c r="M1535" s="7" t="str">
        <f t="shared" si="23"/>
        <v/>
      </c>
      <c r="N1535" s="7">
        <v>0</v>
      </c>
      <c r="O1535" s="10">
        <v>0</v>
      </c>
      <c r="P1535" s="7">
        <v>0</v>
      </c>
      <c r="Q1535" s="11">
        <v>0</v>
      </c>
      <c r="R1535" s="7">
        <v>296.58155800455648</v>
      </c>
      <c r="S1535" s="10">
        <v>296.58155800455648</v>
      </c>
      <c r="T1535" s="7">
        <v>211130</v>
      </c>
      <c r="U1535" s="7" t="s">
        <v>50</v>
      </c>
    </row>
    <row r="1536" spans="1:21" x14ac:dyDescent="0.25">
      <c r="A1536" s="7" t="s">
        <v>4530</v>
      </c>
      <c r="B1536" s="7" t="s">
        <v>4243</v>
      </c>
      <c r="C1536" s="7" t="s">
        <v>1030</v>
      </c>
      <c r="D1536" s="7" t="s">
        <v>85</v>
      </c>
      <c r="F1536" s="9">
        <v>110067041980</v>
      </c>
      <c r="G1536" s="7">
        <v>13411411</v>
      </c>
      <c r="H1536" s="7" t="s">
        <v>48</v>
      </c>
      <c r="I1536" s="7" t="s">
        <v>48</v>
      </c>
      <c r="J1536" s="7" t="s">
        <v>48</v>
      </c>
      <c r="K1536" s="7" t="s">
        <v>48</v>
      </c>
      <c r="L1536" s="7" t="s">
        <v>49</v>
      </c>
      <c r="M1536" s="7" t="str">
        <f t="shared" si="23"/>
        <v/>
      </c>
      <c r="N1536" s="7" t="s">
        <v>48</v>
      </c>
      <c r="O1536" s="10" t="s">
        <v>48</v>
      </c>
      <c r="P1536" s="7" t="s">
        <v>48</v>
      </c>
      <c r="Q1536" s="11" t="s">
        <v>48</v>
      </c>
      <c r="R1536" s="7">
        <v>6.6092885447128848</v>
      </c>
      <c r="S1536" s="10">
        <v>6.6092885447128848</v>
      </c>
      <c r="T1536" s="7">
        <v>325211</v>
      </c>
      <c r="U1536" s="7" t="s">
        <v>214</v>
      </c>
    </row>
    <row r="1537" spans="1:21" x14ac:dyDescent="0.25">
      <c r="A1537" s="7" t="s">
        <v>4530</v>
      </c>
      <c r="B1537" s="7" t="s">
        <v>4247</v>
      </c>
      <c r="C1537" s="7" t="s">
        <v>4248</v>
      </c>
      <c r="D1537" s="7" t="s">
        <v>71</v>
      </c>
      <c r="F1537" s="9" t="s">
        <v>48</v>
      </c>
      <c r="G1537" s="7">
        <v>7485611</v>
      </c>
      <c r="L1537" s="7" t="s">
        <v>49</v>
      </c>
      <c r="M1537" s="7" t="str">
        <f t="shared" si="23"/>
        <v/>
      </c>
      <c r="N1537" s="7">
        <v>0</v>
      </c>
      <c r="O1537" s="10">
        <v>0</v>
      </c>
      <c r="P1537" s="7">
        <v>0</v>
      </c>
      <c r="Q1537" s="11">
        <v>0</v>
      </c>
      <c r="R1537" s="7">
        <v>2.1019083057916021</v>
      </c>
      <c r="S1537" s="10">
        <v>2.1019083057916021</v>
      </c>
      <c r="T1537" s="7">
        <v>486210</v>
      </c>
      <c r="U1537" s="7" t="s">
        <v>65</v>
      </c>
    </row>
    <row r="1538" spans="1:21" x14ac:dyDescent="0.25">
      <c r="A1538" s="7" t="s">
        <v>4530</v>
      </c>
      <c r="B1538" s="7" t="s">
        <v>4249</v>
      </c>
      <c r="C1538" s="7" t="s">
        <v>4250</v>
      </c>
      <c r="D1538" s="7" t="s">
        <v>71</v>
      </c>
      <c r="F1538" s="9">
        <v>110008799158</v>
      </c>
      <c r="G1538" s="7">
        <v>6384211</v>
      </c>
      <c r="H1538" s="7" t="s">
        <v>48</v>
      </c>
      <c r="I1538" s="7" t="s">
        <v>48</v>
      </c>
      <c r="J1538" s="7" t="s">
        <v>48</v>
      </c>
      <c r="K1538" s="7" t="s">
        <v>48</v>
      </c>
      <c r="L1538" s="7" t="s">
        <v>49</v>
      </c>
      <c r="M1538" s="7" t="str">
        <f t="shared" si="23"/>
        <v/>
      </c>
      <c r="N1538" s="7" t="s">
        <v>48</v>
      </c>
      <c r="O1538" s="10" t="s">
        <v>48</v>
      </c>
      <c r="P1538" s="7" t="s">
        <v>48</v>
      </c>
      <c r="Q1538" s="11" t="s">
        <v>48</v>
      </c>
      <c r="R1538" s="7">
        <v>0.41580812557899999</v>
      </c>
      <c r="S1538" s="10">
        <v>0.41580812557899999</v>
      </c>
      <c r="T1538" s="7">
        <v>486210</v>
      </c>
      <c r="U1538" s="7" t="s">
        <v>65</v>
      </c>
    </row>
    <row r="1539" spans="1:21" x14ac:dyDescent="0.25">
      <c r="A1539" s="7" t="s">
        <v>4530</v>
      </c>
      <c r="B1539" s="7" t="s">
        <v>4251</v>
      </c>
      <c r="C1539" s="7" t="s">
        <v>4252</v>
      </c>
      <c r="D1539" s="7" t="s">
        <v>71</v>
      </c>
      <c r="F1539" s="9" t="s">
        <v>48</v>
      </c>
      <c r="G1539" s="7">
        <v>6200211</v>
      </c>
      <c r="L1539" s="7" t="s">
        <v>49</v>
      </c>
      <c r="M1539" s="7" t="str">
        <f t="shared" ref="M1539:M1602" si="24">IF(SUM(COUNTIF(H1539:K1539, "X")) &gt; 0, 1, "")</f>
        <v/>
      </c>
      <c r="N1539" s="7">
        <v>0</v>
      </c>
      <c r="O1539" s="10">
        <v>0</v>
      </c>
      <c r="P1539" s="7">
        <v>0</v>
      </c>
      <c r="Q1539" s="11">
        <v>0</v>
      </c>
      <c r="R1539" s="7">
        <v>0.19203576875436798</v>
      </c>
      <c r="S1539" s="10">
        <v>0.19203576875436798</v>
      </c>
      <c r="T1539" s="7">
        <v>486210</v>
      </c>
      <c r="U1539" s="7" t="s">
        <v>65</v>
      </c>
    </row>
    <row r="1540" spans="1:21" x14ac:dyDescent="0.25">
      <c r="A1540" s="7" t="s">
        <v>4530</v>
      </c>
      <c r="B1540" s="7" t="s">
        <v>4253</v>
      </c>
      <c r="C1540" s="7" t="s">
        <v>4254</v>
      </c>
      <c r="D1540" s="7" t="s">
        <v>71</v>
      </c>
      <c r="F1540" s="9">
        <v>110001301859</v>
      </c>
      <c r="G1540" s="7">
        <v>7139311</v>
      </c>
      <c r="H1540" s="7" t="s">
        <v>48</v>
      </c>
      <c r="I1540" s="7" t="s">
        <v>48</v>
      </c>
      <c r="J1540" s="7" t="s">
        <v>48</v>
      </c>
      <c r="K1540" s="7" t="s">
        <v>48</v>
      </c>
      <c r="L1540" s="7" t="s">
        <v>49</v>
      </c>
      <c r="M1540" s="7" t="str">
        <f t="shared" si="24"/>
        <v/>
      </c>
      <c r="N1540" s="7" t="s">
        <v>48</v>
      </c>
      <c r="O1540" s="10" t="s">
        <v>48</v>
      </c>
      <c r="P1540" s="7" t="s">
        <v>48</v>
      </c>
      <c r="Q1540" s="11" t="s">
        <v>48</v>
      </c>
      <c r="R1540" s="7">
        <v>1.0005146722799536</v>
      </c>
      <c r="S1540" s="10">
        <v>1.0005146722799536</v>
      </c>
      <c r="T1540" s="7">
        <v>486210</v>
      </c>
      <c r="U1540" s="7" t="s">
        <v>65</v>
      </c>
    </row>
    <row r="1541" spans="1:21" x14ac:dyDescent="0.25">
      <c r="A1541" s="7" t="s">
        <v>4530</v>
      </c>
      <c r="B1541" s="7" t="s">
        <v>4255</v>
      </c>
      <c r="C1541" s="7" t="s">
        <v>4256</v>
      </c>
      <c r="D1541" s="7" t="s">
        <v>71</v>
      </c>
      <c r="F1541" s="9" t="s">
        <v>48</v>
      </c>
      <c r="G1541" s="7">
        <v>7148811</v>
      </c>
      <c r="L1541" s="7" t="s">
        <v>49</v>
      </c>
      <c r="M1541" s="7" t="str">
        <f t="shared" si="24"/>
        <v/>
      </c>
      <c r="N1541" s="7">
        <v>0</v>
      </c>
      <c r="O1541" s="10">
        <v>0</v>
      </c>
      <c r="P1541" s="7">
        <v>0</v>
      </c>
      <c r="Q1541" s="11">
        <v>0</v>
      </c>
      <c r="R1541" s="7">
        <v>2.5072190338701663</v>
      </c>
      <c r="S1541" s="10">
        <v>2.5072190338701663</v>
      </c>
      <c r="T1541" s="7">
        <v>486210</v>
      </c>
      <c r="U1541" s="7" t="s">
        <v>65</v>
      </c>
    </row>
    <row r="1542" spans="1:21" x14ac:dyDescent="0.25">
      <c r="A1542" s="7" t="s">
        <v>4530</v>
      </c>
      <c r="B1542" s="7" t="s">
        <v>4257</v>
      </c>
      <c r="C1542" s="7" t="s">
        <v>4258</v>
      </c>
      <c r="D1542" s="7" t="s">
        <v>71</v>
      </c>
      <c r="F1542" s="9">
        <v>110008797043</v>
      </c>
      <c r="G1542" s="7">
        <v>6187511</v>
      </c>
      <c r="H1542" s="7" t="s">
        <v>48</v>
      </c>
      <c r="I1542" s="7" t="s">
        <v>48</v>
      </c>
      <c r="J1542" s="7" t="s">
        <v>48</v>
      </c>
      <c r="K1542" s="7" t="s">
        <v>48</v>
      </c>
      <c r="L1542" s="7" t="s">
        <v>49</v>
      </c>
      <c r="M1542" s="7" t="str">
        <f t="shared" si="24"/>
        <v/>
      </c>
      <c r="N1542" s="7" t="s">
        <v>48</v>
      </c>
      <c r="O1542" s="10" t="s">
        <v>48</v>
      </c>
      <c r="P1542" s="7" t="s">
        <v>48</v>
      </c>
      <c r="Q1542" s="11" t="s">
        <v>48</v>
      </c>
      <c r="R1542" s="7">
        <v>1.3807702278983536</v>
      </c>
      <c r="S1542" s="10">
        <v>1.3807702278983536</v>
      </c>
      <c r="T1542" s="7">
        <v>486210</v>
      </c>
      <c r="U1542" s="7" t="s">
        <v>65</v>
      </c>
    </row>
    <row r="1543" spans="1:21" x14ac:dyDescent="0.25">
      <c r="A1543" s="7" t="s">
        <v>4530</v>
      </c>
      <c r="B1543" s="7" t="s">
        <v>4259</v>
      </c>
      <c r="C1543" s="7" t="s">
        <v>4260</v>
      </c>
      <c r="D1543" s="7" t="s">
        <v>350</v>
      </c>
      <c r="F1543" s="9">
        <v>110043802917</v>
      </c>
      <c r="G1543" s="7">
        <v>6245511</v>
      </c>
      <c r="H1543" s="7" t="s">
        <v>48</v>
      </c>
      <c r="I1543" s="7" t="s">
        <v>48</v>
      </c>
      <c r="J1543" s="7" t="s">
        <v>48</v>
      </c>
      <c r="K1543" s="7" t="s">
        <v>48</v>
      </c>
      <c r="L1543" s="7" t="s">
        <v>49</v>
      </c>
      <c r="M1543" s="7" t="str">
        <f t="shared" si="24"/>
        <v/>
      </c>
      <c r="N1543" s="7" t="s">
        <v>48</v>
      </c>
      <c r="O1543" s="10" t="s">
        <v>48</v>
      </c>
      <c r="P1543" s="7" t="s">
        <v>48</v>
      </c>
      <c r="Q1543" s="11" t="s">
        <v>48</v>
      </c>
      <c r="R1543" s="7">
        <v>0.22531747387379997</v>
      </c>
      <c r="S1543" s="10">
        <v>0.22531747387379997</v>
      </c>
      <c r="T1543" s="7">
        <v>486210</v>
      </c>
      <c r="U1543" s="7" t="s">
        <v>65</v>
      </c>
    </row>
    <row r="1544" spans="1:21" x14ac:dyDescent="0.25">
      <c r="A1544" s="7" t="s">
        <v>4530</v>
      </c>
      <c r="B1544" s="7" t="s">
        <v>4262</v>
      </c>
      <c r="C1544" s="7" t="s">
        <v>328</v>
      </c>
      <c r="D1544" s="7" t="s">
        <v>58</v>
      </c>
      <c r="F1544" s="9" t="s">
        <v>48</v>
      </c>
      <c r="G1544" s="7">
        <v>17212311</v>
      </c>
      <c r="L1544" s="7" t="s">
        <v>49</v>
      </c>
      <c r="M1544" s="7" t="str">
        <f t="shared" si="24"/>
        <v/>
      </c>
      <c r="N1544" s="7">
        <v>0</v>
      </c>
      <c r="O1544" s="10">
        <v>0</v>
      </c>
      <c r="P1544" s="7">
        <v>0</v>
      </c>
      <c r="Q1544" s="11">
        <v>0</v>
      </c>
      <c r="R1544" s="7">
        <v>8.9357696890000014E-6</v>
      </c>
      <c r="S1544" s="10">
        <v>8.9357696890000014E-6</v>
      </c>
      <c r="T1544" s="7">
        <v>517111</v>
      </c>
      <c r="U1544" s="7" t="s">
        <v>2949</v>
      </c>
    </row>
    <row r="1545" spans="1:21" x14ac:dyDescent="0.25">
      <c r="A1545" s="7" t="s">
        <v>4530</v>
      </c>
      <c r="B1545" s="7" t="s">
        <v>4263</v>
      </c>
      <c r="C1545" s="7" t="s">
        <v>927</v>
      </c>
      <c r="D1545" s="7" t="s">
        <v>362</v>
      </c>
      <c r="F1545" s="9" t="s">
        <v>48</v>
      </c>
      <c r="G1545" s="7">
        <v>20237911</v>
      </c>
      <c r="L1545" s="7" t="s">
        <v>49</v>
      </c>
      <c r="M1545" s="7" t="str">
        <f t="shared" si="24"/>
        <v/>
      </c>
      <c r="N1545" s="7">
        <v>0</v>
      </c>
      <c r="O1545" s="10">
        <v>0</v>
      </c>
      <c r="P1545" s="7">
        <v>0</v>
      </c>
      <c r="Q1545" s="11">
        <v>0</v>
      </c>
      <c r="R1545" s="7">
        <v>2.3488709354063797</v>
      </c>
      <c r="S1545" s="10">
        <v>2.3488709354063797</v>
      </c>
      <c r="T1545" s="7">
        <v>211120</v>
      </c>
      <c r="U1545" s="7" t="s">
        <v>98</v>
      </c>
    </row>
    <row r="1546" spans="1:21" x14ac:dyDescent="0.25">
      <c r="A1546" s="7" t="s">
        <v>4530</v>
      </c>
      <c r="B1546" s="7" t="s">
        <v>4264</v>
      </c>
      <c r="C1546" s="7" t="s">
        <v>2912</v>
      </c>
      <c r="D1546" s="7" t="s">
        <v>71</v>
      </c>
      <c r="F1546" s="9">
        <v>110000423836</v>
      </c>
      <c r="G1546" s="7">
        <v>7031811</v>
      </c>
      <c r="H1546" s="7" t="s">
        <v>48</v>
      </c>
      <c r="I1546" s="7" t="s">
        <v>48</v>
      </c>
      <c r="J1546" s="7" t="s">
        <v>48</v>
      </c>
      <c r="K1546" s="7" t="s">
        <v>48</v>
      </c>
      <c r="L1546" s="7" t="s">
        <v>49</v>
      </c>
      <c r="M1546" s="7" t="str">
        <f t="shared" si="24"/>
        <v/>
      </c>
      <c r="N1546" s="7" t="s">
        <v>48</v>
      </c>
      <c r="O1546" s="10" t="s">
        <v>48</v>
      </c>
      <c r="P1546" s="7" t="s">
        <v>48</v>
      </c>
      <c r="Q1546" s="11" t="s">
        <v>48</v>
      </c>
      <c r="R1546" s="7">
        <v>1.817635345064E-2</v>
      </c>
      <c r="S1546" s="10">
        <v>1.817635345064E-2</v>
      </c>
      <c r="T1546" s="7">
        <v>327215</v>
      </c>
      <c r="U1546" s="7" t="s">
        <v>4265</v>
      </c>
    </row>
    <row r="1547" spans="1:21" x14ac:dyDescent="0.25">
      <c r="A1547" s="7" t="s">
        <v>4530</v>
      </c>
      <c r="B1547" s="7" t="s">
        <v>4269</v>
      </c>
      <c r="C1547" s="7" t="s">
        <v>872</v>
      </c>
      <c r="D1547" s="7" t="s">
        <v>58</v>
      </c>
      <c r="F1547" s="9" t="s">
        <v>48</v>
      </c>
      <c r="G1547" s="7">
        <v>17211511</v>
      </c>
      <c r="L1547" s="7" t="s">
        <v>49</v>
      </c>
      <c r="M1547" s="7" t="str">
        <f t="shared" si="24"/>
        <v/>
      </c>
      <c r="N1547" s="7">
        <v>0</v>
      </c>
      <c r="O1547" s="10">
        <v>0</v>
      </c>
      <c r="P1547" s="7">
        <v>0</v>
      </c>
      <c r="Q1547" s="11">
        <v>0</v>
      </c>
      <c r="R1547" s="7">
        <v>1.9817087771403999E-4</v>
      </c>
      <c r="S1547" s="10">
        <v>1.9817087771403999E-4</v>
      </c>
      <c r="T1547" s="7">
        <v>445110</v>
      </c>
      <c r="U1547" s="7" t="s">
        <v>4033</v>
      </c>
    </row>
    <row r="1548" spans="1:21" x14ac:dyDescent="0.25">
      <c r="A1548" s="7" t="s">
        <v>4530</v>
      </c>
      <c r="B1548" s="7" t="s">
        <v>4274</v>
      </c>
      <c r="C1548" s="7" t="s">
        <v>225</v>
      </c>
      <c r="D1548" s="7" t="s">
        <v>58</v>
      </c>
      <c r="F1548" s="9">
        <v>110000517637</v>
      </c>
      <c r="G1548" s="7">
        <v>4841111</v>
      </c>
      <c r="H1548" s="7" t="s">
        <v>48</v>
      </c>
      <c r="I1548" s="7" t="s">
        <v>49</v>
      </c>
      <c r="J1548" s="7" t="s">
        <v>48</v>
      </c>
      <c r="K1548" s="7" t="s">
        <v>48</v>
      </c>
      <c r="L1548" s="7" t="s">
        <v>49</v>
      </c>
      <c r="M1548" s="7">
        <f t="shared" si="24"/>
        <v>1</v>
      </c>
      <c r="N1548" s="7" t="s">
        <v>48</v>
      </c>
      <c r="O1548" s="10">
        <v>0.283212625</v>
      </c>
      <c r="P1548" s="7" t="s">
        <v>48</v>
      </c>
      <c r="Q1548" s="11" t="s">
        <v>48</v>
      </c>
      <c r="R1548" s="7">
        <v>8.8862986825251872E-2</v>
      </c>
      <c r="S1548" s="10">
        <v>0.283212625</v>
      </c>
      <c r="T1548" s="7">
        <v>221320</v>
      </c>
      <c r="U1548" s="7" t="s">
        <v>86</v>
      </c>
    </row>
    <row r="1549" spans="1:21" x14ac:dyDescent="0.25">
      <c r="A1549" s="7" t="s">
        <v>4530</v>
      </c>
      <c r="B1549" s="7" t="s">
        <v>4275</v>
      </c>
      <c r="C1549" s="7" t="s">
        <v>1672</v>
      </c>
      <c r="D1549" s="7" t="s">
        <v>58</v>
      </c>
      <c r="F1549" s="9" t="s">
        <v>48</v>
      </c>
      <c r="G1549" s="7">
        <v>18664611</v>
      </c>
      <c r="L1549" s="7" t="s">
        <v>49</v>
      </c>
      <c r="M1549" s="7" t="str">
        <f t="shared" si="24"/>
        <v/>
      </c>
      <c r="N1549" s="7">
        <v>0</v>
      </c>
      <c r="O1549" s="10">
        <v>0</v>
      </c>
      <c r="P1549" s="7">
        <v>0</v>
      </c>
      <c r="Q1549" s="11">
        <v>0</v>
      </c>
      <c r="R1549" s="7">
        <v>1.1201100703254E-2</v>
      </c>
      <c r="S1549" s="10">
        <v>1.1201100703254E-2</v>
      </c>
      <c r="T1549" s="7">
        <v>221320</v>
      </c>
      <c r="U1549" s="7" t="s">
        <v>86</v>
      </c>
    </row>
    <row r="1550" spans="1:21" x14ac:dyDescent="0.25">
      <c r="A1550" s="7" t="s">
        <v>4530</v>
      </c>
      <c r="B1550" s="7" t="s">
        <v>4276</v>
      </c>
      <c r="C1550" s="7" t="s">
        <v>3855</v>
      </c>
      <c r="D1550" s="7" t="s">
        <v>58</v>
      </c>
      <c r="F1550" s="9" t="s">
        <v>48</v>
      </c>
      <c r="G1550" s="7">
        <v>18536211</v>
      </c>
      <c r="L1550" s="7" t="s">
        <v>49</v>
      </c>
      <c r="M1550" s="7" t="str">
        <f t="shared" si="24"/>
        <v/>
      </c>
      <c r="N1550" s="7">
        <v>0</v>
      </c>
      <c r="O1550" s="10">
        <v>0</v>
      </c>
      <c r="P1550" s="7">
        <v>0</v>
      </c>
      <c r="Q1550" s="11">
        <v>0</v>
      </c>
      <c r="R1550" s="7">
        <v>1.4274098291530002E-4</v>
      </c>
      <c r="S1550" s="10">
        <v>1.4274098291530002E-4</v>
      </c>
      <c r="T1550" s="7">
        <v>221320</v>
      </c>
      <c r="U1550" s="7" t="s">
        <v>86</v>
      </c>
    </row>
    <row r="1551" spans="1:21" x14ac:dyDescent="0.25">
      <c r="A1551" s="7" t="s">
        <v>4530</v>
      </c>
      <c r="B1551" s="7" t="s">
        <v>4277</v>
      </c>
      <c r="C1551" s="7" t="s">
        <v>3855</v>
      </c>
      <c r="D1551" s="7" t="s">
        <v>58</v>
      </c>
      <c r="F1551" s="9" t="s">
        <v>48</v>
      </c>
      <c r="G1551" s="7">
        <v>18536111</v>
      </c>
      <c r="L1551" s="7" t="s">
        <v>49</v>
      </c>
      <c r="M1551" s="7" t="str">
        <f t="shared" si="24"/>
        <v/>
      </c>
      <c r="N1551" s="7">
        <v>0</v>
      </c>
      <c r="O1551" s="10">
        <v>0</v>
      </c>
      <c r="P1551" s="7">
        <v>0</v>
      </c>
      <c r="Q1551" s="11">
        <v>0</v>
      </c>
      <c r="R1551" s="7">
        <v>1.1201100703254E-2</v>
      </c>
      <c r="S1551" s="10">
        <v>1.1201100703254E-2</v>
      </c>
      <c r="T1551" s="7">
        <v>221320</v>
      </c>
      <c r="U1551" s="7" t="s">
        <v>86</v>
      </c>
    </row>
    <row r="1552" spans="1:21" x14ac:dyDescent="0.25">
      <c r="A1552" s="7" t="s">
        <v>4530</v>
      </c>
      <c r="B1552" s="7" t="s">
        <v>4278</v>
      </c>
      <c r="C1552" s="7" t="s">
        <v>3474</v>
      </c>
      <c r="D1552" s="7" t="s">
        <v>85</v>
      </c>
      <c r="F1552" s="9" t="s">
        <v>48</v>
      </c>
      <c r="G1552" s="7">
        <v>6429211</v>
      </c>
      <c r="L1552" s="7" t="s">
        <v>49</v>
      </c>
      <c r="M1552" s="7" t="str">
        <f t="shared" si="24"/>
        <v/>
      </c>
      <c r="N1552" s="7">
        <v>0</v>
      </c>
      <c r="O1552" s="10">
        <v>0</v>
      </c>
      <c r="P1552" s="7">
        <v>0</v>
      </c>
      <c r="Q1552" s="11">
        <v>0</v>
      </c>
      <c r="R1552" s="7">
        <v>91.625658740000006</v>
      </c>
      <c r="S1552" s="10">
        <v>91.625658740000006</v>
      </c>
      <c r="T1552" s="7">
        <v>311314</v>
      </c>
      <c r="U1552" s="7" t="s">
        <v>3805</v>
      </c>
    </row>
    <row r="1553" spans="1:21" x14ac:dyDescent="0.25">
      <c r="A1553" s="7" t="s">
        <v>4530</v>
      </c>
      <c r="B1553" s="7" t="s">
        <v>4279</v>
      </c>
      <c r="C1553" s="7" t="s">
        <v>4280</v>
      </c>
      <c r="D1553" s="7" t="s">
        <v>47</v>
      </c>
      <c r="F1553" s="9">
        <v>110040899935</v>
      </c>
      <c r="G1553" s="7">
        <v>1060011</v>
      </c>
      <c r="H1553" s="7" t="s">
        <v>48</v>
      </c>
      <c r="I1553" s="7" t="s">
        <v>48</v>
      </c>
      <c r="J1553" s="7" t="s">
        <v>48</v>
      </c>
      <c r="K1553" s="7" t="s">
        <v>48</v>
      </c>
      <c r="L1553" s="7" t="s">
        <v>49</v>
      </c>
      <c r="M1553" s="7" t="str">
        <f t="shared" si="24"/>
        <v/>
      </c>
      <c r="N1553" s="7" t="s">
        <v>48</v>
      </c>
      <c r="O1553" s="10" t="s">
        <v>48</v>
      </c>
      <c r="P1553" s="7" t="s">
        <v>48</v>
      </c>
      <c r="Q1553" s="11" t="s">
        <v>48</v>
      </c>
      <c r="R1553" s="7">
        <v>0.90718474000000004</v>
      </c>
      <c r="S1553" s="10">
        <v>0.90718474000000004</v>
      </c>
      <c r="T1553" s="7">
        <v>211130</v>
      </c>
      <c r="U1553" s="7" t="s">
        <v>50</v>
      </c>
    </row>
    <row r="1554" spans="1:21" x14ac:dyDescent="0.25">
      <c r="A1554" s="7" t="s">
        <v>4530</v>
      </c>
      <c r="B1554" s="7" t="s">
        <v>4281</v>
      </c>
      <c r="C1554" s="7" t="s">
        <v>1096</v>
      </c>
      <c r="D1554" s="7" t="s">
        <v>134</v>
      </c>
      <c r="F1554" s="9" t="s">
        <v>48</v>
      </c>
      <c r="G1554" s="7">
        <v>5473311</v>
      </c>
      <c r="L1554" s="7" t="s">
        <v>49</v>
      </c>
      <c r="M1554" s="7" t="str">
        <f t="shared" si="24"/>
        <v/>
      </c>
      <c r="N1554" s="7">
        <v>0</v>
      </c>
      <c r="O1554" s="10">
        <v>3.2584875749999999E-3</v>
      </c>
      <c r="P1554" s="7">
        <v>0</v>
      </c>
      <c r="Q1554" s="11">
        <v>0</v>
      </c>
      <c r="R1554" s="7">
        <v>3.0081883104503997E-4</v>
      </c>
      <c r="S1554" s="10">
        <v>3.2584875749999999E-3</v>
      </c>
      <c r="T1554" s="7">
        <v>339910</v>
      </c>
      <c r="U1554" s="7" t="s">
        <v>370</v>
      </c>
    </row>
    <row r="1555" spans="1:21" x14ac:dyDescent="0.25">
      <c r="A1555" s="7" t="s">
        <v>4530</v>
      </c>
      <c r="B1555" s="7" t="s">
        <v>4290</v>
      </c>
      <c r="C1555" s="7" t="s">
        <v>4291</v>
      </c>
      <c r="D1555" s="7" t="s">
        <v>201</v>
      </c>
      <c r="F1555" s="9" t="s">
        <v>48</v>
      </c>
      <c r="G1555" s="7">
        <v>3951811</v>
      </c>
      <c r="L1555" s="7" t="s">
        <v>49</v>
      </c>
      <c r="M1555" s="7" t="str">
        <f t="shared" si="24"/>
        <v/>
      </c>
      <c r="N1555" s="7">
        <v>0</v>
      </c>
      <c r="O1555" s="10">
        <v>0</v>
      </c>
      <c r="P1555" s="7">
        <v>0</v>
      </c>
      <c r="Q1555" s="11">
        <v>0</v>
      </c>
      <c r="R1555" s="7">
        <v>8.6126304846120008E-2</v>
      </c>
      <c r="S1555" s="10">
        <v>8.6126304846120008E-2</v>
      </c>
      <c r="T1555" s="7">
        <v>486210</v>
      </c>
      <c r="U1555" s="7" t="s">
        <v>65</v>
      </c>
    </row>
    <row r="1556" spans="1:21" x14ac:dyDescent="0.25">
      <c r="A1556" s="7" t="s">
        <v>4530</v>
      </c>
      <c r="B1556" s="7" t="s">
        <v>4294</v>
      </c>
      <c r="C1556" s="7" t="s">
        <v>1945</v>
      </c>
      <c r="D1556" s="7" t="s">
        <v>109</v>
      </c>
      <c r="F1556" s="9" t="s">
        <v>48</v>
      </c>
      <c r="G1556" s="7">
        <v>6885611</v>
      </c>
      <c r="L1556" s="7" t="s">
        <v>49</v>
      </c>
      <c r="M1556" s="7" t="str">
        <f t="shared" si="24"/>
        <v/>
      </c>
      <c r="N1556" s="7">
        <v>0</v>
      </c>
      <c r="O1556" s="10">
        <v>0</v>
      </c>
      <c r="P1556" s="7">
        <v>0</v>
      </c>
      <c r="Q1556" s="11">
        <v>0</v>
      </c>
      <c r="R1556" s="7">
        <v>0.68830102030228002</v>
      </c>
      <c r="S1556" s="10">
        <v>0.68830102030228002</v>
      </c>
      <c r="T1556" s="7">
        <v>486210</v>
      </c>
      <c r="U1556" s="7" t="s">
        <v>65</v>
      </c>
    </row>
    <row r="1557" spans="1:21" x14ac:dyDescent="0.25">
      <c r="A1557" s="7" t="s">
        <v>4530</v>
      </c>
      <c r="B1557" s="7" t="s">
        <v>4295</v>
      </c>
      <c r="C1557" s="7" t="s">
        <v>778</v>
      </c>
      <c r="D1557" s="7" t="s">
        <v>64</v>
      </c>
      <c r="F1557" s="9">
        <v>110054241931</v>
      </c>
      <c r="G1557" s="7">
        <v>14545611</v>
      </c>
      <c r="H1557" s="7" t="s">
        <v>48</v>
      </c>
      <c r="I1557" s="7" t="s">
        <v>48</v>
      </c>
      <c r="J1557" s="7" t="s">
        <v>48</v>
      </c>
      <c r="K1557" s="7" t="s">
        <v>48</v>
      </c>
      <c r="L1557" s="7" t="s">
        <v>49</v>
      </c>
      <c r="M1557" s="7" t="str">
        <f t="shared" si="24"/>
        <v/>
      </c>
      <c r="N1557" s="7" t="s">
        <v>48</v>
      </c>
      <c r="O1557" s="10" t="s">
        <v>48</v>
      </c>
      <c r="P1557" s="7" t="s">
        <v>48</v>
      </c>
      <c r="Q1557" s="11" t="s">
        <v>48</v>
      </c>
      <c r="R1557" s="7">
        <v>0.14804964657683198</v>
      </c>
      <c r="S1557" s="10">
        <v>0.14804964657683198</v>
      </c>
      <c r="T1557" s="7">
        <v>486210</v>
      </c>
      <c r="U1557" s="7" t="s">
        <v>65</v>
      </c>
    </row>
    <row r="1558" spans="1:21" x14ac:dyDescent="0.25">
      <c r="A1558" s="7" t="s">
        <v>4530</v>
      </c>
      <c r="B1558" s="7" t="s">
        <v>4298</v>
      </c>
      <c r="C1558" s="7" t="s">
        <v>1477</v>
      </c>
      <c r="D1558" s="7" t="s">
        <v>71</v>
      </c>
      <c r="F1558" s="9" t="s">
        <v>48</v>
      </c>
      <c r="G1558" s="7">
        <v>13593911</v>
      </c>
      <c r="L1558" s="7" t="s">
        <v>49</v>
      </c>
      <c r="M1558" s="7" t="str">
        <f t="shared" si="24"/>
        <v/>
      </c>
      <c r="N1558" s="7">
        <v>0</v>
      </c>
      <c r="O1558" s="10">
        <v>0</v>
      </c>
      <c r="P1558" s="7">
        <v>0</v>
      </c>
      <c r="Q1558" s="11">
        <v>0</v>
      </c>
      <c r="R1558" s="7">
        <v>6.1017245612400009E-4</v>
      </c>
      <c r="S1558" s="10">
        <v>6.1017245612400009E-4</v>
      </c>
      <c r="T1558" s="7">
        <v>331512</v>
      </c>
      <c r="U1558" s="7" t="s">
        <v>4299</v>
      </c>
    </row>
    <row r="1559" spans="1:21" x14ac:dyDescent="0.25">
      <c r="A1559" s="7" t="s">
        <v>4530</v>
      </c>
      <c r="B1559" s="7" t="s">
        <v>4304</v>
      </c>
      <c r="C1559" s="7" t="s">
        <v>4305</v>
      </c>
      <c r="D1559" s="7" t="s">
        <v>270</v>
      </c>
      <c r="F1559" s="9" t="s">
        <v>48</v>
      </c>
      <c r="G1559" s="7">
        <v>14772511</v>
      </c>
      <c r="L1559" s="7" t="s">
        <v>49</v>
      </c>
      <c r="M1559" s="7" t="str">
        <f t="shared" si="24"/>
        <v/>
      </c>
      <c r="N1559" s="7">
        <v>0</v>
      </c>
      <c r="O1559" s="10">
        <v>4.4208799999999999E-2</v>
      </c>
      <c r="P1559" s="7">
        <v>0</v>
      </c>
      <c r="Q1559" s="11">
        <v>0</v>
      </c>
      <c r="R1559" s="7">
        <v>0.75976721974999994</v>
      </c>
      <c r="S1559" s="10">
        <v>0.75976721974999994</v>
      </c>
      <c r="T1559" s="7">
        <v>211130</v>
      </c>
      <c r="U1559" s="7" t="s">
        <v>50</v>
      </c>
    </row>
    <row r="1560" spans="1:21" x14ac:dyDescent="0.25">
      <c r="A1560" s="7" t="s">
        <v>4530</v>
      </c>
      <c r="B1560" s="7" t="s">
        <v>4306</v>
      </c>
      <c r="C1560" s="7" t="s">
        <v>4307</v>
      </c>
      <c r="D1560" s="7" t="s">
        <v>270</v>
      </c>
      <c r="F1560" s="9" t="s">
        <v>48</v>
      </c>
      <c r="G1560" s="7">
        <v>13652511</v>
      </c>
      <c r="L1560" s="7" t="s">
        <v>49</v>
      </c>
      <c r="M1560" s="7" t="str">
        <f t="shared" si="24"/>
        <v/>
      </c>
      <c r="N1560" s="7">
        <v>0</v>
      </c>
      <c r="O1560" s="10">
        <v>0</v>
      </c>
      <c r="P1560" s="7">
        <v>0</v>
      </c>
      <c r="Q1560" s="11">
        <v>0</v>
      </c>
      <c r="R1560" s="7">
        <v>0.90310240867000002</v>
      </c>
      <c r="S1560" s="10">
        <v>0.90310240867000002</v>
      </c>
      <c r="T1560" s="7">
        <v>211130</v>
      </c>
      <c r="U1560" s="7" t="s">
        <v>50</v>
      </c>
    </row>
    <row r="1561" spans="1:21" x14ac:dyDescent="0.25">
      <c r="A1561" s="7" t="s">
        <v>4530</v>
      </c>
      <c r="B1561" s="7" t="s">
        <v>4308</v>
      </c>
      <c r="C1561" s="7" t="s">
        <v>4309</v>
      </c>
      <c r="D1561" s="7" t="s">
        <v>270</v>
      </c>
      <c r="F1561" s="9">
        <v>110054314719</v>
      </c>
      <c r="G1561" s="7">
        <v>14772311</v>
      </c>
      <c r="H1561" s="7" t="s">
        <v>48</v>
      </c>
      <c r="I1561" s="7" t="s">
        <v>48</v>
      </c>
      <c r="J1561" s="7" t="s">
        <v>48</v>
      </c>
      <c r="K1561" s="7" t="s">
        <v>48</v>
      </c>
      <c r="L1561" s="7" t="s">
        <v>49</v>
      </c>
      <c r="M1561" s="7" t="str">
        <f t="shared" si="24"/>
        <v/>
      </c>
      <c r="N1561" s="7" t="s">
        <v>48</v>
      </c>
      <c r="O1561" s="10" t="s">
        <v>48</v>
      </c>
      <c r="P1561" s="7" t="s">
        <v>48</v>
      </c>
      <c r="Q1561" s="11" t="s">
        <v>48</v>
      </c>
      <c r="R1561" s="7">
        <v>0.63049339429999995</v>
      </c>
      <c r="S1561" s="10">
        <v>0.63049339429999995</v>
      </c>
      <c r="T1561" s="7">
        <v>211130</v>
      </c>
      <c r="U1561" s="7" t="s">
        <v>50</v>
      </c>
    </row>
    <row r="1562" spans="1:21" x14ac:dyDescent="0.25">
      <c r="A1562" s="7" t="s">
        <v>4530</v>
      </c>
      <c r="B1562" s="7" t="s">
        <v>4310</v>
      </c>
      <c r="C1562" s="7" t="s">
        <v>2070</v>
      </c>
      <c r="D1562" s="7" t="s">
        <v>270</v>
      </c>
      <c r="F1562" s="9">
        <v>110043291425</v>
      </c>
      <c r="G1562" s="7">
        <v>13683511</v>
      </c>
      <c r="H1562" s="7" t="s">
        <v>48</v>
      </c>
      <c r="I1562" s="7" t="s">
        <v>48</v>
      </c>
      <c r="J1562" s="7" t="s">
        <v>48</v>
      </c>
      <c r="K1562" s="7" t="s">
        <v>48</v>
      </c>
      <c r="L1562" s="7" t="s">
        <v>49</v>
      </c>
      <c r="M1562" s="7" t="str">
        <f t="shared" si="24"/>
        <v/>
      </c>
      <c r="N1562" s="7" t="s">
        <v>48</v>
      </c>
      <c r="O1562" s="10" t="s">
        <v>48</v>
      </c>
      <c r="P1562" s="7" t="s">
        <v>48</v>
      </c>
      <c r="Q1562" s="11" t="s">
        <v>48</v>
      </c>
      <c r="R1562" s="7">
        <v>7.1939749881999998E-2</v>
      </c>
      <c r="S1562" s="10">
        <v>7.1939749881999998E-2</v>
      </c>
      <c r="T1562" s="7">
        <v>211130</v>
      </c>
      <c r="U1562" s="7" t="s">
        <v>50</v>
      </c>
    </row>
    <row r="1563" spans="1:21" x14ac:dyDescent="0.25">
      <c r="A1563" s="7" t="s">
        <v>4530</v>
      </c>
      <c r="B1563" s="7" t="s">
        <v>4311</v>
      </c>
      <c r="C1563" s="7" t="s">
        <v>1207</v>
      </c>
      <c r="D1563" s="7" t="s">
        <v>270</v>
      </c>
      <c r="F1563" s="9" t="s">
        <v>48</v>
      </c>
      <c r="G1563" s="7">
        <v>6333511</v>
      </c>
      <c r="L1563" s="7" t="s">
        <v>49</v>
      </c>
      <c r="M1563" s="7" t="str">
        <f t="shared" si="24"/>
        <v/>
      </c>
      <c r="N1563" s="7">
        <v>0</v>
      </c>
      <c r="O1563" s="10">
        <v>0</v>
      </c>
      <c r="P1563" s="7">
        <v>0</v>
      </c>
      <c r="Q1563" s="11">
        <v>0</v>
      </c>
      <c r="R1563" s="7">
        <v>0.16343159887285</v>
      </c>
      <c r="S1563" s="10">
        <v>0.16343159887285</v>
      </c>
      <c r="T1563" s="7">
        <v>211130</v>
      </c>
      <c r="U1563" s="7" t="s">
        <v>50</v>
      </c>
    </row>
    <row r="1564" spans="1:21" x14ac:dyDescent="0.25">
      <c r="A1564" s="7" t="s">
        <v>4530</v>
      </c>
      <c r="B1564" s="7" t="s">
        <v>4312</v>
      </c>
      <c r="C1564" s="7" t="s">
        <v>205</v>
      </c>
      <c r="D1564" s="7" t="s">
        <v>64</v>
      </c>
      <c r="F1564" s="9">
        <v>110054239891</v>
      </c>
      <c r="G1564" s="7">
        <v>14571111</v>
      </c>
      <c r="H1564" s="7" t="s">
        <v>48</v>
      </c>
      <c r="I1564" s="7" t="s">
        <v>48</v>
      </c>
      <c r="J1564" s="7" t="s">
        <v>48</v>
      </c>
      <c r="K1564" s="7" t="s">
        <v>48</v>
      </c>
      <c r="L1564" s="7" t="s">
        <v>49</v>
      </c>
      <c r="M1564" s="7" t="str">
        <f t="shared" si="24"/>
        <v/>
      </c>
      <c r="N1564" s="7" t="s">
        <v>48</v>
      </c>
      <c r="O1564" s="10" t="s">
        <v>48</v>
      </c>
      <c r="P1564" s="7" t="s">
        <v>48</v>
      </c>
      <c r="Q1564" s="11" t="s">
        <v>48</v>
      </c>
      <c r="R1564" s="7">
        <v>0.57129868283025997</v>
      </c>
      <c r="S1564" s="10">
        <v>0.57129868283025997</v>
      </c>
      <c r="T1564" s="7">
        <v>486210</v>
      </c>
      <c r="U1564" s="7" t="s">
        <v>65</v>
      </c>
    </row>
    <row r="1565" spans="1:21" x14ac:dyDescent="0.25">
      <c r="A1565" s="7" t="s">
        <v>4530</v>
      </c>
      <c r="B1565" s="7" t="s">
        <v>4319</v>
      </c>
      <c r="C1565" s="7" t="s">
        <v>4320</v>
      </c>
      <c r="D1565" s="7" t="s">
        <v>97</v>
      </c>
      <c r="F1565" s="9" t="s">
        <v>48</v>
      </c>
      <c r="G1565" s="7">
        <v>5869311</v>
      </c>
      <c r="L1565" s="7" t="s">
        <v>49</v>
      </c>
      <c r="M1565" s="7" t="str">
        <f t="shared" si="24"/>
        <v/>
      </c>
      <c r="N1565" s="7">
        <v>0</v>
      </c>
      <c r="O1565" s="10">
        <v>0</v>
      </c>
      <c r="P1565" s="7">
        <v>0</v>
      </c>
      <c r="Q1565" s="11">
        <v>0</v>
      </c>
      <c r="R1565" s="7">
        <v>3.6287389600000002</v>
      </c>
      <c r="S1565" s="10">
        <v>3.6287389600000002</v>
      </c>
      <c r="T1565" s="7">
        <v>486210</v>
      </c>
      <c r="U1565" s="7" t="s">
        <v>65</v>
      </c>
    </row>
    <row r="1566" spans="1:21" x14ac:dyDescent="0.25">
      <c r="A1566" s="7" t="s">
        <v>4530</v>
      </c>
      <c r="B1566" s="7" t="s">
        <v>4331</v>
      </c>
      <c r="C1566" s="7" t="s">
        <v>4332</v>
      </c>
      <c r="D1566" s="7" t="s">
        <v>144</v>
      </c>
      <c r="F1566" s="9" t="s">
        <v>48</v>
      </c>
      <c r="G1566" s="7">
        <v>19083011</v>
      </c>
      <c r="L1566" s="7" t="s">
        <v>49</v>
      </c>
      <c r="M1566" s="7" t="str">
        <f t="shared" si="24"/>
        <v/>
      </c>
      <c r="N1566" s="7">
        <v>0</v>
      </c>
      <c r="O1566" s="10">
        <v>0</v>
      </c>
      <c r="P1566" s="7">
        <v>0</v>
      </c>
      <c r="Q1566" s="11">
        <v>0</v>
      </c>
      <c r="R1566" s="7">
        <v>0.64591553487999998</v>
      </c>
      <c r="S1566" s="10">
        <v>0.64591553487999998</v>
      </c>
      <c r="T1566" s="7">
        <v>221320</v>
      </c>
      <c r="U1566" s="7" t="s">
        <v>86</v>
      </c>
    </row>
    <row r="1567" spans="1:21" x14ac:dyDescent="0.25">
      <c r="A1567" s="7" t="s">
        <v>4530</v>
      </c>
      <c r="B1567" s="7" t="s">
        <v>4333</v>
      </c>
      <c r="C1567" s="7" t="s">
        <v>4334</v>
      </c>
      <c r="D1567" s="7" t="s">
        <v>71</v>
      </c>
      <c r="F1567" s="9" t="s">
        <v>48</v>
      </c>
      <c r="G1567" s="7">
        <v>6963411</v>
      </c>
      <c r="L1567" s="7" t="s">
        <v>49</v>
      </c>
      <c r="M1567" s="7" t="str">
        <f t="shared" si="24"/>
        <v/>
      </c>
      <c r="N1567" s="7">
        <v>0</v>
      </c>
      <c r="O1567" s="10">
        <v>0</v>
      </c>
      <c r="P1567" s="7">
        <v>0</v>
      </c>
      <c r="Q1567" s="11">
        <v>0</v>
      </c>
      <c r="R1567" s="7">
        <v>1.0133253545800002E-3</v>
      </c>
      <c r="S1567" s="10">
        <v>1.0133253545800002E-3</v>
      </c>
      <c r="T1567" s="7">
        <v>331523</v>
      </c>
      <c r="U1567" s="7" t="s">
        <v>4335</v>
      </c>
    </row>
    <row r="1568" spans="1:21" x14ac:dyDescent="0.25">
      <c r="A1568" s="7" t="s">
        <v>4530</v>
      </c>
      <c r="B1568" s="7" t="s">
        <v>4343</v>
      </c>
      <c r="C1568" s="7" t="s">
        <v>4344</v>
      </c>
      <c r="D1568" s="7" t="s">
        <v>201</v>
      </c>
      <c r="F1568" s="9">
        <v>110007165753</v>
      </c>
      <c r="G1568" s="7">
        <v>8063211</v>
      </c>
      <c r="H1568" s="7" t="s">
        <v>48</v>
      </c>
      <c r="I1568" s="7" t="s">
        <v>48</v>
      </c>
      <c r="J1568" s="7" t="s">
        <v>48</v>
      </c>
      <c r="K1568" s="7" t="s">
        <v>48</v>
      </c>
      <c r="L1568" s="7" t="s">
        <v>49</v>
      </c>
      <c r="M1568" s="7" t="str">
        <f t="shared" si="24"/>
        <v/>
      </c>
      <c r="N1568" s="7" t="s">
        <v>48</v>
      </c>
      <c r="O1568" s="10" t="s">
        <v>48</v>
      </c>
      <c r="P1568" s="7" t="s">
        <v>48</v>
      </c>
      <c r="Q1568" s="11" t="s">
        <v>48</v>
      </c>
      <c r="R1568" s="7">
        <v>1.8423561292289998</v>
      </c>
      <c r="S1568" s="10">
        <v>1.8423561292289998</v>
      </c>
      <c r="T1568" s="7">
        <v>486210</v>
      </c>
      <c r="U1568" s="7" t="s">
        <v>65</v>
      </c>
    </row>
    <row r="1569" spans="1:21" x14ac:dyDescent="0.25">
      <c r="A1569" s="7" t="s">
        <v>4530</v>
      </c>
      <c r="B1569" s="7" t="s">
        <v>4347</v>
      </c>
      <c r="C1569" s="7" t="s">
        <v>3098</v>
      </c>
      <c r="D1569" s="7" t="s">
        <v>85</v>
      </c>
      <c r="F1569" s="9" t="s">
        <v>48</v>
      </c>
      <c r="G1569" s="7">
        <v>5746711</v>
      </c>
      <c r="L1569" s="7" t="s">
        <v>49</v>
      </c>
      <c r="M1569" s="7" t="str">
        <f t="shared" si="24"/>
        <v/>
      </c>
      <c r="N1569" s="7">
        <v>0</v>
      </c>
      <c r="O1569" s="10">
        <v>0</v>
      </c>
      <c r="P1569" s="7">
        <v>0</v>
      </c>
      <c r="Q1569" s="11">
        <v>0</v>
      </c>
      <c r="R1569" s="7">
        <v>0.75077208389161421</v>
      </c>
      <c r="S1569" s="10">
        <v>0.75077208389161421</v>
      </c>
      <c r="T1569" s="7">
        <v>2111</v>
      </c>
      <c r="U1569" s="7" t="s">
        <v>206</v>
      </c>
    </row>
    <row r="1570" spans="1:21" x14ac:dyDescent="0.25">
      <c r="A1570" s="7" t="s">
        <v>4530</v>
      </c>
      <c r="B1570" s="7" t="s">
        <v>4349</v>
      </c>
      <c r="C1570" s="7" t="s">
        <v>100</v>
      </c>
      <c r="D1570" s="7" t="s">
        <v>64</v>
      </c>
      <c r="F1570" s="9" t="s">
        <v>48</v>
      </c>
      <c r="G1570" s="7">
        <v>19978411</v>
      </c>
      <c r="L1570" s="7" t="s">
        <v>49</v>
      </c>
      <c r="M1570" s="7" t="str">
        <f t="shared" si="24"/>
        <v/>
      </c>
      <c r="N1570" s="7">
        <v>0</v>
      </c>
      <c r="O1570" s="10">
        <v>0</v>
      </c>
      <c r="P1570" s="7">
        <v>0</v>
      </c>
      <c r="Q1570" s="11">
        <v>0</v>
      </c>
      <c r="R1570" s="7">
        <v>5.1796619915039997E-2</v>
      </c>
      <c r="S1570" s="10">
        <v>5.1796619915039997E-2</v>
      </c>
      <c r="T1570" s="7">
        <v>211120</v>
      </c>
      <c r="U1570" s="7" t="s">
        <v>98</v>
      </c>
    </row>
    <row r="1571" spans="1:21" x14ac:dyDescent="0.25">
      <c r="A1571" s="7" t="s">
        <v>4530</v>
      </c>
      <c r="B1571" s="7" t="s">
        <v>4350</v>
      </c>
      <c r="C1571" s="7" t="s">
        <v>100</v>
      </c>
      <c r="D1571" s="7" t="s">
        <v>64</v>
      </c>
      <c r="F1571" s="9" t="s">
        <v>48</v>
      </c>
      <c r="G1571" s="7">
        <v>19978511</v>
      </c>
      <c r="L1571" s="7" t="s">
        <v>49</v>
      </c>
      <c r="M1571" s="7" t="str">
        <f t="shared" si="24"/>
        <v/>
      </c>
      <c r="N1571" s="7">
        <v>0</v>
      </c>
      <c r="O1571" s="10">
        <v>0</v>
      </c>
      <c r="P1571" s="7">
        <v>0</v>
      </c>
      <c r="Q1571" s="11">
        <v>0</v>
      </c>
      <c r="R1571" s="7">
        <v>5.1796619915039997E-2</v>
      </c>
      <c r="S1571" s="10">
        <v>5.1796619915039997E-2</v>
      </c>
      <c r="T1571" s="7">
        <v>211120</v>
      </c>
      <c r="U1571" s="7" t="s">
        <v>98</v>
      </c>
    </row>
    <row r="1572" spans="1:21" x14ac:dyDescent="0.25">
      <c r="A1572" s="7" t="s">
        <v>4530</v>
      </c>
      <c r="B1572" s="7" t="s">
        <v>4351</v>
      </c>
      <c r="C1572" s="7" t="s">
        <v>100</v>
      </c>
      <c r="D1572" s="7" t="s">
        <v>64</v>
      </c>
      <c r="F1572" s="9" t="s">
        <v>48</v>
      </c>
      <c r="G1572" s="7">
        <v>19978611</v>
      </c>
      <c r="L1572" s="7" t="s">
        <v>49</v>
      </c>
      <c r="M1572" s="7" t="str">
        <f t="shared" si="24"/>
        <v/>
      </c>
      <c r="N1572" s="7">
        <v>0</v>
      </c>
      <c r="O1572" s="10">
        <v>0</v>
      </c>
      <c r="P1572" s="7">
        <v>0</v>
      </c>
      <c r="Q1572" s="11">
        <v>0</v>
      </c>
      <c r="R1572" s="7">
        <v>5.1796619915039997E-2</v>
      </c>
      <c r="S1572" s="10">
        <v>5.1796619915039997E-2</v>
      </c>
      <c r="T1572" s="7">
        <v>211120</v>
      </c>
      <c r="U1572" s="7" t="s">
        <v>98</v>
      </c>
    </row>
    <row r="1573" spans="1:21" x14ac:dyDescent="0.25">
      <c r="A1573" s="7" t="s">
        <v>4530</v>
      </c>
      <c r="B1573" s="7" t="s">
        <v>4352</v>
      </c>
      <c r="C1573" s="7" t="s">
        <v>100</v>
      </c>
      <c r="D1573" s="7" t="s">
        <v>64</v>
      </c>
      <c r="F1573" s="9" t="s">
        <v>48</v>
      </c>
      <c r="G1573" s="7">
        <v>19978711</v>
      </c>
      <c r="L1573" s="7" t="s">
        <v>49</v>
      </c>
      <c r="M1573" s="7" t="str">
        <f t="shared" si="24"/>
        <v/>
      </c>
      <c r="N1573" s="7">
        <v>0</v>
      </c>
      <c r="O1573" s="10">
        <v>0</v>
      </c>
      <c r="P1573" s="7">
        <v>0</v>
      </c>
      <c r="Q1573" s="11">
        <v>0</v>
      </c>
      <c r="R1573" s="7">
        <v>5.1796619915039997E-2</v>
      </c>
      <c r="S1573" s="10">
        <v>5.1796619915039997E-2</v>
      </c>
      <c r="T1573" s="7">
        <v>211120</v>
      </c>
      <c r="U1573" s="7" t="s">
        <v>98</v>
      </c>
    </row>
    <row r="1574" spans="1:21" x14ac:dyDescent="0.25">
      <c r="A1574" s="7" t="s">
        <v>4530</v>
      </c>
      <c r="B1574" s="7" t="s">
        <v>4353</v>
      </c>
      <c r="C1574" s="7" t="s">
        <v>100</v>
      </c>
      <c r="D1574" s="7" t="s">
        <v>64</v>
      </c>
      <c r="F1574" s="9" t="s">
        <v>48</v>
      </c>
      <c r="G1574" s="7">
        <v>19978811</v>
      </c>
      <c r="L1574" s="7" t="s">
        <v>49</v>
      </c>
      <c r="M1574" s="7" t="str">
        <f t="shared" si="24"/>
        <v/>
      </c>
      <c r="N1574" s="7">
        <v>0</v>
      </c>
      <c r="O1574" s="10">
        <v>0</v>
      </c>
      <c r="P1574" s="7">
        <v>0</v>
      </c>
      <c r="Q1574" s="11">
        <v>0</v>
      </c>
      <c r="R1574" s="7">
        <v>5.1796619915039997E-2</v>
      </c>
      <c r="S1574" s="10">
        <v>5.1796619915039997E-2</v>
      </c>
      <c r="T1574" s="7">
        <v>211120</v>
      </c>
      <c r="U1574" s="7" t="s">
        <v>98</v>
      </c>
    </row>
    <row r="1575" spans="1:21" x14ac:dyDescent="0.25">
      <c r="A1575" s="7" t="s">
        <v>4530</v>
      </c>
      <c r="B1575" s="7" t="s">
        <v>4354</v>
      </c>
      <c r="C1575" s="7" t="s">
        <v>100</v>
      </c>
      <c r="D1575" s="7" t="s">
        <v>64</v>
      </c>
      <c r="F1575" s="9" t="s">
        <v>48</v>
      </c>
      <c r="G1575" s="7">
        <v>19978911</v>
      </c>
      <c r="L1575" s="7" t="s">
        <v>49</v>
      </c>
      <c r="M1575" s="7" t="str">
        <f t="shared" si="24"/>
        <v/>
      </c>
      <c r="N1575" s="7">
        <v>0</v>
      </c>
      <c r="O1575" s="10">
        <v>0</v>
      </c>
      <c r="P1575" s="7">
        <v>0</v>
      </c>
      <c r="Q1575" s="11">
        <v>0</v>
      </c>
      <c r="R1575" s="7">
        <v>5.1796619915039997E-2</v>
      </c>
      <c r="S1575" s="10">
        <v>5.1796619915039997E-2</v>
      </c>
      <c r="T1575" s="7">
        <v>211120</v>
      </c>
      <c r="U1575" s="7" t="s">
        <v>98</v>
      </c>
    </row>
    <row r="1576" spans="1:21" x14ac:dyDescent="0.25">
      <c r="A1576" s="7" t="s">
        <v>4530</v>
      </c>
      <c r="B1576" s="7" t="s">
        <v>4355</v>
      </c>
      <c r="C1576" s="7" t="s">
        <v>100</v>
      </c>
      <c r="D1576" s="7" t="s">
        <v>64</v>
      </c>
      <c r="F1576" s="9" t="s">
        <v>48</v>
      </c>
      <c r="G1576" s="7">
        <v>19979011</v>
      </c>
      <c r="L1576" s="7" t="s">
        <v>49</v>
      </c>
      <c r="M1576" s="7" t="str">
        <f t="shared" si="24"/>
        <v/>
      </c>
      <c r="N1576" s="7">
        <v>0</v>
      </c>
      <c r="O1576" s="10">
        <v>0</v>
      </c>
      <c r="P1576" s="7">
        <v>0</v>
      </c>
      <c r="Q1576" s="11">
        <v>0</v>
      </c>
      <c r="R1576" s="7">
        <v>5.1796619915039997E-2</v>
      </c>
      <c r="S1576" s="10">
        <v>5.1796619915039997E-2</v>
      </c>
      <c r="T1576" s="7">
        <v>211120</v>
      </c>
      <c r="U1576" s="7" t="s">
        <v>98</v>
      </c>
    </row>
    <row r="1577" spans="1:21" x14ac:dyDescent="0.25">
      <c r="A1577" s="7" t="s">
        <v>4530</v>
      </c>
      <c r="B1577" s="7" t="s">
        <v>4356</v>
      </c>
      <c r="C1577" s="7" t="s">
        <v>100</v>
      </c>
      <c r="D1577" s="7" t="s">
        <v>64</v>
      </c>
      <c r="F1577" s="9" t="s">
        <v>48</v>
      </c>
      <c r="G1577" s="7">
        <v>19979111</v>
      </c>
      <c r="L1577" s="7" t="s">
        <v>49</v>
      </c>
      <c r="M1577" s="7" t="str">
        <f t="shared" si="24"/>
        <v/>
      </c>
      <c r="N1577" s="7">
        <v>0</v>
      </c>
      <c r="O1577" s="10">
        <v>0</v>
      </c>
      <c r="P1577" s="7">
        <v>0</v>
      </c>
      <c r="Q1577" s="11">
        <v>0</v>
      </c>
      <c r="R1577" s="7">
        <v>5.1796619915039997E-2</v>
      </c>
      <c r="S1577" s="10">
        <v>5.1796619915039997E-2</v>
      </c>
      <c r="T1577" s="7">
        <v>211120</v>
      </c>
      <c r="U1577" s="7" t="s">
        <v>98</v>
      </c>
    </row>
    <row r="1578" spans="1:21" x14ac:dyDescent="0.25">
      <c r="A1578" s="7" t="s">
        <v>4530</v>
      </c>
      <c r="B1578" s="7" t="s">
        <v>4357</v>
      </c>
      <c r="C1578" s="7" t="s">
        <v>100</v>
      </c>
      <c r="D1578" s="7" t="s">
        <v>64</v>
      </c>
      <c r="F1578" s="9" t="s">
        <v>48</v>
      </c>
      <c r="G1578" s="7">
        <v>19979211</v>
      </c>
      <c r="L1578" s="7" t="s">
        <v>49</v>
      </c>
      <c r="M1578" s="7" t="str">
        <f t="shared" si="24"/>
        <v/>
      </c>
      <c r="N1578" s="7">
        <v>0</v>
      </c>
      <c r="O1578" s="10">
        <v>0</v>
      </c>
      <c r="P1578" s="7">
        <v>0</v>
      </c>
      <c r="Q1578" s="11">
        <v>0</v>
      </c>
      <c r="R1578" s="7">
        <v>5.1796619915039997E-2</v>
      </c>
      <c r="S1578" s="10">
        <v>5.1796619915039997E-2</v>
      </c>
      <c r="T1578" s="7">
        <v>211120</v>
      </c>
      <c r="U1578" s="7" t="s">
        <v>98</v>
      </c>
    </row>
    <row r="1579" spans="1:21" x14ac:dyDescent="0.25">
      <c r="A1579" s="7" t="s">
        <v>4530</v>
      </c>
      <c r="B1579" s="7" t="s">
        <v>4358</v>
      </c>
      <c r="C1579" s="7" t="s">
        <v>100</v>
      </c>
      <c r="D1579" s="7" t="s">
        <v>64</v>
      </c>
      <c r="F1579" s="9" t="s">
        <v>48</v>
      </c>
      <c r="G1579" s="7">
        <v>19542111</v>
      </c>
      <c r="L1579" s="7" t="s">
        <v>49</v>
      </c>
      <c r="M1579" s="7" t="str">
        <f t="shared" si="24"/>
        <v/>
      </c>
      <c r="N1579" s="7">
        <v>0</v>
      </c>
      <c r="O1579" s="10">
        <v>0</v>
      </c>
      <c r="P1579" s="7">
        <v>0</v>
      </c>
      <c r="Q1579" s="11">
        <v>0</v>
      </c>
      <c r="R1579" s="7">
        <v>5.1796619915039997E-2</v>
      </c>
      <c r="S1579" s="10">
        <v>5.1796619915039997E-2</v>
      </c>
      <c r="T1579" s="7">
        <v>211120</v>
      </c>
      <c r="U1579" s="7" t="s">
        <v>98</v>
      </c>
    </row>
    <row r="1580" spans="1:21" x14ac:dyDescent="0.25">
      <c r="A1580" s="7" t="s">
        <v>4530</v>
      </c>
      <c r="B1580" s="7" t="s">
        <v>4359</v>
      </c>
      <c r="C1580" s="7" t="s">
        <v>100</v>
      </c>
      <c r="D1580" s="7" t="s">
        <v>64</v>
      </c>
      <c r="F1580" s="9" t="s">
        <v>48</v>
      </c>
      <c r="G1580" s="7">
        <v>19979311</v>
      </c>
      <c r="L1580" s="7" t="s">
        <v>49</v>
      </c>
      <c r="M1580" s="7" t="str">
        <f t="shared" si="24"/>
        <v/>
      </c>
      <c r="N1580" s="7">
        <v>0</v>
      </c>
      <c r="O1580" s="10">
        <v>0</v>
      </c>
      <c r="P1580" s="7">
        <v>0</v>
      </c>
      <c r="Q1580" s="11">
        <v>0</v>
      </c>
      <c r="R1580" s="7">
        <v>5.1796619915039997E-2</v>
      </c>
      <c r="S1580" s="10">
        <v>5.1796619915039997E-2</v>
      </c>
      <c r="T1580" s="7">
        <v>211120</v>
      </c>
      <c r="U1580" s="7" t="s">
        <v>98</v>
      </c>
    </row>
    <row r="1581" spans="1:21" x14ac:dyDescent="0.25">
      <c r="A1581" s="7" t="s">
        <v>4530</v>
      </c>
      <c r="B1581" s="7" t="s">
        <v>4360</v>
      </c>
      <c r="C1581" s="7" t="s">
        <v>4361</v>
      </c>
      <c r="D1581" s="7" t="s">
        <v>71</v>
      </c>
      <c r="F1581" s="9">
        <v>110008813748</v>
      </c>
      <c r="G1581" s="7">
        <v>7145811</v>
      </c>
      <c r="H1581" s="7" t="s">
        <v>48</v>
      </c>
      <c r="I1581" s="7" t="s">
        <v>48</v>
      </c>
      <c r="J1581" s="7" t="s">
        <v>48</v>
      </c>
      <c r="K1581" s="7" t="s">
        <v>48</v>
      </c>
      <c r="L1581" s="7" t="s">
        <v>49</v>
      </c>
      <c r="M1581" s="7" t="str">
        <f t="shared" si="24"/>
        <v/>
      </c>
      <c r="N1581" s="7" t="s">
        <v>48</v>
      </c>
      <c r="O1581" s="10" t="s">
        <v>48</v>
      </c>
      <c r="P1581" s="7" t="s">
        <v>48</v>
      </c>
      <c r="Q1581" s="11" t="s">
        <v>48</v>
      </c>
      <c r="R1581" s="7">
        <v>7.9061150091000003E-3</v>
      </c>
      <c r="S1581" s="10">
        <v>7.9061150091000003E-3</v>
      </c>
      <c r="T1581" s="7">
        <v>221320</v>
      </c>
      <c r="U1581" s="7" t="s">
        <v>86</v>
      </c>
    </row>
    <row r="1582" spans="1:21" x14ac:dyDescent="0.25">
      <c r="A1582" s="7" t="s">
        <v>4530</v>
      </c>
      <c r="B1582" s="7" t="s">
        <v>4362</v>
      </c>
      <c r="C1582" s="7" t="s">
        <v>4363</v>
      </c>
      <c r="D1582" s="7" t="s">
        <v>201</v>
      </c>
      <c r="F1582" s="9">
        <v>110007386514</v>
      </c>
      <c r="G1582" s="7">
        <v>8519511</v>
      </c>
      <c r="H1582" s="7" t="s">
        <v>48</v>
      </c>
      <c r="I1582" s="7" t="s">
        <v>48</v>
      </c>
      <c r="J1582" s="7" t="s">
        <v>48</v>
      </c>
      <c r="K1582" s="7" t="s">
        <v>48</v>
      </c>
      <c r="L1582" s="7" t="s">
        <v>49</v>
      </c>
      <c r="M1582" s="7" t="str">
        <f t="shared" si="24"/>
        <v/>
      </c>
      <c r="N1582" s="7" t="s">
        <v>48</v>
      </c>
      <c r="O1582" s="10" t="s">
        <v>48</v>
      </c>
      <c r="P1582" s="7" t="s">
        <v>48</v>
      </c>
      <c r="Q1582" s="11" t="s">
        <v>48</v>
      </c>
      <c r="R1582" s="7">
        <v>24.531636146709999</v>
      </c>
      <c r="S1582" s="10">
        <v>24.531636146709999</v>
      </c>
      <c r="T1582" s="7">
        <v>486210</v>
      </c>
      <c r="U1582" s="7" t="s">
        <v>65</v>
      </c>
    </row>
    <row r="1583" spans="1:21" x14ac:dyDescent="0.25">
      <c r="A1583" s="7" t="s">
        <v>4530</v>
      </c>
      <c r="B1583" s="7" t="s">
        <v>4364</v>
      </c>
      <c r="C1583" s="7" t="s">
        <v>4365</v>
      </c>
      <c r="D1583" s="7" t="s">
        <v>265</v>
      </c>
      <c r="F1583" s="9">
        <v>110002052974</v>
      </c>
      <c r="G1583" s="7">
        <v>3579411</v>
      </c>
      <c r="H1583" s="7" t="s">
        <v>48</v>
      </c>
      <c r="I1583" s="7" t="s">
        <v>48</v>
      </c>
      <c r="J1583" s="7" t="s">
        <v>48</v>
      </c>
      <c r="K1583" s="7" t="s">
        <v>48</v>
      </c>
      <c r="L1583" s="7" t="s">
        <v>49</v>
      </c>
      <c r="M1583" s="7" t="str">
        <f t="shared" si="24"/>
        <v/>
      </c>
      <c r="N1583" s="7" t="s">
        <v>48</v>
      </c>
      <c r="O1583" s="10" t="s">
        <v>48</v>
      </c>
      <c r="P1583" s="7" t="s">
        <v>48</v>
      </c>
      <c r="Q1583" s="11" t="s">
        <v>48</v>
      </c>
      <c r="R1583" s="7">
        <v>9.7590035531603991</v>
      </c>
      <c r="S1583" s="10">
        <v>9.7590035531603991</v>
      </c>
      <c r="T1583" s="7">
        <v>211130</v>
      </c>
      <c r="U1583" s="7" t="s">
        <v>50</v>
      </c>
    </row>
    <row r="1584" spans="1:21" x14ac:dyDescent="0.25">
      <c r="A1584" s="7" t="s">
        <v>4530</v>
      </c>
      <c r="B1584" s="7" t="s">
        <v>4366</v>
      </c>
      <c r="C1584" s="7" t="s">
        <v>4367</v>
      </c>
      <c r="D1584" s="7" t="s">
        <v>265</v>
      </c>
      <c r="F1584" s="9">
        <v>110022508543</v>
      </c>
      <c r="G1584" s="7">
        <v>4355111</v>
      </c>
      <c r="H1584" s="7" t="s">
        <v>48</v>
      </c>
      <c r="I1584" s="7" t="s">
        <v>48</v>
      </c>
      <c r="J1584" s="7" t="s">
        <v>48</v>
      </c>
      <c r="K1584" s="7" t="s">
        <v>48</v>
      </c>
      <c r="L1584" s="7" t="s">
        <v>49</v>
      </c>
      <c r="M1584" s="7" t="str">
        <f t="shared" si="24"/>
        <v/>
      </c>
      <c r="N1584" s="7" t="s">
        <v>48</v>
      </c>
      <c r="O1584" s="10" t="s">
        <v>48</v>
      </c>
      <c r="P1584" s="7" t="s">
        <v>48</v>
      </c>
      <c r="Q1584" s="11" t="s">
        <v>48</v>
      </c>
      <c r="R1584" s="7">
        <v>12.984988775989999</v>
      </c>
      <c r="S1584" s="10">
        <v>12.984988775989999</v>
      </c>
      <c r="T1584" s="7">
        <v>211130</v>
      </c>
      <c r="U1584" s="7" t="s">
        <v>50</v>
      </c>
    </row>
    <row r="1585" spans="1:21" x14ac:dyDescent="0.25">
      <c r="A1585" s="7" t="s">
        <v>4530</v>
      </c>
      <c r="B1585" s="7" t="s">
        <v>4368</v>
      </c>
      <c r="C1585" s="7" t="s">
        <v>4369</v>
      </c>
      <c r="D1585" s="7" t="s">
        <v>270</v>
      </c>
      <c r="F1585" s="9" t="s">
        <v>48</v>
      </c>
      <c r="G1585" s="7">
        <v>16970711</v>
      </c>
      <c r="L1585" s="7" t="s">
        <v>49</v>
      </c>
      <c r="M1585" s="7" t="str">
        <f t="shared" si="24"/>
        <v/>
      </c>
      <c r="N1585" s="7">
        <v>0</v>
      </c>
      <c r="O1585" s="10">
        <v>0</v>
      </c>
      <c r="P1585" s="7">
        <v>0</v>
      </c>
      <c r="Q1585" s="11">
        <v>0</v>
      </c>
      <c r="R1585" s="7">
        <v>4.23383118158E-2</v>
      </c>
      <c r="S1585" s="10">
        <v>4.23383118158E-2</v>
      </c>
      <c r="T1585" s="7">
        <v>213112</v>
      </c>
      <c r="U1585" s="7" t="s">
        <v>102</v>
      </c>
    </row>
    <row r="1586" spans="1:21" x14ac:dyDescent="0.25">
      <c r="A1586" s="7" t="s">
        <v>4530</v>
      </c>
      <c r="B1586" s="7" t="s">
        <v>4370</v>
      </c>
      <c r="C1586" s="7" t="s">
        <v>1161</v>
      </c>
      <c r="D1586" s="7" t="s">
        <v>270</v>
      </c>
      <c r="F1586" s="9">
        <v>110000543412</v>
      </c>
      <c r="G1586" s="7">
        <v>6224011</v>
      </c>
      <c r="H1586" s="7" t="s">
        <v>48</v>
      </c>
      <c r="I1586" s="7" t="s">
        <v>48</v>
      </c>
      <c r="J1586" s="7" t="s">
        <v>48</v>
      </c>
      <c r="K1586" s="7" t="s">
        <v>48</v>
      </c>
      <c r="L1586" s="7" t="s">
        <v>49</v>
      </c>
      <c r="M1586" s="7" t="str">
        <f t="shared" si="24"/>
        <v/>
      </c>
      <c r="N1586" s="7" t="s">
        <v>48</v>
      </c>
      <c r="O1586" s="10" t="s">
        <v>48</v>
      </c>
      <c r="P1586" s="7" t="s">
        <v>48</v>
      </c>
      <c r="Q1586" s="11" t="s">
        <v>48</v>
      </c>
      <c r="R1586" s="7">
        <v>6.2641106297000003E-3</v>
      </c>
      <c r="S1586" s="10">
        <v>6.2641106297000003E-3</v>
      </c>
      <c r="T1586" s="7">
        <v>211130</v>
      </c>
      <c r="U1586" s="7" t="s">
        <v>50</v>
      </c>
    </row>
    <row r="1587" spans="1:21" x14ac:dyDescent="0.25">
      <c r="A1587" s="7" t="s">
        <v>4530</v>
      </c>
      <c r="B1587" s="7" t="s">
        <v>4374</v>
      </c>
      <c r="C1587" s="7" t="s">
        <v>1764</v>
      </c>
      <c r="D1587" s="7" t="s">
        <v>201</v>
      </c>
      <c r="F1587" s="9" t="s">
        <v>48</v>
      </c>
      <c r="G1587" s="7">
        <v>8401711</v>
      </c>
      <c r="L1587" s="7" t="s">
        <v>49</v>
      </c>
      <c r="M1587" s="7" t="str">
        <f t="shared" si="24"/>
        <v/>
      </c>
      <c r="N1587" s="7">
        <v>0</v>
      </c>
      <c r="O1587" s="10">
        <v>0</v>
      </c>
      <c r="P1587" s="7">
        <v>0</v>
      </c>
      <c r="Q1587" s="11">
        <v>0</v>
      </c>
      <c r="R1587" s="7">
        <v>13.316324394503898</v>
      </c>
      <c r="S1587" s="10">
        <v>13.316324394503898</v>
      </c>
      <c r="T1587" s="7">
        <v>486210</v>
      </c>
      <c r="U1587" s="7" t="s">
        <v>65</v>
      </c>
    </row>
    <row r="1588" spans="1:21" x14ac:dyDescent="0.25">
      <c r="A1588" s="7" t="s">
        <v>4530</v>
      </c>
      <c r="B1588" s="7" t="s">
        <v>4377</v>
      </c>
      <c r="C1588" s="7" t="s">
        <v>490</v>
      </c>
      <c r="D1588" s="7" t="s">
        <v>64</v>
      </c>
      <c r="F1588" s="9">
        <v>110063949679</v>
      </c>
      <c r="G1588" s="7">
        <v>16673011</v>
      </c>
      <c r="H1588" s="7" t="s">
        <v>48</v>
      </c>
      <c r="I1588" s="7" t="s">
        <v>48</v>
      </c>
      <c r="J1588" s="7" t="s">
        <v>48</v>
      </c>
      <c r="K1588" s="7" t="s">
        <v>48</v>
      </c>
      <c r="L1588" s="7" t="s">
        <v>49</v>
      </c>
      <c r="M1588" s="7" t="str">
        <f t="shared" si="24"/>
        <v/>
      </c>
      <c r="N1588" s="7" t="s">
        <v>48</v>
      </c>
      <c r="O1588" s="10" t="s">
        <v>48</v>
      </c>
      <c r="P1588" s="7" t="s">
        <v>48</v>
      </c>
      <c r="Q1588" s="11" t="s">
        <v>48</v>
      </c>
      <c r="R1588" s="7">
        <v>6.8946040240000002E-6</v>
      </c>
      <c r="S1588" s="10">
        <v>6.8946040240000002E-6</v>
      </c>
      <c r="T1588" s="7">
        <v>2111</v>
      </c>
      <c r="U1588" s="7" t="s">
        <v>206</v>
      </c>
    </row>
    <row r="1589" spans="1:21" x14ac:dyDescent="0.25">
      <c r="A1589" s="7" t="s">
        <v>4530</v>
      </c>
      <c r="B1589" s="7" t="s">
        <v>4379</v>
      </c>
      <c r="C1589" s="7" t="s">
        <v>4380</v>
      </c>
      <c r="D1589" s="7" t="s">
        <v>58</v>
      </c>
      <c r="F1589" s="9">
        <v>110040921278</v>
      </c>
      <c r="G1589" s="7">
        <v>358811</v>
      </c>
      <c r="H1589" s="7" t="s">
        <v>48</v>
      </c>
      <c r="I1589" s="7" t="s">
        <v>48</v>
      </c>
      <c r="J1589" s="7" t="s">
        <v>48</v>
      </c>
      <c r="K1589" s="7" t="s">
        <v>48</v>
      </c>
      <c r="L1589" s="7" t="s">
        <v>49</v>
      </c>
      <c r="M1589" s="7" t="str">
        <f t="shared" si="24"/>
        <v/>
      </c>
      <c r="N1589" s="7" t="s">
        <v>48</v>
      </c>
      <c r="O1589" s="10" t="s">
        <v>48</v>
      </c>
      <c r="P1589" s="7" t="s">
        <v>48</v>
      </c>
      <c r="Q1589" s="11" t="s">
        <v>48</v>
      </c>
      <c r="R1589" s="7">
        <v>0.43999367074740003</v>
      </c>
      <c r="S1589" s="10">
        <v>0.43999367074740003</v>
      </c>
      <c r="T1589" s="7">
        <v>221310</v>
      </c>
      <c r="U1589" s="7" t="s">
        <v>115</v>
      </c>
    </row>
    <row r="1590" spans="1:21" x14ac:dyDescent="0.25">
      <c r="A1590" s="7" t="s">
        <v>4530</v>
      </c>
      <c r="B1590" s="7" t="s">
        <v>4379</v>
      </c>
      <c r="C1590" s="7" t="s">
        <v>4380</v>
      </c>
      <c r="D1590" s="7" t="s">
        <v>58</v>
      </c>
      <c r="F1590" s="9">
        <v>110040921438</v>
      </c>
      <c r="G1590" s="7">
        <v>359011</v>
      </c>
      <c r="H1590" s="7" t="s">
        <v>48</v>
      </c>
      <c r="I1590" s="7" t="s">
        <v>48</v>
      </c>
      <c r="J1590" s="7" t="s">
        <v>48</v>
      </c>
      <c r="K1590" s="7" t="s">
        <v>48</v>
      </c>
      <c r="L1590" s="7" t="s">
        <v>49</v>
      </c>
      <c r="M1590" s="7" t="str">
        <f t="shared" si="24"/>
        <v/>
      </c>
      <c r="N1590" s="7" t="s">
        <v>48</v>
      </c>
      <c r="O1590" s="10" t="s">
        <v>48</v>
      </c>
      <c r="P1590" s="7" t="s">
        <v>48</v>
      </c>
      <c r="Q1590" s="11" t="s">
        <v>48</v>
      </c>
      <c r="R1590" s="7">
        <v>0.7908088135909499</v>
      </c>
      <c r="S1590" s="10">
        <v>0.7908088135909499</v>
      </c>
      <c r="T1590" s="7">
        <v>221310</v>
      </c>
      <c r="U1590" s="7" t="s">
        <v>115</v>
      </c>
    </row>
    <row r="1591" spans="1:21" x14ac:dyDescent="0.25">
      <c r="A1591" s="7" t="s">
        <v>4530</v>
      </c>
      <c r="B1591" s="7" t="s">
        <v>4379</v>
      </c>
      <c r="C1591" s="7" t="s">
        <v>4380</v>
      </c>
      <c r="D1591" s="7" t="s">
        <v>58</v>
      </c>
      <c r="F1591" s="9" t="s">
        <v>48</v>
      </c>
      <c r="G1591" s="7">
        <v>359111</v>
      </c>
      <c r="L1591" s="7" t="s">
        <v>49</v>
      </c>
      <c r="M1591" s="7" t="str">
        <f t="shared" si="24"/>
        <v/>
      </c>
      <c r="N1591" s="7">
        <v>0</v>
      </c>
      <c r="O1591" s="10">
        <v>0</v>
      </c>
      <c r="P1591" s="7">
        <v>0</v>
      </c>
      <c r="Q1591" s="11">
        <v>0</v>
      </c>
      <c r="R1591" s="7">
        <v>0.103187093221982</v>
      </c>
      <c r="S1591" s="10">
        <v>0.103187093221982</v>
      </c>
      <c r="T1591" s="7">
        <v>221310</v>
      </c>
      <c r="U1591" s="7" t="s">
        <v>115</v>
      </c>
    </row>
    <row r="1592" spans="1:21" x14ac:dyDescent="0.25">
      <c r="A1592" s="7" t="s">
        <v>4530</v>
      </c>
      <c r="B1592" s="7" t="s">
        <v>4379</v>
      </c>
      <c r="C1592" s="7" t="s">
        <v>4380</v>
      </c>
      <c r="D1592" s="7" t="s">
        <v>58</v>
      </c>
      <c r="F1592" s="9" t="s">
        <v>48</v>
      </c>
      <c r="G1592" s="7">
        <v>359511</v>
      </c>
      <c r="L1592" s="7" t="s">
        <v>49</v>
      </c>
      <c r="M1592" s="7" t="str">
        <f t="shared" si="24"/>
        <v/>
      </c>
      <c r="N1592" s="7">
        <v>0</v>
      </c>
      <c r="O1592" s="10">
        <v>0</v>
      </c>
      <c r="P1592" s="7">
        <v>0</v>
      </c>
      <c r="Q1592" s="11">
        <v>0</v>
      </c>
      <c r="R1592" s="7">
        <v>1.5558218291E-3</v>
      </c>
      <c r="S1592" s="10">
        <v>1.5558218291E-3</v>
      </c>
      <c r="T1592" s="7">
        <v>221310</v>
      </c>
      <c r="U1592" s="7" t="s">
        <v>115</v>
      </c>
    </row>
    <row r="1593" spans="1:21" x14ac:dyDescent="0.25">
      <c r="A1593" s="7" t="s">
        <v>4530</v>
      </c>
      <c r="B1593" s="7" t="s">
        <v>4379</v>
      </c>
      <c r="C1593" s="7" t="s">
        <v>4380</v>
      </c>
      <c r="D1593" s="7" t="s">
        <v>58</v>
      </c>
      <c r="F1593" s="9" t="s">
        <v>48</v>
      </c>
      <c r="G1593" s="7">
        <v>7860311</v>
      </c>
      <c r="L1593" s="7" t="s">
        <v>49</v>
      </c>
      <c r="M1593" s="7" t="str">
        <f t="shared" si="24"/>
        <v/>
      </c>
      <c r="N1593" s="7">
        <v>0</v>
      </c>
      <c r="O1593" s="10">
        <v>0</v>
      </c>
      <c r="P1593" s="7">
        <v>0</v>
      </c>
      <c r="Q1593" s="11">
        <v>0</v>
      </c>
      <c r="R1593" s="7">
        <v>0.16601480742000002</v>
      </c>
      <c r="S1593" s="10">
        <v>0.16601480742000002</v>
      </c>
      <c r="T1593" s="7">
        <v>221310</v>
      </c>
      <c r="U1593" s="7" t="s">
        <v>115</v>
      </c>
    </row>
    <row r="1594" spans="1:21" x14ac:dyDescent="0.25">
      <c r="A1594" s="7" t="s">
        <v>4530</v>
      </c>
      <c r="B1594" s="7" t="s">
        <v>4381</v>
      </c>
      <c r="C1594" s="7" t="s">
        <v>63</v>
      </c>
      <c r="D1594" s="7" t="s">
        <v>64</v>
      </c>
      <c r="F1594" s="9" t="s">
        <v>48</v>
      </c>
      <c r="G1594" s="7">
        <v>14575011</v>
      </c>
      <c r="L1594" s="7" t="s">
        <v>49</v>
      </c>
      <c r="M1594" s="7" t="str">
        <f t="shared" si="24"/>
        <v/>
      </c>
      <c r="N1594" s="7">
        <v>0</v>
      </c>
      <c r="O1594" s="10">
        <v>0</v>
      </c>
      <c r="P1594" s="7">
        <v>0</v>
      </c>
      <c r="Q1594" s="11">
        <v>0</v>
      </c>
      <c r="R1594" s="7">
        <v>0.35483351764937998</v>
      </c>
      <c r="S1594" s="10">
        <v>0.35483351764937998</v>
      </c>
      <c r="T1594" s="7">
        <v>486210</v>
      </c>
      <c r="U1594" s="7" t="s">
        <v>65</v>
      </c>
    </row>
    <row r="1595" spans="1:21" x14ac:dyDescent="0.25">
      <c r="A1595" s="7" t="s">
        <v>4530</v>
      </c>
      <c r="B1595" s="7" t="s">
        <v>4382</v>
      </c>
      <c r="C1595" s="7" t="s">
        <v>490</v>
      </c>
      <c r="D1595" s="7" t="s">
        <v>64</v>
      </c>
      <c r="F1595" s="9">
        <v>110054245205</v>
      </c>
      <c r="G1595" s="7">
        <v>14571211</v>
      </c>
      <c r="H1595" s="7" t="s">
        <v>48</v>
      </c>
      <c r="I1595" s="7" t="s">
        <v>48</v>
      </c>
      <c r="J1595" s="7" t="s">
        <v>48</v>
      </c>
      <c r="K1595" s="7" t="s">
        <v>48</v>
      </c>
      <c r="L1595" s="7" t="s">
        <v>49</v>
      </c>
      <c r="M1595" s="7" t="str">
        <f t="shared" si="24"/>
        <v/>
      </c>
      <c r="N1595" s="7" t="s">
        <v>48</v>
      </c>
      <c r="O1595" s="10" t="s">
        <v>48</v>
      </c>
      <c r="P1595" s="7" t="s">
        <v>48</v>
      </c>
      <c r="Q1595" s="11" t="s">
        <v>48</v>
      </c>
      <c r="R1595" s="7">
        <v>0.78007908607859999</v>
      </c>
      <c r="S1595" s="10">
        <v>0.78007908607859999</v>
      </c>
      <c r="T1595" s="7">
        <v>2111</v>
      </c>
      <c r="U1595" s="7" t="s">
        <v>206</v>
      </c>
    </row>
    <row r="1596" spans="1:21" x14ac:dyDescent="0.25">
      <c r="A1596" s="7" t="s">
        <v>4530</v>
      </c>
      <c r="B1596" s="7" t="s">
        <v>4387</v>
      </c>
      <c r="C1596" s="7" t="s">
        <v>4136</v>
      </c>
      <c r="D1596" s="7" t="s">
        <v>58</v>
      </c>
      <c r="F1596" s="9">
        <v>110041393177</v>
      </c>
      <c r="G1596" s="7">
        <v>13479811</v>
      </c>
      <c r="H1596" s="7" t="s">
        <v>48</v>
      </c>
      <c r="I1596" s="7" t="s">
        <v>48</v>
      </c>
      <c r="J1596" s="7" t="s">
        <v>48</v>
      </c>
      <c r="K1596" s="7" t="s">
        <v>48</v>
      </c>
      <c r="L1596" s="7" t="s">
        <v>49</v>
      </c>
      <c r="M1596" s="7" t="str">
        <f t="shared" si="24"/>
        <v/>
      </c>
      <c r="N1596" s="7" t="s">
        <v>48</v>
      </c>
      <c r="O1596" s="10" t="s">
        <v>48</v>
      </c>
      <c r="P1596" s="7" t="s">
        <v>48</v>
      </c>
      <c r="Q1596" s="11" t="s">
        <v>48</v>
      </c>
      <c r="R1596" s="7">
        <v>2.7215542200000001E-2</v>
      </c>
      <c r="S1596" s="10">
        <v>2.7215542200000001E-2</v>
      </c>
      <c r="T1596" s="7">
        <v>221310</v>
      </c>
      <c r="U1596" s="7" t="s">
        <v>115</v>
      </c>
    </row>
    <row r="1597" spans="1:21" x14ac:dyDescent="0.25">
      <c r="A1597" s="7" t="s">
        <v>4530</v>
      </c>
      <c r="B1597" s="7" t="s">
        <v>4388</v>
      </c>
      <c r="C1597" s="7" t="s">
        <v>4389</v>
      </c>
      <c r="D1597" s="7" t="s">
        <v>265</v>
      </c>
      <c r="F1597" s="9">
        <v>110001966962</v>
      </c>
      <c r="G1597" s="7">
        <v>3715911</v>
      </c>
      <c r="H1597" s="7" t="s">
        <v>48</v>
      </c>
      <c r="I1597" s="7" t="s">
        <v>48</v>
      </c>
      <c r="J1597" s="7" t="s">
        <v>48</v>
      </c>
      <c r="K1597" s="7" t="s">
        <v>48</v>
      </c>
      <c r="L1597" s="7" t="s">
        <v>49</v>
      </c>
      <c r="M1597" s="7" t="str">
        <f t="shared" si="24"/>
        <v/>
      </c>
      <c r="N1597" s="7" t="s">
        <v>48</v>
      </c>
      <c r="O1597" s="10" t="s">
        <v>48</v>
      </c>
      <c r="P1597" s="7" t="s">
        <v>48</v>
      </c>
      <c r="Q1597" s="11" t="s">
        <v>48</v>
      </c>
      <c r="R1597" s="7">
        <v>3.1922742378911999</v>
      </c>
      <c r="S1597" s="10">
        <v>3.1922742378911999</v>
      </c>
      <c r="T1597" s="7">
        <v>211130</v>
      </c>
      <c r="U1597" s="7" t="s">
        <v>50</v>
      </c>
    </row>
    <row r="1598" spans="1:21" x14ac:dyDescent="0.25">
      <c r="A1598" s="7" t="s">
        <v>4530</v>
      </c>
      <c r="B1598" s="7" t="s">
        <v>4392</v>
      </c>
      <c r="C1598" s="7" t="s">
        <v>691</v>
      </c>
      <c r="D1598" s="7" t="s">
        <v>58</v>
      </c>
      <c r="F1598" s="9" t="s">
        <v>48</v>
      </c>
      <c r="G1598" s="7">
        <v>5784611</v>
      </c>
      <c r="L1598" s="7" t="s">
        <v>49</v>
      </c>
      <c r="M1598" s="7" t="str">
        <f t="shared" si="24"/>
        <v/>
      </c>
      <c r="N1598" s="7">
        <v>0</v>
      </c>
      <c r="O1598" s="10">
        <v>0</v>
      </c>
      <c r="P1598" s="7">
        <v>0</v>
      </c>
      <c r="Q1598" s="11">
        <v>0</v>
      </c>
      <c r="R1598" s="7">
        <v>3.6015234178000003E-5</v>
      </c>
      <c r="S1598" s="10">
        <v>3.6015234178000003E-5</v>
      </c>
      <c r="T1598" s="7">
        <v>331210</v>
      </c>
      <c r="U1598" s="7" t="s">
        <v>4393</v>
      </c>
    </row>
    <row r="1599" spans="1:21" x14ac:dyDescent="0.25">
      <c r="A1599" s="7" t="s">
        <v>4530</v>
      </c>
      <c r="B1599" s="7" t="s">
        <v>4419</v>
      </c>
      <c r="C1599" s="7" t="s">
        <v>4420</v>
      </c>
      <c r="D1599" s="7" t="s">
        <v>201</v>
      </c>
      <c r="F1599" s="9">
        <v>110007385542</v>
      </c>
      <c r="G1599" s="7">
        <v>8129911</v>
      </c>
      <c r="H1599" s="7" t="s">
        <v>48</v>
      </c>
      <c r="I1599" s="7" t="s">
        <v>48</v>
      </c>
      <c r="J1599" s="7" t="s">
        <v>48</v>
      </c>
      <c r="K1599" s="7" t="s">
        <v>48</v>
      </c>
      <c r="L1599" s="7" t="s">
        <v>49</v>
      </c>
      <c r="M1599" s="7" t="str">
        <f t="shared" si="24"/>
        <v/>
      </c>
      <c r="N1599" s="7" t="s">
        <v>48</v>
      </c>
      <c r="O1599" s="10" t="s">
        <v>48</v>
      </c>
      <c r="P1599" s="7" t="s">
        <v>48</v>
      </c>
      <c r="Q1599" s="11" t="s">
        <v>48</v>
      </c>
      <c r="R1599" s="7">
        <v>8.8133904675740009</v>
      </c>
      <c r="S1599" s="10">
        <v>8.8133904675740009</v>
      </c>
      <c r="T1599" s="7">
        <v>211130</v>
      </c>
      <c r="U1599" s="7" t="s">
        <v>50</v>
      </c>
    </row>
    <row r="1600" spans="1:21" x14ac:dyDescent="0.25">
      <c r="A1600" s="7" t="s">
        <v>4530</v>
      </c>
      <c r="B1600" s="7" t="s">
        <v>4424</v>
      </c>
      <c r="C1600" s="7" t="s">
        <v>2508</v>
      </c>
      <c r="D1600" s="7" t="s">
        <v>484</v>
      </c>
      <c r="F1600" s="9" t="s">
        <v>48</v>
      </c>
      <c r="G1600" s="7">
        <v>8399211</v>
      </c>
      <c r="L1600" s="7" t="s">
        <v>49</v>
      </c>
      <c r="M1600" s="7" t="str">
        <f t="shared" si="24"/>
        <v/>
      </c>
      <c r="N1600" s="7">
        <v>0</v>
      </c>
      <c r="O1600" s="10">
        <v>0</v>
      </c>
      <c r="P1600" s="7">
        <v>0</v>
      </c>
      <c r="Q1600" s="11">
        <v>0</v>
      </c>
      <c r="R1600" s="7">
        <v>6.3163553988765999</v>
      </c>
      <c r="S1600" s="10">
        <v>6.3163553988765999</v>
      </c>
      <c r="T1600" s="7">
        <v>221112</v>
      </c>
      <c r="U1600" s="7" t="s">
        <v>161</v>
      </c>
    </row>
    <row r="1601" spans="1:21" x14ac:dyDescent="0.25">
      <c r="A1601" s="7" t="s">
        <v>4530</v>
      </c>
      <c r="B1601" s="7" t="s">
        <v>4426</v>
      </c>
      <c r="C1601" s="7" t="s">
        <v>4427</v>
      </c>
      <c r="D1601" s="7" t="s">
        <v>160</v>
      </c>
      <c r="F1601" s="9">
        <v>110017763598</v>
      </c>
      <c r="G1601" s="7">
        <v>9591811</v>
      </c>
      <c r="H1601" s="7" t="s">
        <v>48</v>
      </c>
      <c r="I1601" s="7" t="s">
        <v>48</v>
      </c>
      <c r="J1601" s="7" t="s">
        <v>48</v>
      </c>
      <c r="K1601" s="7" t="s">
        <v>48</v>
      </c>
      <c r="L1601" s="7" t="s">
        <v>49</v>
      </c>
      <c r="M1601" s="7" t="str">
        <f t="shared" si="24"/>
        <v/>
      </c>
      <c r="N1601" s="7" t="s">
        <v>48</v>
      </c>
      <c r="O1601" s="10" t="s">
        <v>48</v>
      </c>
      <c r="P1601" s="7" t="s">
        <v>48</v>
      </c>
      <c r="Q1601" s="11" t="s">
        <v>48</v>
      </c>
      <c r="R1601" s="7">
        <v>3.5859198402719998E-2</v>
      </c>
      <c r="S1601" s="10">
        <v>3.5859198402719998E-2</v>
      </c>
      <c r="T1601" s="7">
        <v>211130</v>
      </c>
      <c r="U1601" s="7" t="s">
        <v>50</v>
      </c>
    </row>
    <row r="1602" spans="1:21" x14ac:dyDescent="0.25">
      <c r="A1602" s="7" t="s">
        <v>4530</v>
      </c>
      <c r="B1602" s="7" t="s">
        <v>4428</v>
      </c>
      <c r="C1602" s="7" t="s">
        <v>4427</v>
      </c>
      <c r="D1602" s="7" t="s">
        <v>160</v>
      </c>
      <c r="F1602" s="9">
        <v>110040977930</v>
      </c>
      <c r="G1602" s="7">
        <v>5504911</v>
      </c>
      <c r="H1602" s="7" t="s">
        <v>48</v>
      </c>
      <c r="I1602" s="7" t="s">
        <v>48</v>
      </c>
      <c r="J1602" s="7" t="s">
        <v>48</v>
      </c>
      <c r="K1602" s="7" t="s">
        <v>48</v>
      </c>
      <c r="L1602" s="7" t="s">
        <v>49</v>
      </c>
      <c r="M1602" s="7" t="str">
        <f t="shared" si="24"/>
        <v/>
      </c>
      <c r="N1602" s="7" t="s">
        <v>48</v>
      </c>
      <c r="O1602" s="10" t="s">
        <v>48</v>
      </c>
      <c r="P1602" s="7" t="s">
        <v>48</v>
      </c>
      <c r="Q1602" s="11" t="s">
        <v>48</v>
      </c>
      <c r="R1602" s="7">
        <v>2.5778779296177601</v>
      </c>
      <c r="S1602" s="10">
        <v>2.5778779296177601</v>
      </c>
      <c r="T1602" s="7">
        <v>211120</v>
      </c>
      <c r="U1602" s="7" t="s">
        <v>98</v>
      </c>
    </row>
    <row r="1603" spans="1:21" x14ac:dyDescent="0.25">
      <c r="A1603" s="7" t="s">
        <v>4530</v>
      </c>
      <c r="B1603" s="7" t="s">
        <v>4429</v>
      </c>
      <c r="C1603" s="7" t="s">
        <v>1061</v>
      </c>
      <c r="D1603" s="7" t="s">
        <v>270</v>
      </c>
      <c r="F1603" s="9">
        <v>110024524601</v>
      </c>
      <c r="G1603" s="7">
        <v>9542711</v>
      </c>
      <c r="H1603" s="7" t="s">
        <v>48</v>
      </c>
      <c r="I1603" s="7" t="s">
        <v>48</v>
      </c>
      <c r="J1603" s="7" t="s">
        <v>48</v>
      </c>
      <c r="K1603" s="7" t="s">
        <v>48</v>
      </c>
      <c r="L1603" s="7" t="s">
        <v>49</v>
      </c>
      <c r="M1603" s="7" t="str">
        <f t="shared" ref="M1603:M1640" si="25">IF(SUM(COUNTIF(H1603:K1603, "X")) &gt; 0, 1, "")</f>
        <v/>
      </c>
      <c r="N1603" s="7" t="s">
        <v>48</v>
      </c>
      <c r="O1603" s="10" t="s">
        <v>48</v>
      </c>
      <c r="P1603" s="7" t="s">
        <v>48</v>
      </c>
      <c r="Q1603" s="11" t="s">
        <v>48</v>
      </c>
      <c r="R1603" s="7">
        <v>0.26820916838100001</v>
      </c>
      <c r="S1603" s="10">
        <v>0.26820916838100001</v>
      </c>
      <c r="T1603" s="7">
        <v>211130</v>
      </c>
      <c r="U1603" s="7" t="s">
        <v>50</v>
      </c>
    </row>
    <row r="1604" spans="1:21" x14ac:dyDescent="0.25">
      <c r="A1604" s="7" t="s">
        <v>4530</v>
      </c>
      <c r="B1604" s="7" t="s">
        <v>4430</v>
      </c>
      <c r="C1604" s="7" t="s">
        <v>269</v>
      </c>
      <c r="D1604" s="7" t="s">
        <v>270</v>
      </c>
      <c r="F1604" s="9" t="s">
        <v>48</v>
      </c>
      <c r="G1604" s="7">
        <v>14770011</v>
      </c>
      <c r="L1604" s="7" t="s">
        <v>49</v>
      </c>
      <c r="M1604" s="7" t="str">
        <f t="shared" si="25"/>
        <v/>
      </c>
      <c r="N1604" s="7">
        <v>0</v>
      </c>
      <c r="O1604" s="10">
        <v>0</v>
      </c>
      <c r="P1604" s="7">
        <v>0</v>
      </c>
      <c r="Q1604" s="11">
        <v>0</v>
      </c>
      <c r="R1604" s="7">
        <v>3.1932902848000003E-2</v>
      </c>
      <c r="S1604" s="10">
        <v>3.1932902848000003E-2</v>
      </c>
      <c r="T1604" s="7">
        <v>211130</v>
      </c>
      <c r="U1604" s="7" t="s">
        <v>50</v>
      </c>
    </row>
    <row r="1605" spans="1:21" x14ac:dyDescent="0.25">
      <c r="A1605" s="7" t="s">
        <v>4530</v>
      </c>
      <c r="B1605" s="7" t="s">
        <v>4433</v>
      </c>
      <c r="C1605" s="7" t="s">
        <v>884</v>
      </c>
      <c r="D1605" s="7" t="s">
        <v>64</v>
      </c>
      <c r="F1605" s="9" t="s">
        <v>48</v>
      </c>
      <c r="G1605" s="7">
        <v>14540311</v>
      </c>
      <c r="L1605" s="7" t="s">
        <v>49</v>
      </c>
      <c r="M1605" s="7" t="str">
        <f t="shared" si="25"/>
        <v/>
      </c>
      <c r="N1605" s="7">
        <v>0</v>
      </c>
      <c r="O1605" s="10">
        <v>0</v>
      </c>
      <c r="P1605" s="7">
        <v>0</v>
      </c>
      <c r="Q1605" s="11">
        <v>0</v>
      </c>
      <c r="R1605" s="7">
        <v>1.9622405926199998E-4</v>
      </c>
      <c r="S1605" s="10">
        <v>1.9622405926199998E-4</v>
      </c>
      <c r="T1605" s="7">
        <v>213112</v>
      </c>
      <c r="U1605" s="7" t="s">
        <v>102</v>
      </c>
    </row>
    <row r="1606" spans="1:21" x14ac:dyDescent="0.25">
      <c r="A1606" s="7" t="s">
        <v>4530</v>
      </c>
      <c r="B1606" s="7" t="s">
        <v>4434</v>
      </c>
      <c r="C1606" s="7" t="s">
        <v>1071</v>
      </c>
      <c r="D1606" s="7" t="s">
        <v>97</v>
      </c>
      <c r="F1606" s="9" t="s">
        <v>48</v>
      </c>
      <c r="G1606" s="7">
        <v>20253311</v>
      </c>
      <c r="L1606" s="7" t="s">
        <v>49</v>
      </c>
      <c r="M1606" s="7" t="str">
        <f t="shared" si="25"/>
        <v/>
      </c>
      <c r="N1606" s="7">
        <v>0</v>
      </c>
      <c r="O1606" s="10">
        <v>0</v>
      </c>
      <c r="P1606" s="7">
        <v>0</v>
      </c>
      <c r="Q1606" s="11">
        <v>0</v>
      </c>
      <c r="R1606" s="7">
        <v>0.97298284919219991</v>
      </c>
      <c r="S1606" s="10">
        <v>0.97298284919219991</v>
      </c>
      <c r="T1606" s="7">
        <v>211120</v>
      </c>
      <c r="U1606" s="7" t="s">
        <v>98</v>
      </c>
    </row>
    <row r="1607" spans="1:21" x14ac:dyDescent="0.25">
      <c r="A1607" s="7" t="s">
        <v>4530</v>
      </c>
      <c r="B1607" s="7" t="s">
        <v>4435</v>
      </c>
      <c r="C1607" s="7" t="s">
        <v>364</v>
      </c>
      <c r="D1607" s="7" t="s">
        <v>64</v>
      </c>
      <c r="F1607" s="9">
        <v>110058324237</v>
      </c>
      <c r="G1607" s="7">
        <v>16463211</v>
      </c>
      <c r="H1607" s="7" t="s">
        <v>48</v>
      </c>
      <c r="I1607" s="7" t="s">
        <v>48</v>
      </c>
      <c r="J1607" s="7" t="s">
        <v>48</v>
      </c>
      <c r="K1607" s="7" t="s">
        <v>48</v>
      </c>
      <c r="L1607" s="7" t="s">
        <v>49</v>
      </c>
      <c r="M1607" s="7" t="str">
        <f t="shared" si="25"/>
        <v/>
      </c>
      <c r="N1607" s="7" t="s">
        <v>48</v>
      </c>
      <c r="O1607" s="10" t="s">
        <v>48</v>
      </c>
      <c r="P1607" s="7" t="s">
        <v>48</v>
      </c>
      <c r="Q1607" s="11" t="s">
        <v>48</v>
      </c>
      <c r="R1607" s="7">
        <v>3.5393812631099998E-3</v>
      </c>
      <c r="S1607" s="10">
        <v>3.5393812631099998E-3</v>
      </c>
      <c r="T1607" s="7">
        <v>486210</v>
      </c>
      <c r="U1607" s="7" t="s">
        <v>65</v>
      </c>
    </row>
    <row r="1608" spans="1:21" x14ac:dyDescent="0.25">
      <c r="A1608" s="7" t="s">
        <v>4530</v>
      </c>
      <c r="B1608" s="7" t="s">
        <v>4437</v>
      </c>
      <c r="C1608" s="7" t="s">
        <v>4438</v>
      </c>
      <c r="D1608" s="7" t="s">
        <v>401</v>
      </c>
      <c r="F1608" s="9">
        <v>110063936433</v>
      </c>
      <c r="G1608" s="7">
        <v>16807211</v>
      </c>
      <c r="H1608" s="7" t="s">
        <v>48</v>
      </c>
      <c r="I1608" s="7" t="s">
        <v>48</v>
      </c>
      <c r="J1608" s="7" t="s">
        <v>48</v>
      </c>
      <c r="K1608" s="7" t="s">
        <v>48</v>
      </c>
      <c r="L1608" s="7" t="s">
        <v>49</v>
      </c>
      <c r="M1608" s="7" t="str">
        <f t="shared" si="25"/>
        <v/>
      </c>
      <c r="N1608" s="7" t="s">
        <v>48</v>
      </c>
      <c r="O1608" s="10" t="s">
        <v>48</v>
      </c>
      <c r="P1608" s="7" t="s">
        <v>48</v>
      </c>
      <c r="Q1608" s="11" t="s">
        <v>48</v>
      </c>
      <c r="R1608" s="7">
        <v>1.3571030118030001</v>
      </c>
      <c r="S1608" s="10">
        <v>1.3571030118030001</v>
      </c>
      <c r="T1608" s="7">
        <v>213112</v>
      </c>
      <c r="U1608" s="7" t="s">
        <v>102</v>
      </c>
    </row>
    <row r="1609" spans="1:21" x14ac:dyDescent="0.25">
      <c r="A1609" s="7" t="s">
        <v>4530</v>
      </c>
      <c r="B1609" s="7" t="s">
        <v>4446</v>
      </c>
      <c r="C1609" s="7" t="s">
        <v>4447</v>
      </c>
      <c r="D1609" s="7" t="s">
        <v>160</v>
      </c>
      <c r="F1609" s="9" t="s">
        <v>48</v>
      </c>
      <c r="G1609" s="7">
        <v>9594111</v>
      </c>
      <c r="L1609" s="7" t="s">
        <v>49</v>
      </c>
      <c r="M1609" s="7" t="str">
        <f t="shared" si="25"/>
        <v/>
      </c>
      <c r="N1609" s="7">
        <v>0</v>
      </c>
      <c r="O1609" s="10">
        <v>0</v>
      </c>
      <c r="P1609" s="7">
        <v>0</v>
      </c>
      <c r="Q1609" s="11">
        <v>0</v>
      </c>
      <c r="R1609" s="7">
        <v>0.13650408782779999</v>
      </c>
      <c r="S1609" s="10">
        <v>0.13650408782779999</v>
      </c>
      <c r="T1609" s="7">
        <v>211120</v>
      </c>
      <c r="U1609" s="7" t="s">
        <v>98</v>
      </c>
    </row>
    <row r="1610" spans="1:21" x14ac:dyDescent="0.25">
      <c r="A1610" s="7" t="s">
        <v>4530</v>
      </c>
      <c r="B1610" s="7" t="s">
        <v>4449</v>
      </c>
      <c r="C1610" s="7" t="s">
        <v>4450</v>
      </c>
      <c r="D1610" s="7" t="s">
        <v>144</v>
      </c>
      <c r="F1610" s="9" t="s">
        <v>48</v>
      </c>
      <c r="G1610" s="7">
        <v>19080011</v>
      </c>
      <c r="L1610" s="7" t="s">
        <v>49</v>
      </c>
      <c r="M1610" s="7" t="str">
        <f t="shared" si="25"/>
        <v/>
      </c>
      <c r="N1610" s="7">
        <v>0</v>
      </c>
      <c r="O1610" s="10">
        <v>0</v>
      </c>
      <c r="P1610" s="7">
        <v>0</v>
      </c>
      <c r="Q1610" s="11">
        <v>0</v>
      </c>
      <c r="R1610" s="7">
        <v>1.0010602168952001</v>
      </c>
      <c r="S1610" s="10">
        <v>1.0010602168952001</v>
      </c>
      <c r="T1610" s="7">
        <v>221122</v>
      </c>
      <c r="U1610" s="7" t="s">
        <v>345</v>
      </c>
    </row>
    <row r="1611" spans="1:21" x14ac:dyDescent="0.25">
      <c r="A1611" s="7" t="s">
        <v>4530</v>
      </c>
      <c r="B1611" s="7" t="s">
        <v>4452</v>
      </c>
      <c r="C1611" s="7" t="s">
        <v>565</v>
      </c>
      <c r="D1611" s="7" t="s">
        <v>64</v>
      </c>
      <c r="F1611" s="9" t="s">
        <v>48</v>
      </c>
      <c r="G1611" s="7">
        <v>14561611</v>
      </c>
      <c r="L1611" s="7" t="s">
        <v>49</v>
      </c>
      <c r="M1611" s="7" t="str">
        <f t="shared" si="25"/>
        <v/>
      </c>
      <c r="N1611" s="7">
        <v>0</v>
      </c>
      <c r="O1611" s="10">
        <v>0</v>
      </c>
      <c r="P1611" s="7">
        <v>0</v>
      </c>
      <c r="Q1611" s="11">
        <v>0</v>
      </c>
      <c r="R1611" s="7">
        <v>5.6558432615299997E-2</v>
      </c>
      <c r="S1611" s="10">
        <v>5.6558432615299997E-2</v>
      </c>
      <c r="T1611" s="7">
        <v>486210</v>
      </c>
      <c r="U1611" s="7" t="s">
        <v>65</v>
      </c>
    </row>
    <row r="1612" spans="1:21" x14ac:dyDescent="0.25">
      <c r="A1612" s="7" t="s">
        <v>4530</v>
      </c>
      <c r="B1612" s="7" t="s">
        <v>4453</v>
      </c>
      <c r="C1612" s="7" t="s">
        <v>4454</v>
      </c>
      <c r="D1612" s="7" t="s">
        <v>144</v>
      </c>
      <c r="F1612" s="9" t="s">
        <v>48</v>
      </c>
      <c r="G1612" s="7">
        <v>19077311</v>
      </c>
      <c r="L1612" s="7" t="s">
        <v>49</v>
      </c>
      <c r="M1612" s="7" t="str">
        <f t="shared" si="25"/>
        <v/>
      </c>
      <c r="N1612" s="7">
        <v>0</v>
      </c>
      <c r="O1612" s="10">
        <v>0</v>
      </c>
      <c r="P1612" s="7">
        <v>0</v>
      </c>
      <c r="Q1612" s="11">
        <v>0</v>
      </c>
      <c r="R1612" s="7">
        <v>4.2456245832000003E-4</v>
      </c>
      <c r="S1612" s="10">
        <v>4.2456245832000003E-4</v>
      </c>
      <c r="T1612" s="7">
        <v>221210</v>
      </c>
      <c r="U1612" s="7" t="s">
        <v>315</v>
      </c>
    </row>
    <row r="1613" spans="1:21" x14ac:dyDescent="0.25">
      <c r="A1613" s="7" t="s">
        <v>4530</v>
      </c>
      <c r="B1613" s="7" t="s">
        <v>4456</v>
      </c>
      <c r="C1613" s="7" t="s">
        <v>872</v>
      </c>
      <c r="D1613" s="7" t="s">
        <v>58</v>
      </c>
      <c r="F1613" s="9" t="s">
        <v>48</v>
      </c>
      <c r="G1613" s="7">
        <v>17211911</v>
      </c>
      <c r="L1613" s="7" t="s">
        <v>49</v>
      </c>
      <c r="M1613" s="7" t="str">
        <f t="shared" si="25"/>
        <v/>
      </c>
      <c r="N1613" s="7">
        <v>0</v>
      </c>
      <c r="O1613" s="10">
        <v>0</v>
      </c>
      <c r="P1613" s="7">
        <v>0</v>
      </c>
      <c r="Q1613" s="11">
        <v>0</v>
      </c>
      <c r="R1613" s="7">
        <v>2.3717800716456001E-4</v>
      </c>
      <c r="S1613" s="10">
        <v>2.3717800716456001E-4</v>
      </c>
      <c r="T1613" s="7">
        <v>457110</v>
      </c>
      <c r="U1613" s="7" t="s">
        <v>2312</v>
      </c>
    </row>
    <row r="1614" spans="1:21" x14ac:dyDescent="0.25">
      <c r="A1614" s="7" t="s">
        <v>4530</v>
      </c>
      <c r="B1614" s="7" t="s">
        <v>4457</v>
      </c>
      <c r="C1614" s="7" t="s">
        <v>1672</v>
      </c>
      <c r="D1614" s="7" t="s">
        <v>58</v>
      </c>
      <c r="F1614" s="9" t="s">
        <v>48</v>
      </c>
      <c r="G1614" s="7">
        <v>18260911</v>
      </c>
      <c r="L1614" s="7" t="s">
        <v>49</v>
      </c>
      <c r="M1614" s="7" t="str">
        <f t="shared" si="25"/>
        <v/>
      </c>
      <c r="N1614" s="7">
        <v>0</v>
      </c>
      <c r="O1614" s="10">
        <v>0</v>
      </c>
      <c r="P1614" s="7">
        <v>0</v>
      </c>
      <c r="Q1614" s="11">
        <v>0</v>
      </c>
      <c r="R1614" s="7">
        <v>2.7996900416561997E-4</v>
      </c>
      <c r="S1614" s="10">
        <v>2.7996900416561997E-4</v>
      </c>
      <c r="T1614" s="7">
        <v>445110</v>
      </c>
      <c r="U1614" s="7" t="s">
        <v>4033</v>
      </c>
    </row>
    <row r="1615" spans="1:21" x14ac:dyDescent="0.25">
      <c r="A1615" s="7" t="s">
        <v>4530</v>
      </c>
      <c r="B1615" s="7" t="s">
        <v>4458</v>
      </c>
      <c r="C1615" s="7" t="s">
        <v>2281</v>
      </c>
      <c r="D1615" s="7" t="s">
        <v>71</v>
      </c>
      <c r="F1615" s="9">
        <v>110000426842</v>
      </c>
      <c r="G1615" s="7">
        <v>6250711</v>
      </c>
      <c r="H1615" s="7" t="s">
        <v>48</v>
      </c>
      <c r="I1615" s="7" t="s">
        <v>48</v>
      </c>
      <c r="J1615" s="7" t="s">
        <v>48</v>
      </c>
      <c r="K1615" s="7" t="s">
        <v>48</v>
      </c>
      <c r="L1615" s="7" t="s">
        <v>49</v>
      </c>
      <c r="M1615" s="7" t="str">
        <f t="shared" si="25"/>
        <v/>
      </c>
      <c r="N1615" s="7" t="s">
        <v>48</v>
      </c>
      <c r="O1615" s="10" t="s">
        <v>48</v>
      </c>
      <c r="P1615" s="7" t="s">
        <v>48</v>
      </c>
      <c r="Q1615" s="11" t="s">
        <v>48</v>
      </c>
      <c r="R1615" s="7">
        <v>1.20564851946E-2</v>
      </c>
      <c r="S1615" s="10">
        <v>1.20564851946E-2</v>
      </c>
      <c r="T1615" s="7">
        <v>335312</v>
      </c>
      <c r="U1615" s="7" t="s">
        <v>196</v>
      </c>
    </row>
    <row r="1616" spans="1:21" x14ac:dyDescent="0.25">
      <c r="A1616" s="7" t="s">
        <v>4530</v>
      </c>
      <c r="B1616" s="7" t="s">
        <v>4459</v>
      </c>
      <c r="C1616" s="7" t="s">
        <v>63</v>
      </c>
      <c r="D1616" s="7" t="s">
        <v>64</v>
      </c>
      <c r="F1616" s="9">
        <v>110058358281</v>
      </c>
      <c r="G1616" s="7">
        <v>16477511</v>
      </c>
      <c r="H1616" s="7" t="s">
        <v>48</v>
      </c>
      <c r="I1616" s="7" t="s">
        <v>48</v>
      </c>
      <c r="J1616" s="7" t="s">
        <v>48</v>
      </c>
      <c r="K1616" s="7" t="s">
        <v>48</v>
      </c>
      <c r="L1616" s="7" t="s">
        <v>49</v>
      </c>
      <c r="M1616" s="7" t="str">
        <f t="shared" si="25"/>
        <v/>
      </c>
      <c r="N1616" s="7" t="s">
        <v>48</v>
      </c>
      <c r="O1616" s="10" t="s">
        <v>48</v>
      </c>
      <c r="P1616" s="7" t="s">
        <v>48</v>
      </c>
      <c r="Q1616" s="11" t="s">
        <v>48</v>
      </c>
      <c r="R1616" s="7">
        <v>3.4697548343150003E-2</v>
      </c>
      <c r="S1616" s="10">
        <v>3.4697548343150003E-2</v>
      </c>
      <c r="T1616" s="7">
        <v>2111</v>
      </c>
      <c r="U1616" s="7" t="s">
        <v>206</v>
      </c>
    </row>
    <row r="1617" spans="1:21" x14ac:dyDescent="0.25">
      <c r="A1617" s="7" t="s">
        <v>4530</v>
      </c>
      <c r="B1617" s="7" t="s">
        <v>4463</v>
      </c>
      <c r="C1617" s="7" t="s">
        <v>4038</v>
      </c>
      <c r="D1617" s="7" t="s">
        <v>401</v>
      </c>
      <c r="F1617" s="9" t="s">
        <v>48</v>
      </c>
      <c r="G1617" s="7">
        <v>16535211</v>
      </c>
      <c r="L1617" s="7" t="s">
        <v>49</v>
      </c>
      <c r="M1617" s="7" t="str">
        <f t="shared" si="25"/>
        <v/>
      </c>
      <c r="N1617" s="7">
        <v>0</v>
      </c>
      <c r="O1617" s="10">
        <v>0</v>
      </c>
      <c r="P1617" s="7">
        <v>0</v>
      </c>
      <c r="Q1617" s="11">
        <v>0</v>
      </c>
      <c r="R1617" s="7">
        <v>2.1305233618900001E-2</v>
      </c>
      <c r="S1617" s="10">
        <v>2.1305233618900001E-2</v>
      </c>
      <c r="T1617" s="7">
        <v>321113</v>
      </c>
      <c r="U1617" s="7" t="s">
        <v>1980</v>
      </c>
    </row>
    <row r="1618" spans="1:21" x14ac:dyDescent="0.25">
      <c r="A1618" s="7" t="s">
        <v>4530</v>
      </c>
      <c r="B1618" s="7" t="s">
        <v>4473</v>
      </c>
      <c r="C1618" s="7" t="s">
        <v>1491</v>
      </c>
      <c r="D1618" s="7" t="s">
        <v>144</v>
      </c>
      <c r="F1618" s="9" t="s">
        <v>48</v>
      </c>
      <c r="G1618" s="7">
        <v>17986211</v>
      </c>
      <c r="L1618" s="7" t="s">
        <v>49</v>
      </c>
      <c r="M1618" s="7" t="str">
        <f t="shared" si="25"/>
        <v/>
      </c>
      <c r="N1618" s="7">
        <v>0</v>
      </c>
      <c r="O1618" s="10">
        <v>0</v>
      </c>
      <c r="P1618" s="7">
        <v>0</v>
      </c>
      <c r="Q1618" s="11">
        <v>0</v>
      </c>
      <c r="R1618" s="7">
        <v>2.6308357459999998</v>
      </c>
      <c r="S1618" s="10">
        <v>2.6308357459999998</v>
      </c>
      <c r="T1618" s="7">
        <v>221118</v>
      </c>
      <c r="U1618" s="7" t="s">
        <v>1157</v>
      </c>
    </row>
    <row r="1619" spans="1:21" x14ac:dyDescent="0.25">
      <c r="A1619" s="7" t="s">
        <v>4530</v>
      </c>
      <c r="B1619" s="7" t="s">
        <v>4474</v>
      </c>
      <c r="C1619" s="7" t="s">
        <v>4475</v>
      </c>
      <c r="D1619" s="7" t="s">
        <v>323</v>
      </c>
      <c r="F1619" s="9" t="s">
        <v>48</v>
      </c>
      <c r="G1619" s="7">
        <v>8052311</v>
      </c>
      <c r="L1619" s="7" t="s">
        <v>49</v>
      </c>
      <c r="M1619" s="7" t="str">
        <f t="shared" si="25"/>
        <v/>
      </c>
      <c r="N1619" s="7">
        <v>0</v>
      </c>
      <c r="O1619" s="10">
        <v>0</v>
      </c>
      <c r="P1619" s="7">
        <v>0</v>
      </c>
      <c r="Q1619" s="11">
        <v>0</v>
      </c>
      <c r="R1619" s="7">
        <v>1.4378878129E-3</v>
      </c>
      <c r="S1619" s="10">
        <v>1.4378878129E-3</v>
      </c>
      <c r="T1619" s="7">
        <v>334413</v>
      </c>
      <c r="U1619" s="7" t="s">
        <v>252</v>
      </c>
    </row>
    <row r="1620" spans="1:21" x14ac:dyDescent="0.25">
      <c r="A1620" s="7" t="s">
        <v>4530</v>
      </c>
      <c r="B1620" s="7" t="s">
        <v>4480</v>
      </c>
      <c r="C1620" s="7" t="s">
        <v>1089</v>
      </c>
      <c r="D1620" s="7" t="s">
        <v>64</v>
      </c>
      <c r="F1620" s="9" t="s">
        <v>48</v>
      </c>
      <c r="G1620" s="7">
        <v>14566111</v>
      </c>
      <c r="L1620" s="7" t="s">
        <v>49</v>
      </c>
      <c r="M1620" s="7" t="str">
        <f t="shared" si="25"/>
        <v/>
      </c>
      <c r="N1620" s="7">
        <v>0</v>
      </c>
      <c r="O1620" s="10">
        <v>0</v>
      </c>
      <c r="P1620" s="7">
        <v>0</v>
      </c>
      <c r="Q1620" s="11">
        <v>0</v>
      </c>
      <c r="R1620" s="7">
        <v>3.538020486E-5</v>
      </c>
      <c r="S1620" s="10">
        <v>3.538020486E-5</v>
      </c>
      <c r="T1620" s="7">
        <v>325120</v>
      </c>
      <c r="U1620" s="7" t="s">
        <v>91</v>
      </c>
    </row>
    <row r="1621" spans="1:21" x14ac:dyDescent="0.25">
      <c r="A1621" s="7" t="s">
        <v>4530</v>
      </c>
      <c r="B1621" s="7" t="s">
        <v>4481</v>
      </c>
      <c r="C1621" s="7" t="s">
        <v>1089</v>
      </c>
      <c r="D1621" s="7" t="s">
        <v>64</v>
      </c>
      <c r="F1621" s="9" t="s">
        <v>48</v>
      </c>
      <c r="G1621" s="7">
        <v>18106811</v>
      </c>
      <c r="L1621" s="7" t="s">
        <v>49</v>
      </c>
      <c r="M1621" s="7" t="str">
        <f t="shared" si="25"/>
        <v/>
      </c>
      <c r="N1621" s="7">
        <v>0</v>
      </c>
      <c r="O1621" s="10">
        <v>0</v>
      </c>
      <c r="P1621" s="7">
        <v>0</v>
      </c>
      <c r="Q1621" s="11">
        <v>0</v>
      </c>
      <c r="R1621" s="7">
        <v>1.5636450274238642</v>
      </c>
      <c r="S1621" s="10">
        <v>1.5636450274238642</v>
      </c>
      <c r="T1621" s="7">
        <v>2111</v>
      </c>
      <c r="U1621" s="7" t="s">
        <v>206</v>
      </c>
    </row>
    <row r="1622" spans="1:21" x14ac:dyDescent="0.25">
      <c r="A1622" s="7" t="s">
        <v>4530</v>
      </c>
      <c r="B1622" s="7" t="s">
        <v>4487</v>
      </c>
      <c r="C1622" s="7" t="s">
        <v>1368</v>
      </c>
      <c r="D1622" s="7" t="s">
        <v>85</v>
      </c>
      <c r="F1622" s="9" t="s">
        <v>48</v>
      </c>
      <c r="G1622" s="7">
        <v>5764311</v>
      </c>
      <c r="L1622" s="7" t="s">
        <v>49</v>
      </c>
      <c r="M1622" s="7" t="str">
        <f t="shared" si="25"/>
        <v/>
      </c>
      <c r="N1622" s="7">
        <v>0</v>
      </c>
      <c r="O1622" s="10">
        <v>0</v>
      </c>
      <c r="P1622" s="7">
        <v>0</v>
      </c>
      <c r="Q1622" s="11">
        <v>0</v>
      </c>
      <c r="R1622" s="7">
        <v>2.2677336023194159</v>
      </c>
      <c r="S1622" s="10">
        <v>2.2677336023194159</v>
      </c>
      <c r="T1622" s="7">
        <v>486210</v>
      </c>
      <c r="U1622" s="7" t="s">
        <v>65</v>
      </c>
    </row>
    <row r="1623" spans="1:21" x14ac:dyDescent="0.25">
      <c r="A1623" s="7" t="s">
        <v>4530</v>
      </c>
      <c r="B1623" s="7" t="s">
        <v>4488</v>
      </c>
      <c r="C1623" s="7" t="s">
        <v>2495</v>
      </c>
      <c r="D1623" s="7" t="s">
        <v>275</v>
      </c>
      <c r="F1623" s="9" t="s">
        <v>48</v>
      </c>
      <c r="G1623" s="7">
        <v>3861711</v>
      </c>
      <c r="L1623" s="7" t="s">
        <v>49</v>
      </c>
      <c r="M1623" s="7" t="str">
        <f t="shared" si="25"/>
        <v/>
      </c>
      <c r="N1623" s="7">
        <v>0</v>
      </c>
      <c r="O1623" s="10">
        <v>2.0066650625000002</v>
      </c>
      <c r="P1623" s="7">
        <v>0</v>
      </c>
      <c r="Q1623" s="11">
        <v>0</v>
      </c>
      <c r="R1623" s="7">
        <v>2.6508754569066002</v>
      </c>
      <c r="S1623" s="10">
        <v>2.6508754569066002</v>
      </c>
      <c r="T1623" s="7">
        <v>486210</v>
      </c>
      <c r="U1623" s="7" t="s">
        <v>65</v>
      </c>
    </row>
    <row r="1624" spans="1:21" x14ac:dyDescent="0.25">
      <c r="A1624" s="7" t="s">
        <v>4530</v>
      </c>
      <c r="B1624" s="7" t="s">
        <v>4489</v>
      </c>
      <c r="C1624" s="7" t="s">
        <v>2495</v>
      </c>
      <c r="D1624" s="7" t="s">
        <v>275</v>
      </c>
      <c r="F1624" s="9">
        <v>110041083635</v>
      </c>
      <c r="G1624" s="7">
        <v>5425511</v>
      </c>
      <c r="H1624" s="7" t="s">
        <v>48</v>
      </c>
      <c r="I1624" s="7" t="s">
        <v>48</v>
      </c>
      <c r="J1624" s="7" t="s">
        <v>48</v>
      </c>
      <c r="K1624" s="7" t="s">
        <v>48</v>
      </c>
      <c r="L1624" s="7" t="s">
        <v>49</v>
      </c>
      <c r="M1624" s="7" t="str">
        <f t="shared" si="25"/>
        <v/>
      </c>
      <c r="N1624" s="7" t="s">
        <v>48</v>
      </c>
      <c r="O1624" s="10" t="s">
        <v>48</v>
      </c>
      <c r="P1624" s="7" t="s">
        <v>48</v>
      </c>
      <c r="Q1624" s="11" t="s">
        <v>48</v>
      </c>
      <c r="R1624" s="7">
        <v>6.8550416974886008E-2</v>
      </c>
      <c r="S1624" s="10">
        <v>6.8550416974886008E-2</v>
      </c>
      <c r="T1624" s="7">
        <v>486210</v>
      </c>
      <c r="U1624" s="7" t="s">
        <v>65</v>
      </c>
    </row>
    <row r="1625" spans="1:21" x14ac:dyDescent="0.25">
      <c r="A1625" s="7" t="s">
        <v>4530</v>
      </c>
      <c r="B1625" s="7" t="s">
        <v>4490</v>
      </c>
      <c r="C1625" s="7" t="s">
        <v>4491</v>
      </c>
      <c r="D1625" s="7" t="s">
        <v>275</v>
      </c>
      <c r="F1625" s="9" t="s">
        <v>48</v>
      </c>
      <c r="G1625" s="7">
        <v>12679811</v>
      </c>
      <c r="L1625" s="7" t="s">
        <v>49</v>
      </c>
      <c r="M1625" s="7" t="str">
        <f t="shared" si="25"/>
        <v/>
      </c>
      <c r="N1625" s="7">
        <v>0</v>
      </c>
      <c r="O1625" s="10">
        <v>0</v>
      </c>
      <c r="P1625" s="7">
        <v>0</v>
      </c>
      <c r="Q1625" s="11">
        <v>0</v>
      </c>
      <c r="R1625" s="7">
        <v>1.7882957205137644</v>
      </c>
      <c r="S1625" s="10">
        <v>1.7882957205137644</v>
      </c>
      <c r="T1625" s="7">
        <v>486210</v>
      </c>
      <c r="U1625" s="7" t="s">
        <v>65</v>
      </c>
    </row>
    <row r="1626" spans="1:21" x14ac:dyDescent="0.25">
      <c r="A1626" s="7" t="s">
        <v>4530</v>
      </c>
      <c r="B1626" s="7" t="s">
        <v>4494</v>
      </c>
      <c r="C1626" s="7" t="s">
        <v>63</v>
      </c>
      <c r="D1626" s="7" t="s">
        <v>64</v>
      </c>
      <c r="F1626" s="9" t="s">
        <v>48</v>
      </c>
      <c r="G1626" s="7">
        <v>15064111</v>
      </c>
      <c r="L1626" s="7" t="s">
        <v>49</v>
      </c>
      <c r="M1626" s="7" t="str">
        <f t="shared" si="25"/>
        <v/>
      </c>
      <c r="N1626" s="7">
        <v>0</v>
      </c>
      <c r="O1626" s="10">
        <v>215.75768880000001</v>
      </c>
      <c r="P1626" s="7">
        <v>0</v>
      </c>
      <c r="Q1626" s="11">
        <v>0</v>
      </c>
      <c r="R1626" s="7">
        <v>5.0624537230960005</v>
      </c>
      <c r="S1626" s="10">
        <v>215.75768880000001</v>
      </c>
      <c r="T1626" s="7">
        <v>221112</v>
      </c>
      <c r="U1626" s="7" t="s">
        <v>161</v>
      </c>
    </row>
    <row r="1627" spans="1:21" x14ac:dyDescent="0.25">
      <c r="A1627" s="7" t="s">
        <v>4530</v>
      </c>
      <c r="B1627" s="7" t="s">
        <v>4497</v>
      </c>
      <c r="C1627" s="7" t="s">
        <v>256</v>
      </c>
      <c r="D1627" s="7" t="s">
        <v>71</v>
      </c>
      <c r="F1627" s="9" t="s">
        <v>48</v>
      </c>
      <c r="G1627" s="7">
        <v>6772111</v>
      </c>
      <c r="L1627" s="7" t="s">
        <v>49</v>
      </c>
      <c r="M1627" s="7" t="str">
        <f t="shared" si="25"/>
        <v/>
      </c>
      <c r="N1627" s="7">
        <v>0</v>
      </c>
      <c r="O1627" s="10">
        <v>0</v>
      </c>
      <c r="P1627" s="7">
        <v>25002.011434399999</v>
      </c>
      <c r="Q1627" s="11">
        <v>0</v>
      </c>
      <c r="R1627" s="7">
        <v>2.4766143402000001E-5</v>
      </c>
      <c r="S1627" s="10">
        <v>25002.011434399999</v>
      </c>
      <c r="T1627" s="7">
        <v>221121</v>
      </c>
      <c r="U1627" s="7" t="s">
        <v>351</v>
      </c>
    </row>
    <row r="1628" spans="1:21" x14ac:dyDescent="0.25">
      <c r="A1628" s="7" t="s">
        <v>4530</v>
      </c>
      <c r="B1628" s="7" t="s">
        <v>4498</v>
      </c>
      <c r="C1628" s="7" t="s">
        <v>4499</v>
      </c>
      <c r="D1628" s="7" t="s">
        <v>71</v>
      </c>
      <c r="F1628" s="9" t="s">
        <v>48</v>
      </c>
      <c r="G1628" s="7">
        <v>6377011</v>
      </c>
      <c r="L1628" s="7" t="s">
        <v>49</v>
      </c>
      <c r="M1628" s="7" t="str">
        <f t="shared" si="25"/>
        <v/>
      </c>
      <c r="N1628" s="7">
        <v>0</v>
      </c>
      <c r="O1628" s="10">
        <v>0</v>
      </c>
      <c r="P1628" s="7">
        <v>0</v>
      </c>
      <c r="Q1628" s="11">
        <v>0</v>
      </c>
      <c r="R1628" s="7">
        <v>3.2005477627200007E-5</v>
      </c>
      <c r="S1628" s="10">
        <v>3.2005477627200007E-5</v>
      </c>
      <c r="T1628" s="7">
        <v>221113</v>
      </c>
      <c r="U1628" s="7" t="s">
        <v>4500</v>
      </c>
    </row>
    <row r="1629" spans="1:21" x14ac:dyDescent="0.25">
      <c r="A1629" s="7" t="s">
        <v>4530</v>
      </c>
      <c r="B1629" s="7" t="s">
        <v>4501</v>
      </c>
      <c r="C1629" s="7" t="s">
        <v>1505</v>
      </c>
      <c r="D1629" s="7" t="s">
        <v>71</v>
      </c>
      <c r="F1629" s="9">
        <v>110041033681</v>
      </c>
      <c r="G1629" s="7">
        <v>6190611</v>
      </c>
      <c r="H1629" s="7" t="s">
        <v>48</v>
      </c>
      <c r="I1629" s="7" t="s">
        <v>48</v>
      </c>
      <c r="J1629" s="7" t="s">
        <v>48</v>
      </c>
      <c r="K1629" s="7" t="s">
        <v>48</v>
      </c>
      <c r="L1629" s="7" t="s">
        <v>49</v>
      </c>
      <c r="M1629" s="7" t="str">
        <f t="shared" si="25"/>
        <v/>
      </c>
      <c r="N1629" s="7" t="s">
        <v>48</v>
      </c>
      <c r="O1629" s="10" t="s">
        <v>48</v>
      </c>
      <c r="P1629" s="7" t="s">
        <v>48</v>
      </c>
      <c r="Q1629" s="11" t="s">
        <v>48</v>
      </c>
      <c r="R1629" s="7">
        <v>0.40526301016124</v>
      </c>
      <c r="S1629" s="10">
        <v>0.40526301016124</v>
      </c>
      <c r="T1629" s="7">
        <v>221210</v>
      </c>
      <c r="U1629" s="7" t="s">
        <v>315</v>
      </c>
    </row>
    <row r="1630" spans="1:21" x14ac:dyDescent="0.25">
      <c r="A1630" s="7" t="s">
        <v>4530</v>
      </c>
      <c r="B1630" s="7" t="s">
        <v>4502</v>
      </c>
      <c r="C1630" s="7" t="s">
        <v>369</v>
      </c>
      <c r="D1630" s="7" t="s">
        <v>134</v>
      </c>
      <c r="F1630" s="9">
        <v>110058348676</v>
      </c>
      <c r="G1630" s="7">
        <v>16436211</v>
      </c>
      <c r="H1630" s="7" t="s">
        <v>48</v>
      </c>
      <c r="I1630" s="7" t="s">
        <v>48</v>
      </c>
      <c r="J1630" s="7" t="s">
        <v>48</v>
      </c>
      <c r="K1630" s="7" t="s">
        <v>48</v>
      </c>
      <c r="L1630" s="7" t="s">
        <v>49</v>
      </c>
      <c r="M1630" s="7" t="str">
        <f t="shared" si="25"/>
        <v/>
      </c>
      <c r="N1630" s="7" t="s">
        <v>48</v>
      </c>
      <c r="O1630" s="10" t="s">
        <v>48</v>
      </c>
      <c r="P1630" s="7" t="s">
        <v>48</v>
      </c>
      <c r="Q1630" s="11" t="s">
        <v>48</v>
      </c>
      <c r="R1630" s="7">
        <v>8.399021136992639E-3</v>
      </c>
      <c r="S1630" s="10">
        <v>8.399021136992639E-3</v>
      </c>
      <c r="T1630" s="7">
        <v>339112</v>
      </c>
      <c r="U1630" s="7" t="s">
        <v>94</v>
      </c>
    </row>
    <row r="1631" spans="1:21" x14ac:dyDescent="0.25">
      <c r="A1631" s="7" t="s">
        <v>4530</v>
      </c>
      <c r="B1631" s="7" t="s">
        <v>4503</v>
      </c>
      <c r="C1631" s="7" t="s">
        <v>4504</v>
      </c>
      <c r="D1631" s="7" t="s">
        <v>160</v>
      </c>
      <c r="F1631" s="9" t="s">
        <v>48</v>
      </c>
      <c r="G1631" s="7">
        <v>8019911</v>
      </c>
      <c r="L1631" s="7" t="s">
        <v>49</v>
      </c>
      <c r="M1631" s="7" t="str">
        <f t="shared" si="25"/>
        <v/>
      </c>
      <c r="N1631" s="7">
        <v>0</v>
      </c>
      <c r="O1631" s="10">
        <v>0</v>
      </c>
      <c r="P1631" s="7">
        <v>0</v>
      </c>
      <c r="Q1631" s="11">
        <v>0</v>
      </c>
      <c r="R1631" s="7">
        <v>5.3300319619082765</v>
      </c>
      <c r="S1631" s="10">
        <v>5.3300319619082765</v>
      </c>
      <c r="T1631" s="7">
        <v>211130</v>
      </c>
      <c r="U1631" s="7" t="s">
        <v>50</v>
      </c>
    </row>
    <row r="1632" spans="1:21" x14ac:dyDescent="0.25">
      <c r="A1632" s="7" t="s">
        <v>4530</v>
      </c>
      <c r="B1632" s="7" t="s">
        <v>4505</v>
      </c>
      <c r="C1632" s="7" t="s">
        <v>4506</v>
      </c>
      <c r="D1632" s="7" t="s">
        <v>401</v>
      </c>
      <c r="F1632" s="9" t="s">
        <v>48</v>
      </c>
      <c r="G1632" s="7">
        <v>14681911</v>
      </c>
      <c r="L1632" s="7" t="s">
        <v>49</v>
      </c>
      <c r="M1632" s="7" t="str">
        <f t="shared" si="25"/>
        <v/>
      </c>
      <c r="N1632" s="7">
        <v>0</v>
      </c>
      <c r="O1632" s="10">
        <v>1.2307135675000001E-2</v>
      </c>
      <c r="P1632" s="7">
        <v>0</v>
      </c>
      <c r="Q1632" s="11">
        <v>0</v>
      </c>
      <c r="R1632" s="7">
        <v>9.0627755526000013E-4</v>
      </c>
      <c r="S1632" s="10">
        <v>1.2307135675000001E-2</v>
      </c>
      <c r="T1632" s="7">
        <v>337122</v>
      </c>
      <c r="U1632" s="7" t="s">
        <v>1859</v>
      </c>
    </row>
    <row r="1633" spans="1:21" x14ac:dyDescent="0.25">
      <c r="A1633" s="7" t="s">
        <v>4530</v>
      </c>
      <c r="B1633" s="7" t="s">
        <v>4507</v>
      </c>
      <c r="C1633" s="7" t="s">
        <v>4508</v>
      </c>
      <c r="D1633" s="7" t="s">
        <v>85</v>
      </c>
      <c r="F1633" s="9">
        <v>110000713782</v>
      </c>
      <c r="G1633" s="7">
        <v>6498211</v>
      </c>
      <c r="H1633" s="7" t="s">
        <v>48</v>
      </c>
      <c r="I1633" s="7" t="s">
        <v>48</v>
      </c>
      <c r="J1633" s="7" t="s">
        <v>48</v>
      </c>
      <c r="K1633" s="7" t="s">
        <v>48</v>
      </c>
      <c r="L1633" s="7" t="s">
        <v>49</v>
      </c>
      <c r="M1633" s="7" t="str">
        <f t="shared" si="25"/>
        <v/>
      </c>
      <c r="N1633" s="7" t="s">
        <v>48</v>
      </c>
      <c r="O1633" s="10" t="s">
        <v>48</v>
      </c>
      <c r="P1633" s="7" t="s">
        <v>48</v>
      </c>
      <c r="Q1633" s="11" t="s">
        <v>48</v>
      </c>
      <c r="R1633" s="7">
        <v>13.3309346047416</v>
      </c>
      <c r="S1633" s="10">
        <v>13.3309346047416</v>
      </c>
      <c r="T1633" s="7">
        <v>211130</v>
      </c>
      <c r="U1633" s="7" t="s">
        <v>50</v>
      </c>
    </row>
    <row r="1634" spans="1:21" x14ac:dyDescent="0.25">
      <c r="A1634" s="7" t="s">
        <v>4530</v>
      </c>
      <c r="B1634" s="7" t="s">
        <v>4509</v>
      </c>
      <c r="C1634" s="7" t="s">
        <v>556</v>
      </c>
      <c r="D1634" s="7" t="s">
        <v>64</v>
      </c>
      <c r="F1634" s="9" t="s">
        <v>48</v>
      </c>
      <c r="G1634" s="7">
        <v>20019611</v>
      </c>
      <c r="L1634" s="7" t="s">
        <v>49</v>
      </c>
      <c r="M1634" s="7" t="str">
        <f t="shared" si="25"/>
        <v/>
      </c>
      <c r="N1634" s="7">
        <v>0</v>
      </c>
      <c r="O1634" s="10">
        <v>0</v>
      </c>
      <c r="P1634" s="7">
        <v>0</v>
      </c>
      <c r="Q1634" s="11">
        <v>0</v>
      </c>
      <c r="R1634" s="7">
        <v>4.4542770734E-5</v>
      </c>
      <c r="S1634" s="10">
        <v>4.4542770734E-5</v>
      </c>
      <c r="T1634" s="7">
        <v>213112</v>
      </c>
      <c r="U1634" s="7" t="s">
        <v>102</v>
      </c>
    </row>
    <row r="1635" spans="1:21" x14ac:dyDescent="0.25">
      <c r="A1635" s="7" t="s">
        <v>4530</v>
      </c>
      <c r="B1635" s="7" t="s">
        <v>4513</v>
      </c>
      <c r="C1635" s="7" t="s">
        <v>4514</v>
      </c>
      <c r="D1635" s="7" t="s">
        <v>58</v>
      </c>
      <c r="F1635" s="9">
        <v>110038016090</v>
      </c>
      <c r="G1635" s="7">
        <v>10162911</v>
      </c>
      <c r="H1635" s="7" t="s">
        <v>48</v>
      </c>
      <c r="I1635" s="7" t="s">
        <v>48</v>
      </c>
      <c r="J1635" s="7" t="s">
        <v>48</v>
      </c>
      <c r="K1635" s="7" t="s">
        <v>48</v>
      </c>
      <c r="L1635" s="7" t="s">
        <v>49</v>
      </c>
      <c r="M1635" s="7" t="str">
        <f t="shared" si="25"/>
        <v/>
      </c>
      <c r="N1635" s="7" t="s">
        <v>48</v>
      </c>
      <c r="O1635" s="10" t="s">
        <v>48</v>
      </c>
      <c r="P1635" s="7" t="s">
        <v>48</v>
      </c>
      <c r="Q1635" s="11" t="s">
        <v>48</v>
      </c>
      <c r="R1635" s="7">
        <v>0.114078481055</v>
      </c>
      <c r="S1635" s="10">
        <v>0.114078481055</v>
      </c>
      <c r="T1635" s="7">
        <v>221310</v>
      </c>
      <c r="U1635" s="7" t="s">
        <v>115</v>
      </c>
    </row>
    <row r="1636" spans="1:21" x14ac:dyDescent="0.25">
      <c r="A1636" s="7" t="s">
        <v>4530</v>
      </c>
      <c r="B1636" s="7" t="s">
        <v>4513</v>
      </c>
      <c r="C1636" s="7" t="s">
        <v>4515</v>
      </c>
      <c r="D1636" s="7" t="s">
        <v>58</v>
      </c>
      <c r="F1636" s="9" t="s">
        <v>48</v>
      </c>
      <c r="G1636" s="7">
        <v>18189511</v>
      </c>
      <c r="L1636" s="7" t="s">
        <v>49</v>
      </c>
      <c r="M1636" s="7" t="str">
        <f t="shared" si="25"/>
        <v/>
      </c>
      <c r="N1636" s="7">
        <v>0</v>
      </c>
      <c r="O1636" s="10">
        <v>0</v>
      </c>
      <c r="P1636" s="7">
        <v>0</v>
      </c>
      <c r="Q1636" s="11">
        <v>0</v>
      </c>
      <c r="R1636" s="7">
        <v>9.082461461458001E-2</v>
      </c>
      <c r="S1636" s="10">
        <v>9.082461461458001E-2</v>
      </c>
      <c r="T1636" s="7">
        <v>221310</v>
      </c>
      <c r="U1636" s="7" t="s">
        <v>115</v>
      </c>
    </row>
    <row r="1637" spans="1:21" x14ac:dyDescent="0.25">
      <c r="A1637" s="7" t="s">
        <v>4530</v>
      </c>
      <c r="B1637" s="7" t="s">
        <v>4516</v>
      </c>
      <c r="C1637" s="7" t="s">
        <v>328</v>
      </c>
      <c r="D1637" s="7" t="s">
        <v>58</v>
      </c>
      <c r="F1637" s="9" t="s">
        <v>48</v>
      </c>
      <c r="G1637" s="7">
        <v>19188711</v>
      </c>
      <c r="L1637" s="7" t="s">
        <v>49</v>
      </c>
      <c r="M1637" s="7" t="str">
        <f t="shared" si="25"/>
        <v/>
      </c>
      <c r="N1637" s="7">
        <v>0</v>
      </c>
      <c r="O1637" s="10">
        <v>0</v>
      </c>
      <c r="P1637" s="7">
        <v>0</v>
      </c>
      <c r="Q1637" s="11">
        <v>0</v>
      </c>
      <c r="R1637" s="7">
        <v>6.9399632609999992E-5</v>
      </c>
      <c r="S1637" s="10">
        <v>6.9399632609999992E-5</v>
      </c>
      <c r="T1637" s="7">
        <v>561210</v>
      </c>
      <c r="U1637" s="7" t="s">
        <v>329</v>
      </c>
    </row>
    <row r="1638" spans="1:21" x14ac:dyDescent="0.25">
      <c r="A1638" s="7" t="s">
        <v>4530</v>
      </c>
      <c r="B1638" s="7" t="s">
        <v>4517</v>
      </c>
      <c r="C1638" s="7" t="s">
        <v>57</v>
      </c>
      <c r="D1638" s="7" t="s">
        <v>58</v>
      </c>
      <c r="F1638" s="9" t="s">
        <v>48</v>
      </c>
      <c r="G1638" s="7">
        <v>19197511</v>
      </c>
      <c r="L1638" s="7" t="s">
        <v>49</v>
      </c>
      <c r="M1638" s="7" t="str">
        <f t="shared" si="25"/>
        <v/>
      </c>
      <c r="N1638" s="7">
        <v>0</v>
      </c>
      <c r="O1638" s="10">
        <v>0</v>
      </c>
      <c r="P1638" s="7">
        <v>0</v>
      </c>
      <c r="Q1638" s="11">
        <v>0</v>
      </c>
      <c r="R1638" s="7">
        <v>1.4479153794235899E-3</v>
      </c>
      <c r="S1638" s="10">
        <v>1.4479153794235899E-3</v>
      </c>
      <c r="T1638" s="7">
        <v>517112</v>
      </c>
      <c r="U1638" s="7" t="s">
        <v>1596</v>
      </c>
    </row>
    <row r="1639" spans="1:21" x14ac:dyDescent="0.25">
      <c r="A1639" s="7" t="s">
        <v>4530</v>
      </c>
      <c r="B1639" s="7" t="s">
        <v>4520</v>
      </c>
      <c r="C1639" s="7" t="s">
        <v>2762</v>
      </c>
      <c r="D1639" s="7" t="s">
        <v>71</v>
      </c>
      <c r="F1639" s="9">
        <v>110003843903</v>
      </c>
      <c r="G1639" s="7">
        <v>7158311</v>
      </c>
      <c r="H1639" s="7" t="s">
        <v>48</v>
      </c>
      <c r="I1639" s="7" t="s">
        <v>48</v>
      </c>
      <c r="J1639" s="7" t="s">
        <v>48</v>
      </c>
      <c r="K1639" s="7" t="s">
        <v>48</v>
      </c>
      <c r="L1639" s="7" t="s">
        <v>49</v>
      </c>
      <c r="M1639" s="7" t="str">
        <f t="shared" si="25"/>
        <v/>
      </c>
      <c r="N1639" s="7" t="s">
        <v>48</v>
      </c>
      <c r="O1639" s="10" t="s">
        <v>48</v>
      </c>
      <c r="P1639" s="7" t="s">
        <v>48</v>
      </c>
      <c r="Q1639" s="11" t="s">
        <v>48</v>
      </c>
      <c r="R1639" s="7">
        <v>1.8769652270599999E-5</v>
      </c>
      <c r="S1639" s="10">
        <v>1.8769652270599999E-5</v>
      </c>
      <c r="T1639" s="7">
        <v>311119</v>
      </c>
      <c r="U1639" s="7" t="s">
        <v>2873</v>
      </c>
    </row>
    <row r="1640" spans="1:21" x14ac:dyDescent="0.25">
      <c r="A1640" s="7" t="s">
        <v>4530</v>
      </c>
      <c r="B1640" s="7" t="s">
        <v>4523</v>
      </c>
      <c r="C1640" s="7" t="s">
        <v>4524</v>
      </c>
      <c r="D1640" s="7" t="s">
        <v>85</v>
      </c>
      <c r="F1640" s="9" t="s">
        <v>48</v>
      </c>
      <c r="G1640" s="7">
        <v>9059511</v>
      </c>
      <c r="L1640" s="7" t="s">
        <v>49</v>
      </c>
      <c r="M1640" s="7" t="str">
        <f t="shared" si="25"/>
        <v/>
      </c>
      <c r="N1640" s="7">
        <v>0</v>
      </c>
      <c r="O1640" s="10">
        <v>0</v>
      </c>
      <c r="P1640" s="7">
        <v>0</v>
      </c>
      <c r="Q1640" s="11">
        <v>0</v>
      </c>
      <c r="R1640" s="7">
        <v>0.25017767418964315</v>
      </c>
      <c r="S1640" s="10">
        <v>0.25017767418964315</v>
      </c>
      <c r="T1640" s="7">
        <v>211130</v>
      </c>
      <c r="U1640" s="7" t="s">
        <v>50</v>
      </c>
    </row>
    <row r="1641" spans="1:21" x14ac:dyDescent="0.25">
      <c r="A1641" s="7" t="s">
        <v>4530</v>
      </c>
      <c r="B1641" s="7" t="s">
        <v>4397</v>
      </c>
      <c r="C1641" s="7" t="s">
        <v>2339</v>
      </c>
      <c r="D1641" s="7" t="s">
        <v>85</v>
      </c>
      <c r="F1641" s="9" t="s">
        <v>48</v>
      </c>
      <c r="G1641" s="7">
        <v>13399711</v>
      </c>
      <c r="L1641" s="7" t="s">
        <v>49</v>
      </c>
      <c r="M1641" s="7">
        <v>325211</v>
      </c>
      <c r="N1641" s="7" t="s">
        <v>214</v>
      </c>
    </row>
  </sheetData>
  <sheetProtection sheet="1" objects="1" scenarios="1" formatCells="0" formatColumns="0" formatRows="0"/>
  <autoFilter ref="A1:U1" xr:uid="{EB9F585C-0CF4-42BE-86EB-148A40F4EEBB}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62C7C-B927-4F23-8974-6DE690D779FE}">
  <sheetPr>
    <tabColor theme="4" tint="0.79998168889431442"/>
  </sheetPr>
  <dimension ref="A1:U291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4529</v>
      </c>
      <c r="B2" s="7" t="s">
        <v>88</v>
      </c>
      <c r="C2" s="7" t="s">
        <v>89</v>
      </c>
      <c r="D2" s="7" t="s">
        <v>64</v>
      </c>
      <c r="F2" s="9">
        <v>110063953725</v>
      </c>
      <c r="G2" s="7">
        <v>16680111</v>
      </c>
      <c r="H2" s="7" t="s">
        <v>48</v>
      </c>
      <c r="I2" s="7" t="s">
        <v>48</v>
      </c>
      <c r="J2" s="7" t="s">
        <v>48</v>
      </c>
      <c r="K2" s="7" t="s">
        <v>48</v>
      </c>
      <c r="L2" s="7" t="s">
        <v>49</v>
      </c>
      <c r="M2" s="7" t="str">
        <f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0.96051187128989401</v>
      </c>
      <c r="S2" s="10">
        <v>0.96051187128989401</v>
      </c>
      <c r="T2" s="13">
        <v>486210</v>
      </c>
      <c r="U2" s="13" t="s">
        <v>65</v>
      </c>
    </row>
    <row r="3" spans="1:21" x14ac:dyDescent="0.25">
      <c r="A3" s="7" t="s">
        <v>4529</v>
      </c>
      <c r="B3" s="7" t="s">
        <v>99</v>
      </c>
      <c r="C3" s="7" t="s">
        <v>100</v>
      </c>
      <c r="D3" s="7" t="s">
        <v>64</v>
      </c>
      <c r="G3" s="7">
        <v>17413311</v>
      </c>
      <c r="L3" s="7" t="s">
        <v>49</v>
      </c>
      <c r="M3" s="7" t="str">
        <f t="shared" ref="M3:M66" si="0">IF(SUM(COUNTIF(H3:K3, "X")) &gt; 0, 1, "")</f>
        <v/>
      </c>
      <c r="N3" s="7" t="s">
        <v>48</v>
      </c>
      <c r="O3" s="10" t="s">
        <v>48</v>
      </c>
      <c r="P3" s="7" t="s">
        <v>48</v>
      </c>
      <c r="Q3" s="11" t="s">
        <v>48</v>
      </c>
      <c r="R3" s="7">
        <v>1.70037083120212</v>
      </c>
      <c r="S3" s="10">
        <v>1.70037083120212</v>
      </c>
      <c r="T3" s="13">
        <v>486210</v>
      </c>
      <c r="U3" s="13" t="s">
        <v>65</v>
      </c>
    </row>
    <row r="4" spans="1:21" x14ac:dyDescent="0.25">
      <c r="A4" s="7" t="s">
        <v>4529</v>
      </c>
      <c r="B4" s="7" t="s">
        <v>204</v>
      </c>
      <c r="C4" s="7" t="s">
        <v>205</v>
      </c>
      <c r="D4" s="7" t="s">
        <v>64</v>
      </c>
      <c r="G4" s="7">
        <v>14768611</v>
      </c>
      <c r="L4" s="7" t="s">
        <v>49</v>
      </c>
      <c r="M4" s="7" t="str">
        <f t="shared" si="0"/>
        <v/>
      </c>
      <c r="N4" s="7" t="s">
        <v>48</v>
      </c>
      <c r="O4" s="7" t="s">
        <v>48</v>
      </c>
      <c r="P4" s="7" t="s">
        <v>48</v>
      </c>
      <c r="Q4" s="7" t="s">
        <v>48</v>
      </c>
      <c r="R4" s="7">
        <v>0.10036574868058198</v>
      </c>
      <c r="S4" s="7">
        <v>0.10036574868058198</v>
      </c>
      <c r="T4" s="7">
        <v>2111</v>
      </c>
      <c r="U4" s="7" t="s">
        <v>206</v>
      </c>
    </row>
    <row r="5" spans="1:21" x14ac:dyDescent="0.25">
      <c r="A5" s="7" t="s">
        <v>4529</v>
      </c>
      <c r="B5" s="7" t="s">
        <v>239</v>
      </c>
      <c r="C5" s="7" t="s">
        <v>63</v>
      </c>
      <c r="D5" s="7" t="s">
        <v>64</v>
      </c>
      <c r="G5" s="7">
        <v>4194411</v>
      </c>
      <c r="L5" s="7" t="s">
        <v>49</v>
      </c>
      <c r="M5" s="7" t="str">
        <f t="shared" si="0"/>
        <v/>
      </c>
      <c r="N5" s="7" t="s">
        <v>48</v>
      </c>
      <c r="O5" s="7" t="s">
        <v>48</v>
      </c>
      <c r="P5" s="7" t="s">
        <v>48</v>
      </c>
      <c r="Q5" s="7" t="s">
        <v>48</v>
      </c>
      <c r="R5" s="7">
        <v>4.1835550032892001E-2</v>
      </c>
      <c r="S5" s="7">
        <v>4.1835550032892001E-2</v>
      </c>
      <c r="T5" s="7">
        <v>486210</v>
      </c>
      <c r="U5" s="7" t="s">
        <v>65</v>
      </c>
    </row>
    <row r="6" spans="1:21" x14ac:dyDescent="0.25">
      <c r="A6" s="7" t="s">
        <v>4529</v>
      </c>
      <c r="B6" s="7" t="s">
        <v>250</v>
      </c>
      <c r="C6" s="7" t="s">
        <v>205</v>
      </c>
      <c r="D6" s="7" t="s">
        <v>64</v>
      </c>
      <c r="F6" s="9">
        <v>110058369885</v>
      </c>
      <c r="G6" s="7">
        <v>16478711</v>
      </c>
      <c r="H6" s="7" t="s">
        <v>48</v>
      </c>
      <c r="I6" s="7" t="s">
        <v>48</v>
      </c>
      <c r="J6" s="7" t="s">
        <v>48</v>
      </c>
      <c r="K6" s="7" t="s">
        <v>48</v>
      </c>
      <c r="L6" s="7" t="s">
        <v>49</v>
      </c>
      <c r="M6" s="7" t="str">
        <f t="shared" si="0"/>
        <v/>
      </c>
      <c r="N6" s="7" t="s">
        <v>48</v>
      </c>
      <c r="O6" s="7" t="s">
        <v>48</v>
      </c>
      <c r="P6" s="7" t="s">
        <v>48</v>
      </c>
      <c r="Q6" s="7" t="s">
        <v>48</v>
      </c>
      <c r="R6" s="7">
        <v>0</v>
      </c>
      <c r="S6" s="7">
        <v>0</v>
      </c>
      <c r="T6" s="7">
        <v>2111</v>
      </c>
      <c r="U6" s="7" t="s">
        <v>206</v>
      </c>
    </row>
    <row r="7" spans="1:21" x14ac:dyDescent="0.25">
      <c r="A7" s="7" t="s">
        <v>4529</v>
      </c>
      <c r="B7" s="7" t="s">
        <v>298</v>
      </c>
      <c r="C7" s="7" t="s">
        <v>299</v>
      </c>
      <c r="D7" s="7" t="s">
        <v>153</v>
      </c>
      <c r="G7" s="7">
        <v>3063611</v>
      </c>
      <c r="L7" s="7" t="s">
        <v>49</v>
      </c>
      <c r="M7" s="7" t="str">
        <f t="shared" si="0"/>
        <v/>
      </c>
      <c r="N7" s="7" t="s">
        <v>48</v>
      </c>
      <c r="O7" s="7" t="s">
        <v>48</v>
      </c>
      <c r="P7" s="7" t="s">
        <v>48</v>
      </c>
      <c r="Q7" s="7" t="s">
        <v>48</v>
      </c>
      <c r="R7" s="7">
        <v>0.63956524169999995</v>
      </c>
      <c r="S7" s="7">
        <v>0.63956524169999995</v>
      </c>
      <c r="T7" s="7">
        <v>486210</v>
      </c>
      <c r="U7" s="7" t="s">
        <v>65</v>
      </c>
    </row>
    <row r="8" spans="1:21" x14ac:dyDescent="0.25">
      <c r="A8" s="7" t="s">
        <v>4529</v>
      </c>
      <c r="B8" s="7" t="s">
        <v>300</v>
      </c>
      <c r="C8" s="7" t="s">
        <v>301</v>
      </c>
      <c r="D8" s="7" t="s">
        <v>153</v>
      </c>
      <c r="F8" s="9">
        <v>110006121945</v>
      </c>
      <c r="G8" s="7">
        <v>2896511</v>
      </c>
      <c r="H8" s="7" t="s">
        <v>48</v>
      </c>
      <c r="I8" s="7" t="s">
        <v>48</v>
      </c>
      <c r="J8" s="7" t="s">
        <v>48</v>
      </c>
      <c r="K8" s="7" t="s">
        <v>48</v>
      </c>
      <c r="L8" s="7" t="s">
        <v>49</v>
      </c>
      <c r="M8" s="7" t="str">
        <f t="shared" si="0"/>
        <v/>
      </c>
      <c r="N8" s="7" t="s">
        <v>48</v>
      </c>
      <c r="O8" s="7" t="s">
        <v>48</v>
      </c>
      <c r="P8" s="7" t="s">
        <v>48</v>
      </c>
      <c r="Q8" s="7" t="s">
        <v>48</v>
      </c>
      <c r="R8" s="7">
        <v>0.14350976061448675</v>
      </c>
      <c r="S8" s="7">
        <v>0.14350976061448675</v>
      </c>
      <c r="T8" s="7">
        <v>486210</v>
      </c>
      <c r="U8" s="7" t="s">
        <v>65</v>
      </c>
    </row>
    <row r="9" spans="1:21" x14ac:dyDescent="0.25">
      <c r="A9" s="7" t="s">
        <v>4529</v>
      </c>
      <c r="B9" s="7" t="s">
        <v>313</v>
      </c>
      <c r="C9" s="7" t="s">
        <v>314</v>
      </c>
      <c r="D9" s="7" t="s">
        <v>229</v>
      </c>
      <c r="G9" s="7">
        <v>7083811</v>
      </c>
      <c r="L9" s="7" t="s">
        <v>49</v>
      </c>
      <c r="M9" s="7" t="str">
        <f t="shared" si="0"/>
        <v/>
      </c>
      <c r="N9" s="7" t="s">
        <v>48</v>
      </c>
      <c r="O9" s="7" t="s">
        <v>48</v>
      </c>
      <c r="P9" s="7" t="s">
        <v>48</v>
      </c>
      <c r="Q9" s="7" t="s">
        <v>48</v>
      </c>
      <c r="R9" s="7">
        <v>16.873636164000001</v>
      </c>
      <c r="S9" s="7">
        <v>16.873636164000001</v>
      </c>
      <c r="T9" s="7">
        <v>221210</v>
      </c>
      <c r="U9" s="7" t="s">
        <v>315</v>
      </c>
    </row>
    <row r="10" spans="1:21" x14ac:dyDescent="0.25">
      <c r="A10" s="7" t="s">
        <v>4529</v>
      </c>
      <c r="B10" s="7" t="s">
        <v>316</v>
      </c>
      <c r="C10" s="7" t="s">
        <v>317</v>
      </c>
      <c r="D10" s="7" t="s">
        <v>229</v>
      </c>
      <c r="F10" s="9">
        <v>110009113645</v>
      </c>
      <c r="G10" s="7">
        <v>6992811</v>
      </c>
      <c r="H10" s="7" t="s">
        <v>48</v>
      </c>
      <c r="I10" s="7" t="s">
        <v>48</v>
      </c>
      <c r="J10" s="7" t="s">
        <v>48</v>
      </c>
      <c r="K10" s="7" t="s">
        <v>48</v>
      </c>
      <c r="L10" s="7" t="s">
        <v>49</v>
      </c>
      <c r="M10" s="7" t="str">
        <f t="shared" si="0"/>
        <v/>
      </c>
      <c r="N10" s="7" t="s">
        <v>48</v>
      </c>
      <c r="O10" s="7" t="s">
        <v>48</v>
      </c>
      <c r="P10" s="7" t="s">
        <v>48</v>
      </c>
      <c r="Q10" s="7" t="s">
        <v>48</v>
      </c>
      <c r="R10" s="7">
        <v>0.72574779199999984</v>
      </c>
      <c r="S10" s="7">
        <v>0.72574779199999984</v>
      </c>
      <c r="T10" s="7">
        <v>221210</v>
      </c>
      <c r="U10" s="7" t="s">
        <v>315</v>
      </c>
    </row>
    <row r="11" spans="1:21" x14ac:dyDescent="0.25">
      <c r="A11" s="7" t="s">
        <v>4529</v>
      </c>
      <c r="B11" s="7" t="s">
        <v>325</v>
      </c>
      <c r="C11" s="7" t="s">
        <v>63</v>
      </c>
      <c r="D11" s="7" t="s">
        <v>64</v>
      </c>
      <c r="G11" s="7">
        <v>20180911</v>
      </c>
      <c r="L11" s="7" t="s">
        <v>49</v>
      </c>
      <c r="M11" s="7" t="str">
        <f t="shared" si="0"/>
        <v/>
      </c>
      <c r="N11" s="7" t="s">
        <v>48</v>
      </c>
      <c r="O11" s="7" t="s">
        <v>48</v>
      </c>
      <c r="P11" s="7" t="s">
        <v>48</v>
      </c>
      <c r="Q11" s="7" t="s">
        <v>48</v>
      </c>
      <c r="R11" s="7">
        <v>6.6795195939934007E-2</v>
      </c>
      <c r="S11" s="7">
        <v>6.6795195939934007E-2</v>
      </c>
      <c r="T11" s="7">
        <v>486210</v>
      </c>
      <c r="U11" s="7" t="s">
        <v>65</v>
      </c>
    </row>
    <row r="12" spans="1:21" x14ac:dyDescent="0.25">
      <c r="A12" s="7" t="s">
        <v>4529</v>
      </c>
      <c r="B12" s="7" t="s">
        <v>338</v>
      </c>
      <c r="C12" s="7" t="s">
        <v>100</v>
      </c>
      <c r="D12" s="7" t="s">
        <v>64</v>
      </c>
      <c r="G12" s="7">
        <v>18107111</v>
      </c>
      <c r="L12" s="7" t="s">
        <v>49</v>
      </c>
      <c r="M12" s="7" t="str">
        <f t="shared" si="0"/>
        <v/>
      </c>
      <c r="N12" s="7" t="s">
        <v>48</v>
      </c>
      <c r="O12" s="7" t="s">
        <v>48</v>
      </c>
      <c r="P12" s="7" t="s">
        <v>48</v>
      </c>
      <c r="Q12" s="7" t="s">
        <v>48</v>
      </c>
      <c r="R12" s="7">
        <v>3.2749369114000002</v>
      </c>
      <c r="S12" s="7">
        <v>3.2749369114000002</v>
      </c>
      <c r="T12" s="7">
        <v>213112</v>
      </c>
      <c r="U12" s="7" t="s">
        <v>102</v>
      </c>
    </row>
    <row r="13" spans="1:21" x14ac:dyDescent="0.25">
      <c r="A13" s="7" t="s">
        <v>4529</v>
      </c>
      <c r="B13" s="7" t="s">
        <v>352</v>
      </c>
      <c r="C13" s="7" t="s">
        <v>63</v>
      </c>
      <c r="D13" s="7" t="s">
        <v>64</v>
      </c>
      <c r="F13" s="9">
        <v>110007334955</v>
      </c>
      <c r="G13" s="7">
        <v>6812311</v>
      </c>
      <c r="H13" s="7" t="s">
        <v>48</v>
      </c>
      <c r="I13" s="7" t="s">
        <v>48</v>
      </c>
      <c r="J13" s="7" t="s">
        <v>48</v>
      </c>
      <c r="K13" s="7" t="s">
        <v>48</v>
      </c>
      <c r="L13" s="7" t="s">
        <v>49</v>
      </c>
      <c r="M13" s="7" t="str">
        <f t="shared" si="0"/>
        <v/>
      </c>
      <c r="N13" s="7" t="s">
        <v>48</v>
      </c>
      <c r="O13" s="7" t="s">
        <v>48</v>
      </c>
      <c r="P13" s="7" t="s">
        <v>48</v>
      </c>
      <c r="Q13" s="7" t="s">
        <v>48</v>
      </c>
      <c r="R13" s="7">
        <v>0.14377027472130402</v>
      </c>
      <c r="S13" s="7">
        <v>0.14377027472130402</v>
      </c>
      <c r="T13" s="7">
        <v>486210</v>
      </c>
      <c r="U13" s="7" t="s">
        <v>65</v>
      </c>
    </row>
    <row r="14" spans="1:21" x14ac:dyDescent="0.25">
      <c r="A14" s="7" t="s">
        <v>4529</v>
      </c>
      <c r="B14" s="7" t="s">
        <v>363</v>
      </c>
      <c r="C14" s="7" t="s">
        <v>364</v>
      </c>
      <c r="D14" s="7" t="s">
        <v>64</v>
      </c>
      <c r="G14" s="7">
        <v>14769011</v>
      </c>
      <c r="L14" s="7" t="s">
        <v>49</v>
      </c>
      <c r="M14" s="7" t="str">
        <f t="shared" si="0"/>
        <v/>
      </c>
      <c r="N14" s="7" t="s">
        <v>48</v>
      </c>
      <c r="O14" s="7" t="s">
        <v>48</v>
      </c>
      <c r="P14" s="7" t="s">
        <v>48</v>
      </c>
      <c r="Q14" s="7" t="s">
        <v>48</v>
      </c>
      <c r="R14" s="7">
        <v>0</v>
      </c>
      <c r="S14" s="7">
        <v>0</v>
      </c>
      <c r="T14" s="7">
        <v>486210</v>
      </c>
      <c r="U14" s="7" t="s">
        <v>65</v>
      </c>
    </row>
    <row r="15" spans="1:21" x14ac:dyDescent="0.25">
      <c r="A15" s="7" t="s">
        <v>4529</v>
      </c>
      <c r="B15" s="7" t="s">
        <v>365</v>
      </c>
      <c r="C15" s="7" t="s">
        <v>364</v>
      </c>
      <c r="D15" s="7" t="s">
        <v>64</v>
      </c>
      <c r="F15" s="9">
        <v>110054250305</v>
      </c>
      <c r="G15" s="7">
        <v>14553911</v>
      </c>
      <c r="H15" s="7" t="s">
        <v>48</v>
      </c>
      <c r="I15" s="7" t="s">
        <v>48</v>
      </c>
      <c r="J15" s="7" t="s">
        <v>48</v>
      </c>
      <c r="K15" s="7" t="s">
        <v>48</v>
      </c>
      <c r="L15" s="7" t="s">
        <v>49</v>
      </c>
      <c r="M15" s="7" t="str">
        <f t="shared" si="0"/>
        <v/>
      </c>
      <c r="N15" s="7" t="s">
        <v>48</v>
      </c>
      <c r="O15" s="7" t="s">
        <v>48</v>
      </c>
      <c r="P15" s="7" t="s">
        <v>48</v>
      </c>
      <c r="Q15" s="7" t="s">
        <v>48</v>
      </c>
      <c r="R15" s="7">
        <v>1.2301425074399998E-4</v>
      </c>
      <c r="S15" s="7">
        <v>1.2301425074399998E-4</v>
      </c>
      <c r="T15" s="7">
        <v>486210</v>
      </c>
      <c r="U15" s="7" t="s">
        <v>65</v>
      </c>
    </row>
    <row r="16" spans="1:21" x14ac:dyDescent="0.25">
      <c r="A16" s="7" t="s">
        <v>4529</v>
      </c>
      <c r="B16" s="7" t="s">
        <v>402</v>
      </c>
      <c r="C16" s="7" t="s">
        <v>205</v>
      </c>
      <c r="D16" s="7" t="s">
        <v>64</v>
      </c>
      <c r="G16" s="7">
        <v>16842811</v>
      </c>
      <c r="L16" s="7" t="s">
        <v>49</v>
      </c>
      <c r="M16" s="7" t="str">
        <f t="shared" si="0"/>
        <v/>
      </c>
      <c r="N16" s="7" t="s">
        <v>48</v>
      </c>
      <c r="O16" s="7" t="s">
        <v>48</v>
      </c>
      <c r="P16" s="7" t="s">
        <v>48</v>
      </c>
      <c r="Q16" s="7" t="s">
        <v>48</v>
      </c>
      <c r="R16" s="7">
        <v>0</v>
      </c>
      <c r="S16" s="7">
        <v>0</v>
      </c>
      <c r="T16" s="7">
        <v>486210</v>
      </c>
      <c r="U16" s="7" t="s">
        <v>65</v>
      </c>
    </row>
    <row r="17" spans="1:21" x14ac:dyDescent="0.25">
      <c r="A17" s="7" t="s">
        <v>4529</v>
      </c>
      <c r="B17" s="7" t="s">
        <v>405</v>
      </c>
      <c r="C17" s="7" t="s">
        <v>205</v>
      </c>
      <c r="D17" s="7" t="s">
        <v>64</v>
      </c>
      <c r="G17" s="7">
        <v>16471511</v>
      </c>
      <c r="L17" s="7" t="s">
        <v>49</v>
      </c>
      <c r="M17" s="7" t="str">
        <f t="shared" si="0"/>
        <v/>
      </c>
      <c r="N17" s="7" t="s">
        <v>48</v>
      </c>
      <c r="O17" s="7" t="s">
        <v>48</v>
      </c>
      <c r="P17" s="7" t="s">
        <v>48</v>
      </c>
      <c r="Q17" s="7" t="s">
        <v>48</v>
      </c>
      <c r="R17" s="7">
        <v>0.11990877594203199</v>
      </c>
      <c r="S17" s="7">
        <v>0.11990877594203199</v>
      </c>
      <c r="T17" s="7">
        <v>2111</v>
      </c>
      <c r="U17" s="7" t="s">
        <v>206</v>
      </c>
    </row>
    <row r="18" spans="1:21" x14ac:dyDescent="0.25">
      <c r="A18" s="7" t="s">
        <v>4529</v>
      </c>
      <c r="B18" s="7" t="s">
        <v>428</v>
      </c>
      <c r="C18" s="7" t="s">
        <v>63</v>
      </c>
      <c r="D18" s="7" t="s">
        <v>64</v>
      </c>
      <c r="F18" s="9">
        <v>110041417963</v>
      </c>
      <c r="G18" s="7">
        <v>12812411</v>
      </c>
      <c r="H18" s="7" t="s">
        <v>48</v>
      </c>
      <c r="I18" s="7" t="s">
        <v>48</v>
      </c>
      <c r="J18" s="7" t="s">
        <v>48</v>
      </c>
      <c r="K18" s="7" t="s">
        <v>48</v>
      </c>
      <c r="L18" s="7" t="s">
        <v>49</v>
      </c>
      <c r="M18" s="7" t="str">
        <f t="shared" si="0"/>
        <v/>
      </c>
      <c r="N18" s="7" t="s">
        <v>48</v>
      </c>
      <c r="O18" s="7" t="s">
        <v>48</v>
      </c>
      <c r="P18" s="7" t="s">
        <v>48</v>
      </c>
      <c r="Q18" s="7" t="s">
        <v>48</v>
      </c>
      <c r="R18" s="7">
        <v>3.143803357233E-2</v>
      </c>
      <c r="S18" s="7">
        <v>3.143803357233E-2</v>
      </c>
      <c r="T18" s="7">
        <v>2111</v>
      </c>
      <c r="U18" s="7" t="s">
        <v>206</v>
      </c>
    </row>
    <row r="19" spans="1:21" x14ac:dyDescent="0.25">
      <c r="A19" s="7" t="s">
        <v>4529</v>
      </c>
      <c r="B19" s="7" t="s">
        <v>433</v>
      </c>
      <c r="C19" s="7" t="s">
        <v>63</v>
      </c>
      <c r="D19" s="7" t="s">
        <v>64</v>
      </c>
      <c r="G19" s="7">
        <v>14541911</v>
      </c>
      <c r="L19" s="7" t="s">
        <v>49</v>
      </c>
      <c r="M19" s="7" t="str">
        <f t="shared" si="0"/>
        <v/>
      </c>
      <c r="N19" s="7" t="s">
        <v>48</v>
      </c>
      <c r="O19" s="7" t="s">
        <v>48</v>
      </c>
      <c r="P19" s="7" t="s">
        <v>48</v>
      </c>
      <c r="Q19" s="7" t="s">
        <v>48</v>
      </c>
      <c r="R19" s="7">
        <v>0.63494857855813991</v>
      </c>
      <c r="S19" s="7">
        <v>0.63494857855813991</v>
      </c>
      <c r="T19" s="7">
        <v>486210</v>
      </c>
      <c r="U19" s="7" t="s">
        <v>65</v>
      </c>
    </row>
    <row r="20" spans="1:21" x14ac:dyDescent="0.25">
      <c r="A20" s="7" t="s">
        <v>4529</v>
      </c>
      <c r="B20" s="7" t="s">
        <v>469</v>
      </c>
      <c r="C20" s="7" t="s">
        <v>470</v>
      </c>
      <c r="D20" s="7" t="s">
        <v>64</v>
      </c>
      <c r="F20" s="9">
        <v>110040923294</v>
      </c>
      <c r="G20" s="7">
        <v>6940211</v>
      </c>
      <c r="H20" s="7" t="s">
        <v>48</v>
      </c>
      <c r="I20" s="7" t="s">
        <v>48</v>
      </c>
      <c r="J20" s="7" t="s">
        <v>48</v>
      </c>
      <c r="K20" s="7" t="s">
        <v>48</v>
      </c>
      <c r="L20" s="7" t="s">
        <v>49</v>
      </c>
      <c r="M20" s="7" t="str">
        <f t="shared" si="0"/>
        <v/>
      </c>
      <c r="N20" s="7" t="s">
        <v>48</v>
      </c>
      <c r="O20" s="7" t="s">
        <v>48</v>
      </c>
      <c r="P20" s="7" t="s">
        <v>48</v>
      </c>
      <c r="Q20" s="7" t="s">
        <v>48</v>
      </c>
      <c r="R20" s="7">
        <v>1.3595598495158678</v>
      </c>
      <c r="S20" s="7">
        <v>1.3595598495158678</v>
      </c>
      <c r="T20" s="7">
        <v>486210</v>
      </c>
      <c r="U20" s="7" t="s">
        <v>65</v>
      </c>
    </row>
    <row r="21" spans="1:21" x14ac:dyDescent="0.25">
      <c r="A21" s="7" t="s">
        <v>4529</v>
      </c>
      <c r="B21" s="7" t="s">
        <v>478</v>
      </c>
      <c r="C21" s="7" t="s">
        <v>205</v>
      </c>
      <c r="D21" s="7" t="s">
        <v>64</v>
      </c>
      <c r="F21" s="9">
        <v>110058351821</v>
      </c>
      <c r="G21" s="7">
        <v>16456611</v>
      </c>
      <c r="H21" s="7" t="s">
        <v>48</v>
      </c>
      <c r="I21" s="7" t="s">
        <v>48</v>
      </c>
      <c r="J21" s="7" t="s">
        <v>48</v>
      </c>
      <c r="K21" s="7" t="s">
        <v>48</v>
      </c>
      <c r="L21" s="7" t="s">
        <v>49</v>
      </c>
      <c r="M21" s="7" t="str">
        <f t="shared" si="0"/>
        <v/>
      </c>
      <c r="N21" s="7" t="s">
        <v>48</v>
      </c>
      <c r="O21" s="7" t="s">
        <v>48</v>
      </c>
      <c r="P21" s="7" t="s">
        <v>48</v>
      </c>
      <c r="Q21" s="7" t="s">
        <v>48</v>
      </c>
      <c r="R21" s="7">
        <v>0</v>
      </c>
      <c r="S21" s="7">
        <v>0</v>
      </c>
      <c r="T21" s="7">
        <v>486210</v>
      </c>
      <c r="U21" s="7" t="s">
        <v>65</v>
      </c>
    </row>
    <row r="22" spans="1:21" x14ac:dyDescent="0.25">
      <c r="A22" s="7" t="s">
        <v>4529</v>
      </c>
      <c r="B22" s="7" t="s">
        <v>489</v>
      </c>
      <c r="C22" s="7" t="s">
        <v>490</v>
      </c>
      <c r="D22" s="7" t="s">
        <v>64</v>
      </c>
      <c r="G22" s="7">
        <v>6574311</v>
      </c>
      <c r="L22" s="7" t="s">
        <v>49</v>
      </c>
      <c r="M22" s="7" t="str">
        <f t="shared" si="0"/>
        <v/>
      </c>
      <c r="N22" s="7" t="s">
        <v>48</v>
      </c>
      <c r="O22" s="7" t="s">
        <v>48</v>
      </c>
      <c r="P22" s="7" t="s">
        <v>48</v>
      </c>
      <c r="Q22" s="7" t="s">
        <v>48</v>
      </c>
      <c r="R22" s="7">
        <v>0.22066361615760002</v>
      </c>
      <c r="S22" s="7">
        <v>0.22066361615760002</v>
      </c>
      <c r="T22" s="7">
        <v>486210</v>
      </c>
      <c r="U22" s="7" t="s">
        <v>65</v>
      </c>
    </row>
    <row r="23" spans="1:21" x14ac:dyDescent="0.25">
      <c r="A23" s="7" t="s">
        <v>4529</v>
      </c>
      <c r="B23" s="7" t="s">
        <v>492</v>
      </c>
      <c r="C23" s="7" t="s">
        <v>490</v>
      </c>
      <c r="D23" s="7" t="s">
        <v>64</v>
      </c>
      <c r="G23" s="7">
        <v>16687511</v>
      </c>
      <c r="L23" s="7" t="s">
        <v>49</v>
      </c>
      <c r="M23" s="7" t="str">
        <f t="shared" si="0"/>
        <v/>
      </c>
      <c r="N23" s="7" t="s">
        <v>48</v>
      </c>
      <c r="O23" s="7" t="s">
        <v>48</v>
      </c>
      <c r="P23" s="7" t="s">
        <v>48</v>
      </c>
      <c r="Q23" s="7" t="s">
        <v>48</v>
      </c>
      <c r="R23" s="7">
        <v>0.20842025090656</v>
      </c>
      <c r="S23" s="7">
        <v>0.20842025090656</v>
      </c>
      <c r="T23" s="7">
        <v>486210</v>
      </c>
      <c r="U23" s="7" t="s">
        <v>65</v>
      </c>
    </row>
    <row r="24" spans="1:21" x14ac:dyDescent="0.25">
      <c r="A24" s="7" t="s">
        <v>4529</v>
      </c>
      <c r="B24" s="7" t="s">
        <v>501</v>
      </c>
      <c r="C24" s="7" t="s">
        <v>502</v>
      </c>
      <c r="D24" s="7" t="s">
        <v>58</v>
      </c>
      <c r="G24" s="7">
        <v>10336511</v>
      </c>
      <c r="L24" s="7" t="s">
        <v>49</v>
      </c>
      <c r="M24" s="7" t="str">
        <f t="shared" si="0"/>
        <v/>
      </c>
      <c r="N24" s="7" t="s">
        <v>48</v>
      </c>
      <c r="O24" s="7" t="s">
        <v>48</v>
      </c>
      <c r="P24" s="7" t="s">
        <v>48</v>
      </c>
      <c r="Q24" s="7" t="s">
        <v>48</v>
      </c>
      <c r="R24" s="7">
        <v>1.0800034329700001E-3</v>
      </c>
      <c r="S24" s="7">
        <v>1.0800034329700001E-3</v>
      </c>
      <c r="T24" s="7">
        <v>311991</v>
      </c>
      <c r="U24" s="7" t="s">
        <v>503</v>
      </c>
    </row>
    <row r="25" spans="1:21" x14ac:dyDescent="0.25">
      <c r="A25" s="7" t="s">
        <v>4529</v>
      </c>
      <c r="B25" s="7" t="s">
        <v>528</v>
      </c>
      <c r="C25" s="7" t="s">
        <v>205</v>
      </c>
      <c r="D25" s="7" t="s">
        <v>64</v>
      </c>
      <c r="F25" s="9">
        <v>110058375743</v>
      </c>
      <c r="G25" s="7">
        <v>16462711</v>
      </c>
      <c r="H25" s="7" t="s">
        <v>48</v>
      </c>
      <c r="I25" s="7" t="s">
        <v>48</v>
      </c>
      <c r="J25" s="7" t="s">
        <v>48</v>
      </c>
      <c r="K25" s="7" t="s">
        <v>48</v>
      </c>
      <c r="L25" s="7" t="s">
        <v>49</v>
      </c>
      <c r="M25" s="7" t="str">
        <f t="shared" si="0"/>
        <v/>
      </c>
      <c r="N25" s="7" t="s">
        <v>48</v>
      </c>
      <c r="O25" s="7" t="s">
        <v>48</v>
      </c>
      <c r="P25" s="7" t="s">
        <v>48</v>
      </c>
      <c r="Q25" s="7" t="s">
        <v>48</v>
      </c>
      <c r="R25" s="7">
        <v>3.7926944580602001E-2</v>
      </c>
      <c r="S25" s="7">
        <v>3.7926944580602001E-2</v>
      </c>
      <c r="T25" s="7">
        <v>2111</v>
      </c>
      <c r="U25" s="7" t="s">
        <v>206</v>
      </c>
    </row>
    <row r="26" spans="1:21" x14ac:dyDescent="0.25">
      <c r="A26" s="7" t="s">
        <v>4529</v>
      </c>
      <c r="B26" s="7" t="s">
        <v>536</v>
      </c>
      <c r="C26" s="7" t="s">
        <v>205</v>
      </c>
      <c r="D26" s="7" t="s">
        <v>64</v>
      </c>
      <c r="F26" s="9">
        <v>110054245394</v>
      </c>
      <c r="G26" s="7">
        <v>14542211</v>
      </c>
      <c r="H26" s="7" t="s">
        <v>48</v>
      </c>
      <c r="I26" s="7" t="s">
        <v>48</v>
      </c>
      <c r="J26" s="7" t="s">
        <v>48</v>
      </c>
      <c r="K26" s="7" t="s">
        <v>48</v>
      </c>
      <c r="L26" s="7" t="s">
        <v>49</v>
      </c>
      <c r="M26" s="7" t="str">
        <f t="shared" si="0"/>
        <v/>
      </c>
      <c r="N26" s="7" t="s">
        <v>48</v>
      </c>
      <c r="O26" s="7" t="s">
        <v>48</v>
      </c>
      <c r="P26" s="7" t="s">
        <v>48</v>
      </c>
      <c r="Q26" s="7" t="s">
        <v>48</v>
      </c>
      <c r="R26" s="7">
        <v>1.957069639602E-2</v>
      </c>
      <c r="S26" s="7">
        <v>1.957069639602E-2</v>
      </c>
      <c r="T26" s="7">
        <v>2111</v>
      </c>
      <c r="U26" s="7" t="s">
        <v>206</v>
      </c>
    </row>
    <row r="27" spans="1:21" x14ac:dyDescent="0.25">
      <c r="A27" s="7" t="s">
        <v>4529</v>
      </c>
      <c r="B27" s="7" t="s">
        <v>537</v>
      </c>
      <c r="C27" s="7" t="s">
        <v>470</v>
      </c>
      <c r="D27" s="7" t="s">
        <v>64</v>
      </c>
      <c r="F27" s="9">
        <v>110071001168</v>
      </c>
      <c r="G27" s="7">
        <v>14542511</v>
      </c>
      <c r="H27" s="7" t="s">
        <v>48</v>
      </c>
      <c r="I27" s="7" t="s">
        <v>48</v>
      </c>
      <c r="J27" s="7" t="s">
        <v>48</v>
      </c>
      <c r="K27" s="7" t="s">
        <v>48</v>
      </c>
      <c r="L27" s="7" t="s">
        <v>49</v>
      </c>
      <c r="M27" s="7" t="str">
        <f t="shared" si="0"/>
        <v/>
      </c>
      <c r="N27" s="7" t="s">
        <v>48</v>
      </c>
      <c r="O27" s="7" t="s">
        <v>48</v>
      </c>
      <c r="P27" s="7" t="s">
        <v>48</v>
      </c>
      <c r="Q27" s="7" t="s">
        <v>48</v>
      </c>
      <c r="R27" s="7">
        <v>7.3990259549821996E-2</v>
      </c>
      <c r="S27" s="7">
        <v>7.3990259549821996E-2</v>
      </c>
      <c r="T27" s="7">
        <v>486210</v>
      </c>
      <c r="U27" s="7" t="s">
        <v>65</v>
      </c>
    </row>
    <row r="28" spans="1:21" x14ac:dyDescent="0.25">
      <c r="A28" s="7" t="s">
        <v>4529</v>
      </c>
      <c r="B28" s="7" t="s">
        <v>543</v>
      </c>
      <c r="C28" s="7" t="s">
        <v>205</v>
      </c>
      <c r="D28" s="7" t="s">
        <v>64</v>
      </c>
      <c r="G28" s="7">
        <v>12810711</v>
      </c>
      <c r="L28" s="7" t="s">
        <v>49</v>
      </c>
      <c r="M28" s="7" t="str">
        <f t="shared" si="0"/>
        <v/>
      </c>
      <c r="N28" s="7" t="s">
        <v>48</v>
      </c>
      <c r="O28" s="7" t="s">
        <v>48</v>
      </c>
      <c r="P28" s="7" t="s">
        <v>48</v>
      </c>
      <c r="Q28" s="7" t="s">
        <v>48</v>
      </c>
      <c r="R28" s="7">
        <v>1.2388478522050399</v>
      </c>
      <c r="S28" s="7">
        <v>1.2388478522050399</v>
      </c>
      <c r="T28" s="7">
        <v>486210</v>
      </c>
      <c r="U28" s="7" t="s">
        <v>65</v>
      </c>
    </row>
    <row r="29" spans="1:21" x14ac:dyDescent="0.25">
      <c r="A29" s="7" t="s">
        <v>4529</v>
      </c>
      <c r="B29" s="7" t="s">
        <v>548</v>
      </c>
      <c r="C29" s="7" t="s">
        <v>205</v>
      </c>
      <c r="D29" s="7" t="s">
        <v>64</v>
      </c>
      <c r="G29" s="7">
        <v>8316511</v>
      </c>
      <c r="L29" s="7" t="s">
        <v>49</v>
      </c>
      <c r="M29" s="7" t="str">
        <f t="shared" si="0"/>
        <v/>
      </c>
      <c r="N29" s="7" t="s">
        <v>48</v>
      </c>
      <c r="O29" s="7" t="s">
        <v>48</v>
      </c>
      <c r="P29" s="7" t="s">
        <v>48</v>
      </c>
      <c r="Q29" s="7" t="s">
        <v>48</v>
      </c>
      <c r="R29" s="7">
        <v>5.231008647788E-3</v>
      </c>
      <c r="S29" s="7">
        <v>5.231008647788E-3</v>
      </c>
      <c r="T29" s="7">
        <v>2111</v>
      </c>
      <c r="U29" s="7" t="s">
        <v>206</v>
      </c>
    </row>
    <row r="30" spans="1:21" x14ac:dyDescent="0.25">
      <c r="A30" s="7" t="s">
        <v>4529</v>
      </c>
      <c r="B30" s="7" t="s">
        <v>555</v>
      </c>
      <c r="C30" s="7" t="s">
        <v>556</v>
      </c>
      <c r="D30" s="7" t="s">
        <v>64</v>
      </c>
      <c r="G30" s="7">
        <v>6947311</v>
      </c>
      <c r="L30" s="7" t="s">
        <v>49</v>
      </c>
      <c r="M30" s="7" t="str">
        <f t="shared" si="0"/>
        <v/>
      </c>
      <c r="N30" s="7" t="s">
        <v>48</v>
      </c>
      <c r="O30" s="7" t="s">
        <v>48</v>
      </c>
      <c r="P30" s="7" t="s">
        <v>48</v>
      </c>
      <c r="Q30" s="7" t="s">
        <v>48</v>
      </c>
      <c r="R30" s="7">
        <v>0.28456117331950004</v>
      </c>
      <c r="S30" s="7">
        <v>0.28456117331950004</v>
      </c>
      <c r="T30" s="7">
        <v>486210</v>
      </c>
      <c r="U30" s="7" t="s">
        <v>65</v>
      </c>
    </row>
    <row r="31" spans="1:21" x14ac:dyDescent="0.25">
      <c r="A31" s="7" t="s">
        <v>4529</v>
      </c>
      <c r="B31" s="7" t="s">
        <v>557</v>
      </c>
      <c r="C31" s="7" t="s">
        <v>556</v>
      </c>
      <c r="D31" s="7" t="s">
        <v>64</v>
      </c>
      <c r="G31" s="7">
        <v>16692311</v>
      </c>
      <c r="L31" s="7" t="s">
        <v>49</v>
      </c>
      <c r="M31" s="7" t="str">
        <f t="shared" si="0"/>
        <v/>
      </c>
      <c r="N31" s="7" t="s">
        <v>48</v>
      </c>
      <c r="O31" s="7" t="s">
        <v>48</v>
      </c>
      <c r="P31" s="7" t="s">
        <v>48</v>
      </c>
      <c r="Q31" s="7" t="s">
        <v>48</v>
      </c>
      <c r="R31" s="7">
        <v>0.16052452537351999</v>
      </c>
      <c r="S31" s="7">
        <v>0.16052452537351999</v>
      </c>
      <c r="T31" s="7">
        <v>486210</v>
      </c>
      <c r="U31" s="7" t="s">
        <v>65</v>
      </c>
    </row>
    <row r="32" spans="1:21" x14ac:dyDescent="0.25">
      <c r="A32" s="7" t="s">
        <v>4529</v>
      </c>
      <c r="B32" s="7" t="s">
        <v>566</v>
      </c>
      <c r="C32" s="7" t="s">
        <v>470</v>
      </c>
      <c r="D32" s="7" t="s">
        <v>64</v>
      </c>
      <c r="G32" s="7">
        <v>6939711</v>
      </c>
      <c r="L32" s="7" t="s">
        <v>49</v>
      </c>
      <c r="M32" s="7" t="str">
        <f t="shared" si="0"/>
        <v/>
      </c>
      <c r="N32" s="7" t="s">
        <v>48</v>
      </c>
      <c r="O32" s="7" t="s">
        <v>48</v>
      </c>
      <c r="P32" s="7" t="s">
        <v>48</v>
      </c>
      <c r="Q32" s="7" t="s">
        <v>48</v>
      </c>
      <c r="R32" s="7">
        <v>0.58609876683404194</v>
      </c>
      <c r="S32" s="7">
        <v>0.58609876683404194</v>
      </c>
      <c r="T32" s="7">
        <v>325120</v>
      </c>
      <c r="U32" s="7" t="s">
        <v>91</v>
      </c>
    </row>
    <row r="33" spans="1:21" x14ac:dyDescent="0.25">
      <c r="A33" s="7" t="s">
        <v>4529</v>
      </c>
      <c r="B33" s="7" t="s">
        <v>597</v>
      </c>
      <c r="C33" s="7" t="s">
        <v>598</v>
      </c>
      <c r="D33" s="7" t="s">
        <v>64</v>
      </c>
      <c r="G33" s="7">
        <v>16677311</v>
      </c>
      <c r="L33" s="7" t="s">
        <v>49</v>
      </c>
      <c r="M33" s="7" t="str">
        <f t="shared" si="0"/>
        <v/>
      </c>
      <c r="N33" s="7" t="s">
        <v>48</v>
      </c>
      <c r="O33" s="7" t="s">
        <v>48</v>
      </c>
      <c r="P33" s="7" t="s">
        <v>48</v>
      </c>
      <c r="Q33" s="7" t="s">
        <v>48</v>
      </c>
      <c r="R33" s="7">
        <v>0.19977659470384002</v>
      </c>
      <c r="S33" s="7">
        <v>0.19977659470384002</v>
      </c>
      <c r="T33" s="7">
        <v>2111</v>
      </c>
      <c r="U33" s="7" t="s">
        <v>206</v>
      </c>
    </row>
    <row r="34" spans="1:21" x14ac:dyDescent="0.25">
      <c r="A34" s="7" t="s">
        <v>4529</v>
      </c>
      <c r="B34" s="7" t="s">
        <v>603</v>
      </c>
      <c r="C34" s="7" t="s">
        <v>205</v>
      </c>
      <c r="D34" s="7" t="s">
        <v>64</v>
      </c>
      <c r="F34" s="9">
        <v>110043809901</v>
      </c>
      <c r="G34" s="7">
        <v>14566811</v>
      </c>
      <c r="H34" s="7" t="s">
        <v>48</v>
      </c>
      <c r="I34" s="7" t="s">
        <v>48</v>
      </c>
      <c r="J34" s="7" t="s">
        <v>48</v>
      </c>
      <c r="K34" s="7" t="s">
        <v>48</v>
      </c>
      <c r="L34" s="7" t="s">
        <v>49</v>
      </c>
      <c r="M34" s="7" t="str">
        <f t="shared" si="0"/>
        <v/>
      </c>
      <c r="N34" s="7" t="s">
        <v>48</v>
      </c>
      <c r="O34" s="7" t="s">
        <v>48</v>
      </c>
      <c r="P34" s="7" t="s">
        <v>48</v>
      </c>
      <c r="Q34" s="7" t="s">
        <v>48</v>
      </c>
      <c r="R34" s="7">
        <v>0.31229834674500001</v>
      </c>
      <c r="S34" s="7">
        <v>0.31229834674500001</v>
      </c>
      <c r="T34" s="7">
        <v>2111</v>
      </c>
      <c r="U34" s="7" t="s">
        <v>206</v>
      </c>
    </row>
    <row r="35" spans="1:21" x14ac:dyDescent="0.25">
      <c r="A35" s="7" t="s">
        <v>4529</v>
      </c>
      <c r="B35" s="7" t="s">
        <v>609</v>
      </c>
      <c r="C35" s="7" t="s">
        <v>205</v>
      </c>
      <c r="D35" s="7" t="s">
        <v>64</v>
      </c>
      <c r="F35" s="9">
        <v>110071012281</v>
      </c>
      <c r="G35" s="7">
        <v>14567211</v>
      </c>
      <c r="H35" s="7" t="s">
        <v>48</v>
      </c>
      <c r="I35" s="7" t="s">
        <v>48</v>
      </c>
      <c r="J35" s="7" t="s">
        <v>48</v>
      </c>
      <c r="K35" s="7" t="s">
        <v>48</v>
      </c>
      <c r="L35" s="7" t="s">
        <v>49</v>
      </c>
      <c r="M35" s="7" t="str">
        <f t="shared" si="0"/>
        <v/>
      </c>
      <c r="N35" s="7" t="s">
        <v>48</v>
      </c>
      <c r="O35" s="7" t="s">
        <v>48</v>
      </c>
      <c r="P35" s="7" t="s">
        <v>48</v>
      </c>
      <c r="Q35" s="7" t="s">
        <v>48</v>
      </c>
      <c r="R35" s="7">
        <v>0.61917717185323995</v>
      </c>
      <c r="S35" s="7">
        <v>0.61917717185323995</v>
      </c>
      <c r="T35" s="7">
        <v>486210</v>
      </c>
      <c r="U35" s="7" t="s">
        <v>65</v>
      </c>
    </row>
    <row r="36" spans="1:21" x14ac:dyDescent="0.25">
      <c r="A36" s="7" t="s">
        <v>4529</v>
      </c>
      <c r="B36" s="7" t="s">
        <v>613</v>
      </c>
      <c r="C36" s="7" t="s">
        <v>100</v>
      </c>
      <c r="D36" s="7" t="s">
        <v>64</v>
      </c>
      <c r="G36" s="7">
        <v>18106211</v>
      </c>
      <c r="L36" s="7" t="s">
        <v>49</v>
      </c>
      <c r="M36" s="7" t="str">
        <f t="shared" si="0"/>
        <v/>
      </c>
      <c r="N36" s="7" t="s">
        <v>48</v>
      </c>
      <c r="O36" s="7" t="s">
        <v>48</v>
      </c>
      <c r="P36" s="7" t="s">
        <v>48</v>
      </c>
      <c r="Q36" s="7" t="s">
        <v>48</v>
      </c>
      <c r="R36" s="7">
        <v>1.49691560237758</v>
      </c>
      <c r="S36" s="7">
        <v>1.49691560237758</v>
      </c>
      <c r="T36" s="7">
        <v>211130</v>
      </c>
      <c r="U36" s="7" t="s">
        <v>50</v>
      </c>
    </row>
    <row r="37" spans="1:21" x14ac:dyDescent="0.25">
      <c r="A37" s="7" t="s">
        <v>4529</v>
      </c>
      <c r="B37" s="7" t="s">
        <v>614</v>
      </c>
      <c r="C37" s="7" t="s">
        <v>100</v>
      </c>
      <c r="D37" s="7" t="s">
        <v>64</v>
      </c>
      <c r="G37" s="7">
        <v>17612211</v>
      </c>
      <c r="L37" s="7" t="s">
        <v>49</v>
      </c>
      <c r="M37" s="7" t="str">
        <f t="shared" si="0"/>
        <v/>
      </c>
      <c r="N37" s="7" t="s">
        <v>48</v>
      </c>
      <c r="O37" s="7" t="s">
        <v>48</v>
      </c>
      <c r="P37" s="7" t="s">
        <v>48</v>
      </c>
      <c r="Q37" s="7" t="s">
        <v>48</v>
      </c>
      <c r="R37" s="7">
        <v>0.35591851059842</v>
      </c>
      <c r="S37" s="7">
        <v>0.35591851059842</v>
      </c>
      <c r="T37" s="7">
        <v>486210</v>
      </c>
      <c r="U37" s="7" t="s">
        <v>65</v>
      </c>
    </row>
    <row r="38" spans="1:21" x14ac:dyDescent="0.25">
      <c r="A38" s="7" t="s">
        <v>4529</v>
      </c>
      <c r="B38" s="7" t="s">
        <v>641</v>
      </c>
      <c r="C38" s="7" t="s">
        <v>642</v>
      </c>
      <c r="D38" s="7" t="s">
        <v>401</v>
      </c>
      <c r="G38" s="7">
        <v>9293211</v>
      </c>
      <c r="L38" s="7" t="s">
        <v>49</v>
      </c>
      <c r="M38" s="7" t="str">
        <f t="shared" si="0"/>
        <v/>
      </c>
      <c r="N38" s="7" t="s">
        <v>48</v>
      </c>
      <c r="O38" s="7" t="s">
        <v>48</v>
      </c>
      <c r="P38" s="7" t="s">
        <v>48</v>
      </c>
      <c r="Q38" s="7" t="s">
        <v>48</v>
      </c>
      <c r="R38" s="7">
        <v>8.1646626599999987E-3</v>
      </c>
      <c r="S38" s="7">
        <v>8.1646626599999987E-3</v>
      </c>
      <c r="T38" s="7">
        <v>486210</v>
      </c>
      <c r="U38" s="7" t="s">
        <v>65</v>
      </c>
    </row>
    <row r="39" spans="1:21" x14ac:dyDescent="0.25">
      <c r="A39" s="7" t="s">
        <v>4529</v>
      </c>
      <c r="B39" s="7" t="s">
        <v>671</v>
      </c>
      <c r="C39" s="7" t="s">
        <v>672</v>
      </c>
      <c r="D39" s="7" t="s">
        <v>362</v>
      </c>
      <c r="G39" s="7">
        <v>13417711</v>
      </c>
      <c r="L39" s="7" t="s">
        <v>49</v>
      </c>
      <c r="M39" s="7" t="str">
        <f t="shared" si="0"/>
        <v/>
      </c>
      <c r="N39" s="7" t="s">
        <v>48</v>
      </c>
      <c r="O39" s="7" t="s">
        <v>48</v>
      </c>
      <c r="P39" s="7" t="s">
        <v>48</v>
      </c>
      <c r="Q39" s="7" t="s">
        <v>48</v>
      </c>
      <c r="R39" s="7">
        <v>5.6363387896200004E-2</v>
      </c>
      <c r="S39" s="7">
        <v>5.6363387896200004E-2</v>
      </c>
      <c r="T39" s="7">
        <v>486210</v>
      </c>
      <c r="U39" s="7" t="s">
        <v>65</v>
      </c>
    </row>
    <row r="40" spans="1:21" x14ac:dyDescent="0.25">
      <c r="A40" s="7" t="s">
        <v>4529</v>
      </c>
      <c r="B40" s="7" t="s">
        <v>682</v>
      </c>
      <c r="C40" s="7" t="s">
        <v>683</v>
      </c>
      <c r="D40" s="7" t="s">
        <v>265</v>
      </c>
      <c r="F40" s="9">
        <v>110007352989</v>
      </c>
      <c r="G40" s="7">
        <v>2705011</v>
      </c>
      <c r="H40" s="7" t="s">
        <v>48</v>
      </c>
      <c r="I40" s="7" t="s">
        <v>48</v>
      </c>
      <c r="J40" s="7" t="s">
        <v>48</v>
      </c>
      <c r="K40" s="7" t="s">
        <v>48</v>
      </c>
      <c r="L40" s="7" t="s">
        <v>49</v>
      </c>
      <c r="M40" s="7" t="str">
        <f t="shared" si="0"/>
        <v/>
      </c>
      <c r="N40" s="7" t="s">
        <v>48</v>
      </c>
      <c r="O40" s="7" t="s">
        <v>48</v>
      </c>
      <c r="P40" s="7" t="s">
        <v>48</v>
      </c>
      <c r="Q40" s="7" t="s">
        <v>48</v>
      </c>
      <c r="R40" s="7">
        <v>0.4319037245483342</v>
      </c>
      <c r="S40" s="7">
        <v>0.4319037245483342</v>
      </c>
      <c r="T40" s="7">
        <v>211130</v>
      </c>
      <c r="U40" s="7" t="s">
        <v>50</v>
      </c>
    </row>
    <row r="41" spans="1:21" x14ac:dyDescent="0.25">
      <c r="A41" s="7" t="s">
        <v>4529</v>
      </c>
      <c r="B41" s="7" t="s">
        <v>750</v>
      </c>
      <c r="C41" s="7" t="s">
        <v>470</v>
      </c>
      <c r="D41" s="7" t="s">
        <v>64</v>
      </c>
      <c r="F41" s="9">
        <v>110058355676</v>
      </c>
      <c r="G41" s="7">
        <v>16498911</v>
      </c>
      <c r="H41" s="7" t="s">
        <v>48</v>
      </c>
      <c r="I41" s="7" t="s">
        <v>48</v>
      </c>
      <c r="J41" s="7" t="s">
        <v>48</v>
      </c>
      <c r="K41" s="7" t="s">
        <v>48</v>
      </c>
      <c r="L41" s="7" t="s">
        <v>49</v>
      </c>
      <c r="M41" s="7" t="str">
        <f t="shared" si="0"/>
        <v/>
      </c>
      <c r="N41" s="7" t="s">
        <v>48</v>
      </c>
      <c r="O41" s="7" t="s">
        <v>48</v>
      </c>
      <c r="P41" s="7" t="s">
        <v>48</v>
      </c>
      <c r="Q41" s="7" t="s">
        <v>48</v>
      </c>
      <c r="R41" s="7">
        <v>2.5341868239176719</v>
      </c>
      <c r="S41" s="7">
        <v>2.5341868239176719</v>
      </c>
      <c r="T41" s="7">
        <v>2111</v>
      </c>
      <c r="U41" s="7" t="s">
        <v>206</v>
      </c>
    </row>
    <row r="42" spans="1:21" x14ac:dyDescent="0.25">
      <c r="A42" s="7" t="s">
        <v>4529</v>
      </c>
      <c r="B42" s="7" t="s">
        <v>758</v>
      </c>
      <c r="C42" s="7" t="s">
        <v>759</v>
      </c>
      <c r="D42" s="7" t="s">
        <v>118</v>
      </c>
      <c r="F42" s="9">
        <v>110010507488</v>
      </c>
      <c r="G42" s="7">
        <v>3939911</v>
      </c>
      <c r="H42" s="7" t="s">
        <v>48</v>
      </c>
      <c r="I42" s="7" t="s">
        <v>48</v>
      </c>
      <c r="J42" s="7" t="s">
        <v>48</v>
      </c>
      <c r="K42" s="7" t="s">
        <v>48</v>
      </c>
      <c r="L42" s="7" t="s">
        <v>49</v>
      </c>
      <c r="M42" s="7" t="str">
        <f t="shared" si="0"/>
        <v/>
      </c>
      <c r="N42" s="7" t="s">
        <v>48</v>
      </c>
      <c r="O42" s="7" t="s">
        <v>48</v>
      </c>
      <c r="P42" s="7" t="s">
        <v>48</v>
      </c>
      <c r="Q42" s="7" t="s">
        <v>48</v>
      </c>
      <c r="R42" s="7">
        <v>22.732507370341999</v>
      </c>
      <c r="S42" s="7">
        <v>22.732507370341999</v>
      </c>
      <c r="T42" s="7">
        <v>311221</v>
      </c>
      <c r="U42" s="7" t="s">
        <v>760</v>
      </c>
    </row>
    <row r="43" spans="1:21" x14ac:dyDescent="0.25">
      <c r="A43" s="7" t="s">
        <v>4529</v>
      </c>
      <c r="B43" s="7" t="s">
        <v>830</v>
      </c>
      <c r="C43" s="7" t="s">
        <v>205</v>
      </c>
      <c r="D43" s="7" t="s">
        <v>64</v>
      </c>
      <c r="G43" s="7">
        <v>16467011</v>
      </c>
      <c r="L43" s="7" t="s">
        <v>49</v>
      </c>
      <c r="M43" s="7" t="str">
        <f t="shared" si="0"/>
        <v/>
      </c>
      <c r="N43" s="7" t="s">
        <v>48</v>
      </c>
      <c r="O43" s="7" t="s">
        <v>48</v>
      </c>
      <c r="P43" s="7" t="s">
        <v>48</v>
      </c>
      <c r="Q43" s="7" t="s">
        <v>48</v>
      </c>
      <c r="R43" s="7">
        <v>0.10208459160746</v>
      </c>
      <c r="S43" s="7">
        <v>0.10208459160746</v>
      </c>
      <c r="T43" s="7">
        <v>2111</v>
      </c>
      <c r="U43" s="7" t="s">
        <v>206</v>
      </c>
    </row>
    <row r="44" spans="1:21" x14ac:dyDescent="0.25">
      <c r="A44" s="7" t="s">
        <v>4529</v>
      </c>
      <c r="B44" s="7" t="s">
        <v>870</v>
      </c>
      <c r="C44" s="7" t="s">
        <v>364</v>
      </c>
      <c r="D44" s="7" t="s">
        <v>64</v>
      </c>
      <c r="G44" s="7">
        <v>18106711</v>
      </c>
      <c r="L44" s="7" t="s">
        <v>49</v>
      </c>
      <c r="M44" s="7" t="str">
        <f t="shared" si="0"/>
        <v/>
      </c>
      <c r="N44" s="7" t="s">
        <v>48</v>
      </c>
      <c r="O44" s="7" t="s">
        <v>48</v>
      </c>
      <c r="P44" s="7" t="s">
        <v>48</v>
      </c>
      <c r="Q44" s="7" t="s">
        <v>48</v>
      </c>
      <c r="R44" s="7">
        <v>6.9853224979999991E-6</v>
      </c>
      <c r="S44" s="7">
        <v>6.9853224979999991E-6</v>
      </c>
      <c r="T44" s="7">
        <v>237120</v>
      </c>
      <c r="U44" s="7" t="s">
        <v>572</v>
      </c>
    </row>
    <row r="45" spans="1:21" x14ac:dyDescent="0.25">
      <c r="A45" s="7" t="s">
        <v>4529</v>
      </c>
      <c r="B45" s="7" t="s">
        <v>890</v>
      </c>
      <c r="C45" s="7" t="s">
        <v>205</v>
      </c>
      <c r="D45" s="7" t="s">
        <v>64</v>
      </c>
      <c r="G45" s="7">
        <v>12813911</v>
      </c>
      <c r="L45" s="7" t="s">
        <v>49</v>
      </c>
      <c r="M45" s="7" t="str">
        <f t="shared" si="0"/>
        <v/>
      </c>
      <c r="N45" s="7" t="s">
        <v>48</v>
      </c>
      <c r="O45" s="7" t="s">
        <v>48</v>
      </c>
      <c r="P45" s="7" t="s">
        <v>48</v>
      </c>
      <c r="Q45" s="7" t="s">
        <v>48</v>
      </c>
      <c r="R45" s="7">
        <v>4.8551982973956E-2</v>
      </c>
      <c r="S45" s="7">
        <v>4.8551982973956E-2</v>
      </c>
      <c r="T45" s="7">
        <v>2111</v>
      </c>
      <c r="U45" s="7" t="s">
        <v>206</v>
      </c>
    </row>
    <row r="46" spans="1:21" x14ac:dyDescent="0.25">
      <c r="A46" s="7" t="s">
        <v>4529</v>
      </c>
      <c r="B46" s="7" t="s">
        <v>892</v>
      </c>
      <c r="C46" s="7" t="s">
        <v>205</v>
      </c>
      <c r="D46" s="7" t="s">
        <v>64</v>
      </c>
      <c r="F46" s="9">
        <v>110058364345</v>
      </c>
      <c r="G46" s="7">
        <v>16462411</v>
      </c>
      <c r="H46" s="7" t="s">
        <v>48</v>
      </c>
      <c r="I46" s="7" t="s">
        <v>48</v>
      </c>
      <c r="J46" s="7" t="s">
        <v>48</v>
      </c>
      <c r="K46" s="7" t="s">
        <v>48</v>
      </c>
      <c r="L46" s="7" t="s">
        <v>49</v>
      </c>
      <c r="M46" s="7" t="str">
        <f t="shared" si="0"/>
        <v/>
      </c>
      <c r="N46" s="7" t="s">
        <v>48</v>
      </c>
      <c r="O46" s="7" t="s">
        <v>48</v>
      </c>
      <c r="P46" s="7" t="s">
        <v>48</v>
      </c>
      <c r="Q46" s="7" t="s">
        <v>48</v>
      </c>
      <c r="R46" s="7">
        <v>6.5950516228519995E-2</v>
      </c>
      <c r="S46" s="7">
        <v>6.5950516228519995E-2</v>
      </c>
      <c r="T46" s="7">
        <v>2111</v>
      </c>
      <c r="U46" s="7" t="s">
        <v>206</v>
      </c>
    </row>
    <row r="47" spans="1:21" x14ac:dyDescent="0.25">
      <c r="A47" s="7" t="s">
        <v>4529</v>
      </c>
      <c r="B47" s="7" t="s">
        <v>919</v>
      </c>
      <c r="C47" s="7" t="s">
        <v>63</v>
      </c>
      <c r="D47" s="7" t="s">
        <v>64</v>
      </c>
      <c r="G47" s="7">
        <v>14548711</v>
      </c>
      <c r="L47" s="7" t="s">
        <v>49</v>
      </c>
      <c r="M47" s="7" t="str">
        <f t="shared" si="0"/>
        <v/>
      </c>
      <c r="N47" s="7" t="s">
        <v>48</v>
      </c>
      <c r="O47" s="7" t="s">
        <v>48</v>
      </c>
      <c r="P47" s="7" t="s">
        <v>48</v>
      </c>
      <c r="Q47" s="7" t="s">
        <v>48</v>
      </c>
      <c r="R47" s="7">
        <v>0.48302235015034001</v>
      </c>
      <c r="S47" s="7">
        <v>0.48302235015034001</v>
      </c>
      <c r="T47" s="7">
        <v>486210</v>
      </c>
      <c r="U47" s="7" t="s">
        <v>65</v>
      </c>
    </row>
    <row r="48" spans="1:21" x14ac:dyDescent="0.25">
      <c r="A48" s="7" t="s">
        <v>4529</v>
      </c>
      <c r="B48" s="7" t="s">
        <v>960</v>
      </c>
      <c r="C48" s="7" t="s">
        <v>205</v>
      </c>
      <c r="D48" s="7" t="s">
        <v>64</v>
      </c>
      <c r="G48" s="7">
        <v>16461711</v>
      </c>
      <c r="L48" s="7" t="s">
        <v>49</v>
      </c>
      <c r="M48" s="7" t="str">
        <f t="shared" si="0"/>
        <v/>
      </c>
      <c r="N48" s="7" t="s">
        <v>48</v>
      </c>
      <c r="O48" s="7" t="s">
        <v>48</v>
      </c>
      <c r="P48" s="7" t="s">
        <v>48</v>
      </c>
      <c r="Q48" s="7" t="s">
        <v>48</v>
      </c>
      <c r="R48" s="7">
        <v>7.1111490214379999E-2</v>
      </c>
      <c r="S48" s="7">
        <v>7.1111490214379999E-2</v>
      </c>
      <c r="T48" s="7">
        <v>211120</v>
      </c>
      <c r="U48" s="7" t="s">
        <v>98</v>
      </c>
    </row>
    <row r="49" spans="1:21" x14ac:dyDescent="0.25">
      <c r="A49" s="7" t="s">
        <v>4529</v>
      </c>
      <c r="B49" s="7" t="s">
        <v>961</v>
      </c>
      <c r="C49" s="7" t="s">
        <v>205</v>
      </c>
      <c r="D49" s="7" t="s">
        <v>64</v>
      </c>
      <c r="G49" s="7">
        <v>17612811</v>
      </c>
      <c r="L49" s="7" t="s">
        <v>49</v>
      </c>
      <c r="M49" s="7" t="str">
        <f t="shared" si="0"/>
        <v/>
      </c>
      <c r="N49" s="7" t="s">
        <v>48</v>
      </c>
      <c r="O49" s="7" t="s">
        <v>48</v>
      </c>
      <c r="P49" s="7" t="s">
        <v>48</v>
      </c>
      <c r="Q49" s="7" t="s">
        <v>48</v>
      </c>
      <c r="R49" s="7">
        <v>7.4303873314439994E-2</v>
      </c>
      <c r="S49" s="7">
        <v>7.4303873314439994E-2</v>
      </c>
      <c r="T49" s="7">
        <v>2111</v>
      </c>
      <c r="U49" s="7" t="s">
        <v>206</v>
      </c>
    </row>
    <row r="50" spans="1:21" x14ac:dyDescent="0.25">
      <c r="A50" s="7" t="s">
        <v>4529</v>
      </c>
      <c r="B50" s="7" t="s">
        <v>998</v>
      </c>
      <c r="C50" s="7" t="s">
        <v>999</v>
      </c>
      <c r="D50" s="7" t="s">
        <v>362</v>
      </c>
      <c r="G50" s="7">
        <v>5659811</v>
      </c>
      <c r="L50" s="7" t="s">
        <v>49</v>
      </c>
      <c r="M50" s="7" t="str">
        <f t="shared" si="0"/>
        <v/>
      </c>
      <c r="N50" s="7" t="s">
        <v>48</v>
      </c>
      <c r="O50" s="7" t="s">
        <v>48</v>
      </c>
      <c r="P50" s="7" t="s">
        <v>48</v>
      </c>
      <c r="Q50" s="7" t="s">
        <v>48</v>
      </c>
      <c r="R50" s="7">
        <v>3.8716603537534997</v>
      </c>
      <c r="S50" s="7">
        <v>3.8716603537534997</v>
      </c>
      <c r="T50" s="7">
        <v>486210</v>
      </c>
      <c r="U50" s="7" t="s">
        <v>65</v>
      </c>
    </row>
    <row r="51" spans="1:21" x14ac:dyDescent="0.25">
      <c r="A51" s="7" t="s">
        <v>4529</v>
      </c>
      <c r="B51" s="7" t="s">
        <v>1000</v>
      </c>
      <c r="C51" s="7" t="s">
        <v>1001</v>
      </c>
      <c r="D51" s="7" t="s">
        <v>362</v>
      </c>
      <c r="F51" s="9">
        <v>110008363760</v>
      </c>
      <c r="G51" s="7">
        <v>5054011</v>
      </c>
      <c r="H51" s="7" t="s">
        <v>48</v>
      </c>
      <c r="I51" s="7" t="s">
        <v>48</v>
      </c>
      <c r="J51" s="7" t="s">
        <v>48</v>
      </c>
      <c r="K51" s="7" t="s">
        <v>48</v>
      </c>
      <c r="L51" s="7" t="s">
        <v>49</v>
      </c>
      <c r="M51" s="7" t="str">
        <f t="shared" si="0"/>
        <v/>
      </c>
      <c r="N51" s="7" t="s">
        <v>48</v>
      </c>
      <c r="O51" s="7" t="s">
        <v>48</v>
      </c>
      <c r="P51" s="7" t="s">
        <v>48</v>
      </c>
      <c r="Q51" s="7" t="s">
        <v>48</v>
      </c>
      <c r="R51" s="7">
        <v>0.87819655881804004</v>
      </c>
      <c r="S51" s="7">
        <v>0.87819655881804004</v>
      </c>
      <c r="T51" s="7">
        <v>486210</v>
      </c>
      <c r="U51" s="7" t="s">
        <v>65</v>
      </c>
    </row>
    <row r="52" spans="1:21" x14ac:dyDescent="0.25">
      <c r="A52" s="7" t="s">
        <v>4529</v>
      </c>
      <c r="B52" s="7" t="s">
        <v>1008</v>
      </c>
      <c r="C52" s="7" t="s">
        <v>1009</v>
      </c>
      <c r="D52" s="7" t="s">
        <v>401</v>
      </c>
      <c r="G52" s="7">
        <v>9216711</v>
      </c>
      <c r="L52" s="7" t="s">
        <v>49</v>
      </c>
      <c r="M52" s="7" t="str">
        <f t="shared" si="0"/>
        <v/>
      </c>
      <c r="N52" s="7" t="s">
        <v>48</v>
      </c>
      <c r="O52" s="7" t="s">
        <v>48</v>
      </c>
      <c r="P52" s="7" t="s">
        <v>48</v>
      </c>
      <c r="Q52" s="7" t="s">
        <v>48</v>
      </c>
      <c r="R52" s="7">
        <v>0.69735290963800001</v>
      </c>
      <c r="S52" s="7">
        <v>0.69735290963800001</v>
      </c>
      <c r="T52" s="7">
        <v>486210</v>
      </c>
      <c r="U52" s="7" t="s">
        <v>65</v>
      </c>
    </row>
    <row r="53" spans="1:21" x14ac:dyDescent="0.25">
      <c r="A53" s="7" t="s">
        <v>4529</v>
      </c>
      <c r="B53" s="7" t="s">
        <v>1051</v>
      </c>
      <c r="C53" s="7" t="s">
        <v>1052</v>
      </c>
      <c r="D53" s="7" t="s">
        <v>229</v>
      </c>
      <c r="G53" s="7">
        <v>7154411</v>
      </c>
      <c r="L53" s="7" t="s">
        <v>49</v>
      </c>
      <c r="M53" s="7" t="str">
        <f t="shared" si="0"/>
        <v/>
      </c>
      <c r="N53" s="7" t="s">
        <v>48</v>
      </c>
      <c r="O53" s="7" t="s">
        <v>48</v>
      </c>
      <c r="P53" s="7" t="s">
        <v>48</v>
      </c>
      <c r="Q53" s="7" t="s">
        <v>48</v>
      </c>
      <c r="R53" s="7">
        <v>110.40438285799999</v>
      </c>
      <c r="S53" s="7">
        <v>110.40438285799999</v>
      </c>
      <c r="T53" s="7">
        <v>221112</v>
      </c>
      <c r="U53" s="7" t="s">
        <v>161</v>
      </c>
    </row>
    <row r="54" spans="1:21" x14ac:dyDescent="0.25">
      <c r="A54" s="7" t="s">
        <v>4529</v>
      </c>
      <c r="B54" s="7" t="s">
        <v>1088</v>
      </c>
      <c r="C54" s="7" t="s">
        <v>1089</v>
      </c>
      <c r="D54" s="7" t="s">
        <v>64</v>
      </c>
      <c r="G54" s="7">
        <v>18107311</v>
      </c>
      <c r="L54" s="7" t="s">
        <v>49</v>
      </c>
      <c r="M54" s="7" t="str">
        <f t="shared" si="0"/>
        <v/>
      </c>
      <c r="N54" s="7" t="s">
        <v>48</v>
      </c>
      <c r="O54" s="7" t="s">
        <v>48</v>
      </c>
      <c r="P54" s="7" t="s">
        <v>48</v>
      </c>
      <c r="Q54" s="7" t="s">
        <v>48</v>
      </c>
      <c r="R54" s="7">
        <v>0.77701824476584003</v>
      </c>
      <c r="S54" s="7">
        <v>0.77701824476584003</v>
      </c>
      <c r="T54" s="7">
        <v>486210</v>
      </c>
      <c r="U54" s="7" t="s">
        <v>65</v>
      </c>
    </row>
    <row r="55" spans="1:21" x14ac:dyDescent="0.25">
      <c r="A55" s="7" t="s">
        <v>4529</v>
      </c>
      <c r="B55" s="7" t="s">
        <v>1094</v>
      </c>
      <c r="C55" s="7" t="s">
        <v>778</v>
      </c>
      <c r="D55" s="7" t="s">
        <v>64</v>
      </c>
      <c r="G55" s="7">
        <v>16682211</v>
      </c>
      <c r="L55" s="7" t="s">
        <v>49</v>
      </c>
      <c r="M55" s="7" t="str">
        <f t="shared" si="0"/>
        <v/>
      </c>
      <c r="N55" s="7" t="s">
        <v>48</v>
      </c>
      <c r="O55" s="7" t="s">
        <v>48</v>
      </c>
      <c r="P55" s="7" t="s">
        <v>48</v>
      </c>
      <c r="Q55" s="7" t="s">
        <v>48</v>
      </c>
      <c r="R55" s="7">
        <v>0.139460330740038</v>
      </c>
      <c r="S55" s="7">
        <v>0.139460330740038</v>
      </c>
      <c r="T55" s="7">
        <v>211120</v>
      </c>
      <c r="U55" s="7" t="s">
        <v>98</v>
      </c>
    </row>
    <row r="56" spans="1:21" x14ac:dyDescent="0.25">
      <c r="A56" s="7" t="s">
        <v>4529</v>
      </c>
      <c r="B56" s="7" t="s">
        <v>1098</v>
      </c>
      <c r="C56" s="7" t="s">
        <v>565</v>
      </c>
      <c r="D56" s="7" t="s">
        <v>64</v>
      </c>
      <c r="F56" s="9">
        <v>110063955206</v>
      </c>
      <c r="G56" s="7">
        <v>16677911</v>
      </c>
      <c r="H56" s="7" t="s">
        <v>48</v>
      </c>
      <c r="I56" s="7" t="s">
        <v>48</v>
      </c>
      <c r="J56" s="7" t="s">
        <v>48</v>
      </c>
      <c r="K56" s="7" t="s">
        <v>48</v>
      </c>
      <c r="L56" s="7" t="s">
        <v>49</v>
      </c>
      <c r="M56" s="7" t="str">
        <f t="shared" si="0"/>
        <v/>
      </c>
      <c r="N56" s="7" t="s">
        <v>48</v>
      </c>
      <c r="O56" s="7" t="s">
        <v>48</v>
      </c>
      <c r="P56" s="7" t="s">
        <v>48</v>
      </c>
      <c r="Q56" s="7" t="s">
        <v>48</v>
      </c>
      <c r="R56" s="7">
        <v>0.46453846107284003</v>
      </c>
      <c r="S56" s="7">
        <v>0.46453846107284003</v>
      </c>
      <c r="T56" s="7">
        <v>213112</v>
      </c>
      <c r="U56" s="7" t="s">
        <v>102</v>
      </c>
    </row>
    <row r="57" spans="1:21" x14ac:dyDescent="0.25">
      <c r="A57" s="7" t="s">
        <v>4529</v>
      </c>
      <c r="B57" s="7" t="s">
        <v>1104</v>
      </c>
      <c r="C57" s="7" t="s">
        <v>884</v>
      </c>
      <c r="D57" s="7" t="s">
        <v>64</v>
      </c>
      <c r="F57" s="9">
        <v>110063956250</v>
      </c>
      <c r="G57" s="7">
        <v>16688111</v>
      </c>
      <c r="H57" s="7" t="s">
        <v>48</v>
      </c>
      <c r="I57" s="7" t="s">
        <v>48</v>
      </c>
      <c r="J57" s="7" t="s">
        <v>48</v>
      </c>
      <c r="K57" s="7" t="s">
        <v>48</v>
      </c>
      <c r="L57" s="7" t="s">
        <v>49</v>
      </c>
      <c r="M57" s="7" t="str">
        <f t="shared" si="0"/>
        <v/>
      </c>
      <c r="N57" s="7" t="s">
        <v>48</v>
      </c>
      <c r="O57" s="7" t="s">
        <v>48</v>
      </c>
      <c r="P57" s="7" t="s">
        <v>48</v>
      </c>
      <c r="Q57" s="7" t="s">
        <v>48</v>
      </c>
      <c r="R57" s="7">
        <v>3.1586358277319996E-3</v>
      </c>
      <c r="S57" s="7">
        <v>3.1586358277319996E-3</v>
      </c>
      <c r="T57" s="7">
        <v>486210</v>
      </c>
      <c r="U57" s="7" t="s">
        <v>65</v>
      </c>
    </row>
    <row r="58" spans="1:21" x14ac:dyDescent="0.25">
      <c r="A58" s="7" t="s">
        <v>4529</v>
      </c>
      <c r="B58" s="7" t="s">
        <v>1109</v>
      </c>
      <c r="C58" s="7" t="s">
        <v>1110</v>
      </c>
      <c r="D58" s="7" t="s">
        <v>109</v>
      </c>
      <c r="F58" s="9">
        <v>110040923855</v>
      </c>
      <c r="G58" s="7">
        <v>6789211</v>
      </c>
      <c r="H58" s="7" t="s">
        <v>48</v>
      </c>
      <c r="I58" s="7" t="s">
        <v>48</v>
      </c>
      <c r="J58" s="7" t="s">
        <v>48</v>
      </c>
      <c r="K58" s="7" t="s">
        <v>48</v>
      </c>
      <c r="L58" s="7" t="s">
        <v>49</v>
      </c>
      <c r="M58" s="7" t="str">
        <f t="shared" si="0"/>
        <v/>
      </c>
      <c r="N58" s="7" t="s">
        <v>48</v>
      </c>
      <c r="O58" s="7" t="s">
        <v>48</v>
      </c>
      <c r="P58" s="7" t="s">
        <v>48</v>
      </c>
      <c r="Q58" s="7" t="s">
        <v>48</v>
      </c>
      <c r="R58" s="7">
        <v>0.63502931799999995</v>
      </c>
      <c r="S58" s="7">
        <v>0.63502931799999995</v>
      </c>
      <c r="T58" s="7">
        <v>211130</v>
      </c>
      <c r="U58" s="7" t="s">
        <v>50</v>
      </c>
    </row>
    <row r="59" spans="1:21" x14ac:dyDescent="0.25">
      <c r="A59" s="7" t="s">
        <v>4529</v>
      </c>
      <c r="B59" s="7" t="s">
        <v>1117</v>
      </c>
      <c r="C59" s="7" t="s">
        <v>205</v>
      </c>
      <c r="D59" s="7" t="s">
        <v>64</v>
      </c>
      <c r="G59" s="7">
        <v>14547011</v>
      </c>
      <c r="L59" s="7" t="s">
        <v>49</v>
      </c>
      <c r="M59" s="7" t="str">
        <f t="shared" si="0"/>
        <v/>
      </c>
      <c r="N59" s="7" t="s">
        <v>48</v>
      </c>
      <c r="O59" s="7" t="s">
        <v>48</v>
      </c>
      <c r="P59" s="7" t="s">
        <v>48</v>
      </c>
      <c r="Q59" s="7" t="s">
        <v>48</v>
      </c>
      <c r="R59" s="7">
        <v>0.135266869279388</v>
      </c>
      <c r="S59" s="7">
        <v>0.135266869279388</v>
      </c>
      <c r="T59" s="7">
        <v>2111</v>
      </c>
      <c r="U59" s="7" t="s">
        <v>206</v>
      </c>
    </row>
    <row r="60" spans="1:21" x14ac:dyDescent="0.25">
      <c r="A60" s="7" t="s">
        <v>4529</v>
      </c>
      <c r="B60" s="7" t="s">
        <v>1118</v>
      </c>
      <c r="C60" s="7" t="s">
        <v>1119</v>
      </c>
      <c r="D60" s="7" t="s">
        <v>401</v>
      </c>
      <c r="F60" s="9">
        <v>110041027484</v>
      </c>
      <c r="G60" s="7">
        <v>8259811</v>
      </c>
      <c r="H60" s="7" t="s">
        <v>48</v>
      </c>
      <c r="I60" s="7" t="s">
        <v>48</v>
      </c>
      <c r="J60" s="7" t="s">
        <v>48</v>
      </c>
      <c r="K60" s="7" t="s">
        <v>48</v>
      </c>
      <c r="L60" s="7" t="s">
        <v>49</v>
      </c>
      <c r="M60" s="7" t="str">
        <f t="shared" si="0"/>
        <v/>
      </c>
      <c r="N60" s="7" t="s">
        <v>48</v>
      </c>
      <c r="O60" s="7" t="s">
        <v>48</v>
      </c>
      <c r="P60" s="7" t="s">
        <v>48</v>
      </c>
      <c r="Q60" s="7" t="s">
        <v>48</v>
      </c>
      <c r="R60" s="7">
        <v>5.8897472389678995</v>
      </c>
      <c r="S60" s="7">
        <v>5.8897472389678995</v>
      </c>
      <c r="T60" s="7">
        <v>486210</v>
      </c>
      <c r="U60" s="7" t="s">
        <v>65</v>
      </c>
    </row>
    <row r="61" spans="1:21" x14ac:dyDescent="0.25">
      <c r="A61" s="7" t="s">
        <v>4529</v>
      </c>
      <c r="B61" s="7" t="s">
        <v>1120</v>
      </c>
      <c r="C61" s="7" t="s">
        <v>364</v>
      </c>
      <c r="D61" s="7" t="s">
        <v>64</v>
      </c>
      <c r="G61" s="7">
        <v>14554011</v>
      </c>
      <c r="L61" s="7" t="s">
        <v>49</v>
      </c>
      <c r="M61" s="7" t="str">
        <f t="shared" si="0"/>
        <v/>
      </c>
      <c r="N61" s="7" t="s">
        <v>48</v>
      </c>
      <c r="O61" s="7" t="s">
        <v>48</v>
      </c>
      <c r="P61" s="7" t="s">
        <v>48</v>
      </c>
      <c r="Q61" s="7" t="s">
        <v>48</v>
      </c>
      <c r="R61" s="7">
        <v>0.38590550217912001</v>
      </c>
      <c r="S61" s="7">
        <v>0.38590550217912001</v>
      </c>
      <c r="T61" s="7">
        <v>486210</v>
      </c>
      <c r="U61" s="7" t="s">
        <v>65</v>
      </c>
    </row>
    <row r="62" spans="1:21" x14ac:dyDescent="0.25">
      <c r="A62" s="7" t="s">
        <v>4529</v>
      </c>
      <c r="B62" s="7" t="s">
        <v>1121</v>
      </c>
      <c r="C62" s="7" t="s">
        <v>470</v>
      </c>
      <c r="D62" s="7" t="s">
        <v>64</v>
      </c>
      <c r="G62" s="7">
        <v>16680511</v>
      </c>
      <c r="L62" s="7" t="s">
        <v>49</v>
      </c>
      <c r="M62" s="7" t="str">
        <f t="shared" si="0"/>
        <v/>
      </c>
      <c r="N62" s="7" t="s">
        <v>48</v>
      </c>
      <c r="O62" s="7" t="s">
        <v>48</v>
      </c>
      <c r="P62" s="7" t="s">
        <v>48</v>
      </c>
      <c r="Q62" s="7" t="s">
        <v>48</v>
      </c>
      <c r="R62" s="7">
        <v>0.82964212644528612</v>
      </c>
      <c r="S62" s="7">
        <v>0.82964212644528612</v>
      </c>
      <c r="T62" s="7">
        <v>486210</v>
      </c>
      <c r="U62" s="7" t="s">
        <v>65</v>
      </c>
    </row>
    <row r="63" spans="1:21" x14ac:dyDescent="0.25">
      <c r="A63" s="7" t="s">
        <v>4529</v>
      </c>
      <c r="B63" s="7" t="s">
        <v>1172</v>
      </c>
      <c r="C63" s="7" t="s">
        <v>205</v>
      </c>
      <c r="D63" s="7" t="s">
        <v>64</v>
      </c>
      <c r="G63" s="7">
        <v>14768811</v>
      </c>
      <c r="L63" s="7" t="s">
        <v>49</v>
      </c>
      <c r="M63" s="7" t="str">
        <f t="shared" si="0"/>
        <v/>
      </c>
      <c r="N63" s="7" t="s">
        <v>48</v>
      </c>
      <c r="O63" s="7" t="s">
        <v>48</v>
      </c>
      <c r="P63" s="7" t="s">
        <v>48</v>
      </c>
      <c r="Q63" s="7" t="s">
        <v>48</v>
      </c>
      <c r="R63" s="7">
        <v>0</v>
      </c>
      <c r="S63" s="7">
        <v>0</v>
      </c>
      <c r="T63" s="7">
        <v>2111</v>
      </c>
      <c r="U63" s="7" t="s">
        <v>206</v>
      </c>
    </row>
    <row r="64" spans="1:21" x14ac:dyDescent="0.25">
      <c r="A64" s="7" t="s">
        <v>4529</v>
      </c>
      <c r="B64" s="7" t="s">
        <v>1208</v>
      </c>
      <c r="C64" s="7" t="s">
        <v>205</v>
      </c>
      <c r="D64" s="7" t="s">
        <v>64</v>
      </c>
      <c r="F64" s="9">
        <v>110058364504</v>
      </c>
      <c r="G64" s="7">
        <v>16463811</v>
      </c>
      <c r="H64" s="7" t="s">
        <v>48</v>
      </c>
      <c r="I64" s="7" t="s">
        <v>48</v>
      </c>
      <c r="J64" s="7" t="s">
        <v>48</v>
      </c>
      <c r="K64" s="7" t="s">
        <v>48</v>
      </c>
      <c r="L64" s="7" t="s">
        <v>49</v>
      </c>
      <c r="M64" s="7" t="str">
        <f t="shared" si="0"/>
        <v/>
      </c>
      <c r="N64" s="7" t="s">
        <v>48</v>
      </c>
      <c r="O64" s="7" t="s">
        <v>48</v>
      </c>
      <c r="P64" s="7" t="s">
        <v>48</v>
      </c>
      <c r="Q64" s="7" t="s">
        <v>48</v>
      </c>
      <c r="R64" s="7">
        <v>8.239124383459201E-2</v>
      </c>
      <c r="S64" s="7">
        <v>8.239124383459201E-2</v>
      </c>
      <c r="T64" s="7">
        <v>486210</v>
      </c>
      <c r="U64" s="7" t="s">
        <v>65</v>
      </c>
    </row>
    <row r="65" spans="1:21" x14ac:dyDescent="0.25">
      <c r="A65" s="7" t="s">
        <v>4529</v>
      </c>
      <c r="B65" s="7" t="s">
        <v>1241</v>
      </c>
      <c r="C65" s="7" t="s">
        <v>364</v>
      </c>
      <c r="D65" s="7" t="s">
        <v>64</v>
      </c>
      <c r="F65" s="9">
        <v>110058350528</v>
      </c>
      <c r="G65" s="7">
        <v>16480111</v>
      </c>
      <c r="H65" s="7" t="s">
        <v>48</v>
      </c>
      <c r="I65" s="7" t="s">
        <v>48</v>
      </c>
      <c r="J65" s="7" t="s">
        <v>48</v>
      </c>
      <c r="K65" s="7" t="s">
        <v>48</v>
      </c>
      <c r="L65" s="7" t="s">
        <v>49</v>
      </c>
      <c r="M65" s="7" t="str">
        <f t="shared" si="0"/>
        <v/>
      </c>
      <c r="N65" s="7" t="s">
        <v>48</v>
      </c>
      <c r="O65" s="7" t="s">
        <v>48</v>
      </c>
      <c r="P65" s="7" t="s">
        <v>48</v>
      </c>
      <c r="Q65" s="7" t="s">
        <v>48</v>
      </c>
      <c r="R65" s="7">
        <v>0.86056388118208216</v>
      </c>
      <c r="S65" s="7">
        <v>0.86056388118208216</v>
      </c>
      <c r="T65" s="7">
        <v>486210</v>
      </c>
      <c r="U65" s="7" t="s">
        <v>65</v>
      </c>
    </row>
    <row r="66" spans="1:21" x14ac:dyDescent="0.25">
      <c r="A66" s="7" t="s">
        <v>4529</v>
      </c>
      <c r="B66" s="7" t="s">
        <v>1243</v>
      </c>
      <c r="C66" s="7" t="s">
        <v>100</v>
      </c>
      <c r="D66" s="7" t="s">
        <v>64</v>
      </c>
      <c r="G66" s="7">
        <v>14555611</v>
      </c>
      <c r="L66" s="7" t="s">
        <v>49</v>
      </c>
      <c r="M66" s="7" t="str">
        <f t="shared" si="0"/>
        <v/>
      </c>
      <c r="N66" s="7" t="s">
        <v>48</v>
      </c>
      <c r="O66" s="7" t="s">
        <v>48</v>
      </c>
      <c r="P66" s="7" t="s">
        <v>48</v>
      </c>
      <c r="Q66" s="7" t="s">
        <v>48</v>
      </c>
      <c r="R66" s="7">
        <v>7.8816210211199997E-4</v>
      </c>
      <c r="S66" s="7">
        <v>7.8816210211199997E-4</v>
      </c>
      <c r="T66" s="7">
        <v>486210</v>
      </c>
      <c r="U66" s="7" t="s">
        <v>65</v>
      </c>
    </row>
    <row r="67" spans="1:21" x14ac:dyDescent="0.25">
      <c r="A67" s="7" t="s">
        <v>4529</v>
      </c>
      <c r="B67" s="7" t="s">
        <v>1252</v>
      </c>
      <c r="C67" s="7" t="s">
        <v>205</v>
      </c>
      <c r="D67" s="7" t="s">
        <v>64</v>
      </c>
      <c r="G67" s="7">
        <v>14548511</v>
      </c>
      <c r="L67" s="7" t="s">
        <v>49</v>
      </c>
      <c r="M67" s="7" t="str">
        <f t="shared" ref="M67:M130" si="1">IF(SUM(COUNTIF(H67:K67, "X")) &gt; 0, 1, "")</f>
        <v/>
      </c>
      <c r="N67" s="7" t="s">
        <v>48</v>
      </c>
      <c r="O67" s="7" t="s">
        <v>48</v>
      </c>
      <c r="P67" s="7" t="s">
        <v>48</v>
      </c>
      <c r="Q67" s="7" t="s">
        <v>48</v>
      </c>
      <c r="R67" s="7">
        <v>0.18386275999475998</v>
      </c>
      <c r="S67" s="7">
        <v>0.18386275999475998</v>
      </c>
      <c r="T67" s="7">
        <v>486210</v>
      </c>
      <c r="U67" s="7" t="s">
        <v>65</v>
      </c>
    </row>
    <row r="68" spans="1:21" x14ac:dyDescent="0.25">
      <c r="A68" s="7" t="s">
        <v>4529</v>
      </c>
      <c r="B68" s="7" t="s">
        <v>1253</v>
      </c>
      <c r="C68" s="7" t="s">
        <v>205</v>
      </c>
      <c r="D68" s="7" t="s">
        <v>64</v>
      </c>
      <c r="G68" s="7">
        <v>16466411</v>
      </c>
      <c r="L68" s="7" t="s">
        <v>49</v>
      </c>
      <c r="M68" s="7" t="str">
        <f t="shared" si="1"/>
        <v/>
      </c>
      <c r="N68" s="7" t="s">
        <v>48</v>
      </c>
      <c r="O68" s="7" t="s">
        <v>48</v>
      </c>
      <c r="P68" s="7" t="s">
        <v>48</v>
      </c>
      <c r="Q68" s="7" t="s">
        <v>48</v>
      </c>
      <c r="R68" s="7">
        <v>0.19580158332858202</v>
      </c>
      <c r="S68" s="7">
        <v>0.19580158332858202</v>
      </c>
      <c r="T68" s="7">
        <v>486210</v>
      </c>
      <c r="U68" s="7" t="s">
        <v>65</v>
      </c>
    </row>
    <row r="69" spans="1:21" x14ac:dyDescent="0.25">
      <c r="A69" s="7" t="s">
        <v>4529</v>
      </c>
      <c r="B69" s="7" t="s">
        <v>1254</v>
      </c>
      <c r="C69" s="7" t="s">
        <v>205</v>
      </c>
      <c r="D69" s="7" t="s">
        <v>64</v>
      </c>
      <c r="F69" s="9">
        <v>110063951102</v>
      </c>
      <c r="G69" s="7">
        <v>16679011</v>
      </c>
      <c r="H69" s="7" t="s">
        <v>48</v>
      </c>
      <c r="I69" s="7" t="s">
        <v>48</v>
      </c>
      <c r="J69" s="7" t="s">
        <v>48</v>
      </c>
      <c r="K69" s="7" t="s">
        <v>48</v>
      </c>
      <c r="L69" s="7" t="s">
        <v>49</v>
      </c>
      <c r="M69" s="7" t="str">
        <f t="shared" si="1"/>
        <v/>
      </c>
      <c r="N69" s="7" t="s">
        <v>48</v>
      </c>
      <c r="O69" s="7" t="s">
        <v>48</v>
      </c>
      <c r="P69" s="7" t="s">
        <v>48</v>
      </c>
      <c r="Q69" s="7" t="s">
        <v>48</v>
      </c>
      <c r="R69" s="7">
        <v>0.89683412499049586</v>
      </c>
      <c r="S69" s="7">
        <v>0.89683412499049586</v>
      </c>
      <c r="T69" s="7">
        <v>486210</v>
      </c>
      <c r="U69" s="7" t="s">
        <v>65</v>
      </c>
    </row>
    <row r="70" spans="1:21" x14ac:dyDescent="0.25">
      <c r="A70" s="7" t="s">
        <v>4529</v>
      </c>
      <c r="B70" s="7" t="s">
        <v>1257</v>
      </c>
      <c r="C70" s="7" t="s">
        <v>556</v>
      </c>
      <c r="D70" s="7" t="s">
        <v>64</v>
      </c>
      <c r="F70" s="9">
        <v>110054243662</v>
      </c>
      <c r="G70" s="7">
        <v>14540511</v>
      </c>
      <c r="H70" s="7" t="s">
        <v>48</v>
      </c>
      <c r="I70" s="7" t="s">
        <v>48</v>
      </c>
      <c r="J70" s="7" t="s">
        <v>48</v>
      </c>
      <c r="K70" s="7" t="s">
        <v>48</v>
      </c>
      <c r="L70" s="7" t="s">
        <v>49</v>
      </c>
      <c r="M70" s="7" t="str">
        <f t="shared" si="1"/>
        <v/>
      </c>
      <c r="N70" s="7" t="s">
        <v>48</v>
      </c>
      <c r="O70" s="7" t="s">
        <v>48</v>
      </c>
      <c r="P70" s="7" t="s">
        <v>48</v>
      </c>
      <c r="Q70" s="7" t="s">
        <v>48</v>
      </c>
      <c r="R70" s="7">
        <v>2.707628934241E-2</v>
      </c>
      <c r="S70" s="7">
        <v>2.707628934241E-2</v>
      </c>
      <c r="T70" s="7">
        <v>2111</v>
      </c>
      <c r="U70" s="7" t="s">
        <v>206</v>
      </c>
    </row>
    <row r="71" spans="1:21" x14ac:dyDescent="0.25">
      <c r="A71" s="7" t="s">
        <v>4529</v>
      </c>
      <c r="B71" s="7" t="s">
        <v>1258</v>
      </c>
      <c r="C71" s="7" t="s">
        <v>63</v>
      </c>
      <c r="D71" s="7" t="s">
        <v>64</v>
      </c>
      <c r="G71" s="7">
        <v>18049711</v>
      </c>
      <c r="L71" s="7" t="s">
        <v>49</v>
      </c>
      <c r="M71" s="7" t="str">
        <f t="shared" si="1"/>
        <v/>
      </c>
      <c r="N71" s="7" t="s">
        <v>48</v>
      </c>
      <c r="O71" s="7" t="s">
        <v>48</v>
      </c>
      <c r="P71" s="7" t="s">
        <v>48</v>
      </c>
      <c r="Q71" s="7" t="s">
        <v>48</v>
      </c>
      <c r="R71" s="7">
        <v>0</v>
      </c>
      <c r="S71" s="7">
        <v>0</v>
      </c>
      <c r="T71" s="7">
        <v>211130</v>
      </c>
      <c r="U71" s="7" t="s">
        <v>50</v>
      </c>
    </row>
    <row r="72" spans="1:21" x14ac:dyDescent="0.25">
      <c r="A72" s="7" t="s">
        <v>4529</v>
      </c>
      <c r="B72" s="7" t="s">
        <v>1275</v>
      </c>
      <c r="C72" s="7" t="s">
        <v>1276</v>
      </c>
      <c r="D72" s="7" t="s">
        <v>381</v>
      </c>
      <c r="G72" s="7">
        <v>973211</v>
      </c>
      <c r="L72" s="7" t="s">
        <v>49</v>
      </c>
      <c r="M72" s="7" t="str">
        <f t="shared" si="1"/>
        <v/>
      </c>
      <c r="N72" s="7" t="s">
        <v>48</v>
      </c>
      <c r="O72" s="7" t="s">
        <v>48</v>
      </c>
      <c r="P72" s="7" t="s">
        <v>48</v>
      </c>
      <c r="Q72" s="7" t="s">
        <v>48</v>
      </c>
      <c r="R72" s="7">
        <v>11.9540277500644</v>
      </c>
      <c r="S72" s="7">
        <v>11.9540277500644</v>
      </c>
      <c r="T72" s="7">
        <v>486210</v>
      </c>
      <c r="U72" s="7" t="s">
        <v>65</v>
      </c>
    </row>
    <row r="73" spans="1:21" x14ac:dyDescent="0.25">
      <c r="A73" s="7" t="s">
        <v>4529</v>
      </c>
      <c r="B73" s="7" t="s">
        <v>1279</v>
      </c>
      <c r="C73" s="7" t="s">
        <v>63</v>
      </c>
      <c r="D73" s="7" t="s">
        <v>64</v>
      </c>
      <c r="G73" s="7">
        <v>17613111</v>
      </c>
      <c r="L73" s="7" t="s">
        <v>49</v>
      </c>
      <c r="M73" s="7" t="str">
        <f t="shared" si="1"/>
        <v/>
      </c>
      <c r="N73" s="7" t="s">
        <v>48</v>
      </c>
      <c r="O73" s="7" t="s">
        <v>48</v>
      </c>
      <c r="P73" s="7" t="s">
        <v>48</v>
      </c>
      <c r="Q73" s="7" t="s">
        <v>48</v>
      </c>
      <c r="R73" s="7">
        <v>6.1337753981041999E-2</v>
      </c>
      <c r="S73" s="7">
        <v>6.1337753981041999E-2</v>
      </c>
      <c r="T73" s="7">
        <v>486210</v>
      </c>
      <c r="U73" s="7" t="s">
        <v>65</v>
      </c>
    </row>
    <row r="74" spans="1:21" x14ac:dyDescent="0.25">
      <c r="A74" s="7" t="s">
        <v>4529</v>
      </c>
      <c r="B74" s="7" t="s">
        <v>1290</v>
      </c>
      <c r="C74" s="7" t="s">
        <v>884</v>
      </c>
      <c r="D74" s="7" t="s">
        <v>64</v>
      </c>
      <c r="G74" s="7">
        <v>6478811</v>
      </c>
      <c r="L74" s="7" t="s">
        <v>49</v>
      </c>
      <c r="M74" s="7" t="str">
        <f t="shared" si="1"/>
        <v/>
      </c>
      <c r="N74" s="7" t="s">
        <v>48</v>
      </c>
      <c r="O74" s="7" t="s">
        <v>48</v>
      </c>
      <c r="P74" s="7" t="s">
        <v>48</v>
      </c>
      <c r="Q74" s="7" t="s">
        <v>48</v>
      </c>
      <c r="R74" s="7">
        <v>0.52019515205658007</v>
      </c>
      <c r="S74" s="7">
        <v>0.52019515205658007</v>
      </c>
      <c r="T74" s="7">
        <v>486210</v>
      </c>
      <c r="U74" s="7" t="s">
        <v>65</v>
      </c>
    </row>
    <row r="75" spans="1:21" x14ac:dyDescent="0.25">
      <c r="A75" s="7" t="s">
        <v>4529</v>
      </c>
      <c r="B75" s="7" t="s">
        <v>1301</v>
      </c>
      <c r="C75" s="7" t="s">
        <v>884</v>
      </c>
      <c r="D75" s="7" t="s">
        <v>64</v>
      </c>
      <c r="F75" s="9">
        <v>110001933800</v>
      </c>
      <c r="G75" s="7">
        <v>6980711</v>
      </c>
      <c r="H75" s="7" t="s">
        <v>48</v>
      </c>
      <c r="I75" s="7" t="s">
        <v>48</v>
      </c>
      <c r="J75" s="7" t="s">
        <v>48</v>
      </c>
      <c r="K75" s="7" t="s">
        <v>48</v>
      </c>
      <c r="L75" s="7" t="s">
        <v>49</v>
      </c>
      <c r="M75" s="7" t="str">
        <f t="shared" si="1"/>
        <v/>
      </c>
      <c r="N75" s="7" t="s">
        <v>48</v>
      </c>
      <c r="O75" s="7" t="s">
        <v>48</v>
      </c>
      <c r="P75" s="7" t="s">
        <v>48</v>
      </c>
      <c r="Q75" s="7" t="s">
        <v>48</v>
      </c>
      <c r="R75" s="7">
        <v>2.8638189309267998</v>
      </c>
      <c r="S75" s="7">
        <v>2.8638189309267998</v>
      </c>
      <c r="T75" s="7">
        <v>211130</v>
      </c>
      <c r="U75" s="7" t="s">
        <v>50</v>
      </c>
    </row>
    <row r="76" spans="1:21" x14ac:dyDescent="0.25">
      <c r="A76" s="7" t="s">
        <v>4529</v>
      </c>
      <c r="B76" s="7" t="s">
        <v>1316</v>
      </c>
      <c r="C76" s="7" t="s">
        <v>63</v>
      </c>
      <c r="D76" s="7" t="s">
        <v>64</v>
      </c>
      <c r="G76" s="7">
        <v>16479211</v>
      </c>
      <c r="L76" s="7" t="s">
        <v>49</v>
      </c>
      <c r="M76" s="7" t="str">
        <f t="shared" si="1"/>
        <v/>
      </c>
      <c r="N76" s="7" t="s">
        <v>48</v>
      </c>
      <c r="O76" s="7" t="s">
        <v>48</v>
      </c>
      <c r="P76" s="7" t="s">
        <v>48</v>
      </c>
      <c r="Q76" s="7" t="s">
        <v>48</v>
      </c>
      <c r="R76" s="7">
        <v>6.4250179870338001E-2</v>
      </c>
      <c r="S76" s="7">
        <v>6.4250179870338001E-2</v>
      </c>
      <c r="T76" s="7">
        <v>2111</v>
      </c>
      <c r="U76" s="7" t="s">
        <v>206</v>
      </c>
    </row>
    <row r="77" spans="1:21" x14ac:dyDescent="0.25">
      <c r="A77" s="7" t="s">
        <v>4529</v>
      </c>
      <c r="B77" s="7" t="s">
        <v>1317</v>
      </c>
      <c r="C77" s="7" t="s">
        <v>470</v>
      </c>
      <c r="D77" s="7" t="s">
        <v>64</v>
      </c>
      <c r="G77" s="7">
        <v>14542411</v>
      </c>
      <c r="L77" s="7" t="s">
        <v>49</v>
      </c>
      <c r="M77" s="7" t="str">
        <f t="shared" si="1"/>
        <v/>
      </c>
      <c r="N77" s="7" t="s">
        <v>48</v>
      </c>
      <c r="O77" s="7" t="s">
        <v>48</v>
      </c>
      <c r="P77" s="7" t="s">
        <v>48</v>
      </c>
      <c r="Q77" s="7" t="s">
        <v>48</v>
      </c>
      <c r="R77" s="7">
        <v>1.80917312580928</v>
      </c>
      <c r="S77" s="7">
        <v>1.80917312580928</v>
      </c>
      <c r="T77" s="7">
        <v>486210</v>
      </c>
      <c r="U77" s="7" t="s">
        <v>65</v>
      </c>
    </row>
    <row r="78" spans="1:21" x14ac:dyDescent="0.25">
      <c r="A78" s="7" t="s">
        <v>4529</v>
      </c>
      <c r="B78" s="7" t="s">
        <v>1319</v>
      </c>
      <c r="C78" s="7" t="s">
        <v>470</v>
      </c>
      <c r="D78" s="7" t="s">
        <v>64</v>
      </c>
      <c r="G78" s="7">
        <v>18117311</v>
      </c>
      <c r="L78" s="7" t="s">
        <v>49</v>
      </c>
      <c r="M78" s="7" t="str">
        <f t="shared" si="1"/>
        <v/>
      </c>
      <c r="N78" s="7" t="s">
        <v>48</v>
      </c>
      <c r="O78" s="7" t="s">
        <v>48</v>
      </c>
      <c r="P78" s="7" t="s">
        <v>48</v>
      </c>
      <c r="Q78" s="7" t="s">
        <v>48</v>
      </c>
      <c r="R78" s="7">
        <v>3.3266464415799999E-3</v>
      </c>
      <c r="S78" s="7">
        <v>3.3266464415799999E-3</v>
      </c>
      <c r="T78" s="7">
        <v>486210</v>
      </c>
      <c r="U78" s="7" t="s">
        <v>65</v>
      </c>
    </row>
    <row r="79" spans="1:21" x14ac:dyDescent="0.25">
      <c r="A79" s="7" t="s">
        <v>4529</v>
      </c>
      <c r="B79" s="7" t="s">
        <v>1348</v>
      </c>
      <c r="C79" s="7" t="s">
        <v>1349</v>
      </c>
      <c r="D79" s="7" t="s">
        <v>109</v>
      </c>
      <c r="F79" s="9">
        <v>110041036624</v>
      </c>
      <c r="G79" s="7">
        <v>6271511</v>
      </c>
      <c r="H79" s="7" t="s">
        <v>48</v>
      </c>
      <c r="I79" s="7" t="s">
        <v>48</v>
      </c>
      <c r="J79" s="7" t="s">
        <v>48</v>
      </c>
      <c r="K79" s="7" t="s">
        <v>48</v>
      </c>
      <c r="L79" s="7" t="s">
        <v>49</v>
      </c>
      <c r="M79" s="7" t="str">
        <f t="shared" si="1"/>
        <v/>
      </c>
      <c r="N79" s="7" t="s">
        <v>48</v>
      </c>
      <c r="O79" s="7" t="s">
        <v>48</v>
      </c>
      <c r="P79" s="7" t="s">
        <v>48</v>
      </c>
      <c r="Q79" s="7" t="s">
        <v>48</v>
      </c>
      <c r="R79" s="7">
        <v>0.58856875872563996</v>
      </c>
      <c r="S79" s="7">
        <v>0.58856875872563996</v>
      </c>
      <c r="T79" s="7">
        <v>486210</v>
      </c>
      <c r="U79" s="7" t="s">
        <v>65</v>
      </c>
    </row>
    <row r="80" spans="1:21" x14ac:dyDescent="0.25">
      <c r="A80" s="7" t="s">
        <v>4529</v>
      </c>
      <c r="B80" s="7" t="s">
        <v>1353</v>
      </c>
      <c r="C80" s="7" t="s">
        <v>519</v>
      </c>
      <c r="D80" s="7" t="s">
        <v>64</v>
      </c>
      <c r="F80" s="9">
        <v>110041030407</v>
      </c>
      <c r="G80" s="7">
        <v>4956211</v>
      </c>
      <c r="H80" s="7" t="s">
        <v>48</v>
      </c>
      <c r="I80" s="7" t="s">
        <v>48</v>
      </c>
      <c r="J80" s="7" t="s">
        <v>48</v>
      </c>
      <c r="K80" s="7" t="s">
        <v>48</v>
      </c>
      <c r="L80" s="7" t="s">
        <v>49</v>
      </c>
      <c r="M80" s="7" t="str">
        <f t="shared" si="1"/>
        <v/>
      </c>
      <c r="N80" s="7" t="s">
        <v>48</v>
      </c>
      <c r="O80" s="7" t="s">
        <v>48</v>
      </c>
      <c r="P80" s="7" t="s">
        <v>48</v>
      </c>
      <c r="Q80" s="7" t="s">
        <v>48</v>
      </c>
      <c r="R80" s="7">
        <v>2.4133433755380178</v>
      </c>
      <c r="S80" s="7">
        <v>2.4133433755380178</v>
      </c>
      <c r="T80" s="7">
        <v>486210</v>
      </c>
      <c r="U80" s="7" t="s">
        <v>65</v>
      </c>
    </row>
    <row r="81" spans="1:21" x14ac:dyDescent="0.25">
      <c r="A81" s="7" t="s">
        <v>4529</v>
      </c>
      <c r="B81" s="7" t="s">
        <v>1369</v>
      </c>
      <c r="C81" s="7" t="s">
        <v>1370</v>
      </c>
      <c r="D81" s="7" t="s">
        <v>160</v>
      </c>
      <c r="G81" s="7">
        <v>15080211</v>
      </c>
      <c r="L81" s="7" t="s">
        <v>49</v>
      </c>
      <c r="M81" s="7" t="str">
        <f t="shared" si="1"/>
        <v/>
      </c>
      <c r="N81" s="7" t="s">
        <v>48</v>
      </c>
      <c r="O81" s="7" t="s">
        <v>48</v>
      </c>
      <c r="P81" s="7" t="s">
        <v>48</v>
      </c>
      <c r="Q81" s="7" t="s">
        <v>48</v>
      </c>
      <c r="R81" s="7">
        <v>2.4240792719065997E-3</v>
      </c>
      <c r="S81" s="7">
        <v>2.4240792719065997E-3</v>
      </c>
      <c r="T81" s="7">
        <v>211120</v>
      </c>
      <c r="U81" s="7" t="s">
        <v>98</v>
      </c>
    </row>
    <row r="82" spans="1:21" x14ac:dyDescent="0.25">
      <c r="A82" s="7" t="s">
        <v>4529</v>
      </c>
      <c r="B82" s="7" t="s">
        <v>1384</v>
      </c>
      <c r="C82" s="7" t="s">
        <v>593</v>
      </c>
      <c r="D82" s="7" t="s">
        <v>401</v>
      </c>
      <c r="F82" s="9">
        <v>110054285634</v>
      </c>
      <c r="G82" s="7">
        <v>14729511</v>
      </c>
      <c r="H82" s="7" t="s">
        <v>48</v>
      </c>
      <c r="I82" s="7" t="s">
        <v>48</v>
      </c>
      <c r="J82" s="7" t="s">
        <v>48</v>
      </c>
      <c r="K82" s="7" t="s">
        <v>48</v>
      </c>
      <c r="L82" s="7" t="s">
        <v>49</v>
      </c>
      <c r="M82" s="7" t="str">
        <f t="shared" si="1"/>
        <v/>
      </c>
      <c r="N82" s="7" t="s">
        <v>48</v>
      </c>
      <c r="O82" s="7" t="s">
        <v>48</v>
      </c>
      <c r="P82" s="7" t="s">
        <v>48</v>
      </c>
      <c r="Q82" s="7" t="s">
        <v>48</v>
      </c>
      <c r="R82" s="7">
        <v>0.30885104473299996</v>
      </c>
      <c r="S82" s="7">
        <v>0.30885104473299996</v>
      </c>
      <c r="T82" s="7">
        <v>221210</v>
      </c>
      <c r="U82" s="7" t="s">
        <v>315</v>
      </c>
    </row>
    <row r="83" spans="1:21" x14ac:dyDescent="0.25">
      <c r="A83" s="7" t="s">
        <v>4529</v>
      </c>
      <c r="B83" s="7" t="s">
        <v>1409</v>
      </c>
      <c r="C83" s="7" t="s">
        <v>1410</v>
      </c>
      <c r="D83" s="7" t="s">
        <v>401</v>
      </c>
      <c r="G83" s="7">
        <v>17704511</v>
      </c>
      <c r="L83" s="7" t="s">
        <v>49</v>
      </c>
      <c r="M83" s="7" t="str">
        <f t="shared" si="1"/>
        <v/>
      </c>
      <c r="N83" s="7" t="s">
        <v>48</v>
      </c>
      <c r="O83" s="7" t="s">
        <v>48</v>
      </c>
      <c r="P83" s="7" t="s">
        <v>48</v>
      </c>
      <c r="Q83" s="7" t="s">
        <v>48</v>
      </c>
      <c r="R83" s="7">
        <v>13.167332908729998</v>
      </c>
      <c r="S83" s="7">
        <v>13.167332908729998</v>
      </c>
      <c r="T83" s="7">
        <v>213112</v>
      </c>
      <c r="U83" s="7" t="s">
        <v>102</v>
      </c>
    </row>
    <row r="84" spans="1:21" x14ac:dyDescent="0.25">
      <c r="A84" s="7" t="s">
        <v>4529</v>
      </c>
      <c r="B84" s="7" t="s">
        <v>1426</v>
      </c>
      <c r="C84" s="7" t="s">
        <v>63</v>
      </c>
      <c r="D84" s="7" t="s">
        <v>64</v>
      </c>
      <c r="F84" s="9">
        <v>110071013906</v>
      </c>
      <c r="G84" s="7">
        <v>14547711</v>
      </c>
      <c r="H84" s="7" t="s">
        <v>48</v>
      </c>
      <c r="I84" s="7" t="s">
        <v>48</v>
      </c>
      <c r="J84" s="7" t="s">
        <v>48</v>
      </c>
      <c r="K84" s="7" t="s">
        <v>48</v>
      </c>
      <c r="L84" s="7" t="s">
        <v>49</v>
      </c>
      <c r="M84" s="7" t="str">
        <f t="shared" si="1"/>
        <v/>
      </c>
      <c r="N84" s="7" t="s">
        <v>48</v>
      </c>
      <c r="O84" s="7" t="s">
        <v>48</v>
      </c>
      <c r="P84" s="7" t="s">
        <v>48</v>
      </c>
      <c r="Q84" s="7" t="s">
        <v>48</v>
      </c>
      <c r="R84" s="7">
        <v>1.0007699177784</v>
      </c>
      <c r="S84" s="7">
        <v>1.0007699177784</v>
      </c>
      <c r="T84" s="7">
        <v>486210</v>
      </c>
      <c r="U84" s="7" t="s">
        <v>65</v>
      </c>
    </row>
    <row r="85" spans="1:21" x14ac:dyDescent="0.25">
      <c r="A85" s="7" t="s">
        <v>4529</v>
      </c>
      <c r="B85" s="7" t="s">
        <v>1430</v>
      </c>
      <c r="C85" s="7" t="s">
        <v>364</v>
      </c>
      <c r="D85" s="7" t="s">
        <v>64</v>
      </c>
      <c r="F85" s="9">
        <v>110058369698</v>
      </c>
      <c r="G85" s="7">
        <v>16474611</v>
      </c>
      <c r="H85" s="7" t="s">
        <v>48</v>
      </c>
      <c r="I85" s="7" t="s">
        <v>48</v>
      </c>
      <c r="J85" s="7" t="s">
        <v>48</v>
      </c>
      <c r="K85" s="7" t="s">
        <v>48</v>
      </c>
      <c r="L85" s="7" t="s">
        <v>49</v>
      </c>
      <c r="M85" s="7" t="str">
        <f t="shared" si="1"/>
        <v/>
      </c>
      <c r="N85" s="7" t="s">
        <v>48</v>
      </c>
      <c r="O85" s="7" t="s">
        <v>48</v>
      </c>
      <c r="P85" s="7" t="s">
        <v>48</v>
      </c>
      <c r="Q85" s="7" t="s">
        <v>48</v>
      </c>
      <c r="R85" s="7">
        <v>1.8320491498054901</v>
      </c>
      <c r="S85" s="7">
        <v>1.8320491498054901</v>
      </c>
      <c r="T85" s="7">
        <v>486210</v>
      </c>
      <c r="U85" s="7" t="s">
        <v>65</v>
      </c>
    </row>
    <row r="86" spans="1:21" x14ac:dyDescent="0.25">
      <c r="A86" s="7" t="s">
        <v>4529</v>
      </c>
      <c r="B86" s="7" t="s">
        <v>1451</v>
      </c>
      <c r="C86" s="7" t="s">
        <v>470</v>
      </c>
      <c r="D86" s="7" t="s">
        <v>64</v>
      </c>
      <c r="G86" s="7">
        <v>14566611</v>
      </c>
      <c r="L86" s="7" t="s">
        <v>49</v>
      </c>
      <c r="M86" s="7" t="str">
        <f t="shared" si="1"/>
        <v/>
      </c>
      <c r="N86" s="7" t="s">
        <v>48</v>
      </c>
      <c r="O86" s="7" t="s">
        <v>48</v>
      </c>
      <c r="P86" s="7" t="s">
        <v>48</v>
      </c>
      <c r="Q86" s="7" t="s">
        <v>48</v>
      </c>
      <c r="R86" s="7">
        <v>0.53502671537084001</v>
      </c>
      <c r="S86" s="7">
        <v>0.53502671537084001</v>
      </c>
      <c r="T86" s="7">
        <v>486210</v>
      </c>
      <c r="U86" s="7" t="s">
        <v>65</v>
      </c>
    </row>
    <row r="87" spans="1:21" x14ac:dyDescent="0.25">
      <c r="A87" s="7" t="s">
        <v>4529</v>
      </c>
      <c r="B87" s="7" t="s">
        <v>1460</v>
      </c>
      <c r="C87" s="7" t="s">
        <v>556</v>
      </c>
      <c r="D87" s="7" t="s">
        <v>64</v>
      </c>
      <c r="G87" s="7">
        <v>14411511</v>
      </c>
      <c r="L87" s="7" t="s">
        <v>49</v>
      </c>
      <c r="M87" s="7" t="str">
        <f t="shared" si="1"/>
        <v/>
      </c>
      <c r="N87" s="7" t="s">
        <v>48</v>
      </c>
      <c r="O87" s="7" t="s">
        <v>48</v>
      </c>
      <c r="P87" s="7" t="s">
        <v>48</v>
      </c>
      <c r="Q87" s="7" t="s">
        <v>48</v>
      </c>
      <c r="R87" s="7">
        <v>2.2590785155889721</v>
      </c>
      <c r="S87" s="7">
        <v>2.2590785155889721</v>
      </c>
      <c r="T87" s="7">
        <v>211130</v>
      </c>
      <c r="U87" s="7" t="s">
        <v>50</v>
      </c>
    </row>
    <row r="88" spans="1:21" x14ac:dyDescent="0.25">
      <c r="A88" s="7" t="s">
        <v>4529</v>
      </c>
      <c r="B88" s="7" t="s">
        <v>1473</v>
      </c>
      <c r="C88" s="7" t="s">
        <v>63</v>
      </c>
      <c r="D88" s="7" t="s">
        <v>64</v>
      </c>
      <c r="G88" s="7">
        <v>14553311</v>
      </c>
      <c r="L88" s="7" t="s">
        <v>49</v>
      </c>
      <c r="M88" s="7" t="str">
        <f t="shared" si="1"/>
        <v/>
      </c>
      <c r="N88" s="7" t="s">
        <v>48</v>
      </c>
      <c r="O88" s="7" t="s">
        <v>48</v>
      </c>
      <c r="P88" s="7" t="s">
        <v>48</v>
      </c>
      <c r="Q88" s="7" t="s">
        <v>48</v>
      </c>
      <c r="R88" s="7">
        <v>1.4090940414078221</v>
      </c>
      <c r="S88" s="7">
        <v>1.4090940414078221</v>
      </c>
      <c r="T88" s="7">
        <v>211130</v>
      </c>
      <c r="U88" s="7" t="s">
        <v>50</v>
      </c>
    </row>
    <row r="89" spans="1:21" x14ac:dyDescent="0.25">
      <c r="A89" s="7" t="s">
        <v>4529</v>
      </c>
      <c r="B89" s="7" t="s">
        <v>1474</v>
      </c>
      <c r="C89" s="7" t="s">
        <v>63</v>
      </c>
      <c r="D89" s="7" t="s">
        <v>64</v>
      </c>
      <c r="G89" s="7">
        <v>16690111</v>
      </c>
      <c r="L89" s="7" t="s">
        <v>49</v>
      </c>
      <c r="M89" s="7" t="str">
        <f t="shared" si="1"/>
        <v/>
      </c>
      <c r="N89" s="7" t="s">
        <v>48</v>
      </c>
      <c r="O89" s="7" t="s">
        <v>48</v>
      </c>
      <c r="P89" s="7" t="s">
        <v>48</v>
      </c>
      <c r="Q89" s="7" t="s">
        <v>48</v>
      </c>
      <c r="R89" s="7">
        <v>3.5294964874644861</v>
      </c>
      <c r="S89" s="7">
        <v>3.5294964874644861</v>
      </c>
      <c r="T89" s="7">
        <v>211130</v>
      </c>
      <c r="U89" s="7" t="s">
        <v>50</v>
      </c>
    </row>
    <row r="90" spans="1:21" x14ac:dyDescent="0.25">
      <c r="A90" s="7" t="s">
        <v>4529</v>
      </c>
      <c r="B90" s="7" t="s">
        <v>1475</v>
      </c>
      <c r="C90" s="7" t="s">
        <v>63</v>
      </c>
      <c r="D90" s="7" t="s">
        <v>64</v>
      </c>
      <c r="G90" s="7">
        <v>18117411</v>
      </c>
      <c r="L90" s="7" t="s">
        <v>49</v>
      </c>
      <c r="M90" s="7" t="str">
        <f t="shared" si="1"/>
        <v/>
      </c>
      <c r="N90" s="7" t="s">
        <v>48</v>
      </c>
      <c r="O90" s="7" t="s">
        <v>48</v>
      </c>
      <c r="P90" s="7" t="s">
        <v>48</v>
      </c>
      <c r="Q90" s="7" t="s">
        <v>48</v>
      </c>
      <c r="R90" s="7">
        <v>1.3319454181856898</v>
      </c>
      <c r="S90" s="7">
        <v>1.3319454181856898</v>
      </c>
      <c r="T90" s="7">
        <v>211130</v>
      </c>
      <c r="U90" s="7" t="s">
        <v>50</v>
      </c>
    </row>
    <row r="91" spans="1:21" x14ac:dyDescent="0.25">
      <c r="A91" s="7" t="s">
        <v>4529</v>
      </c>
      <c r="B91" s="7" t="s">
        <v>1503</v>
      </c>
      <c r="C91" s="7" t="s">
        <v>205</v>
      </c>
      <c r="D91" s="7" t="s">
        <v>64</v>
      </c>
      <c r="G91" s="7">
        <v>12812011</v>
      </c>
      <c r="L91" s="7" t="s">
        <v>49</v>
      </c>
      <c r="M91" s="7" t="str">
        <f t="shared" si="1"/>
        <v/>
      </c>
      <c r="N91" s="7" t="s">
        <v>48</v>
      </c>
      <c r="O91" s="7" t="s">
        <v>48</v>
      </c>
      <c r="P91" s="7" t="s">
        <v>48</v>
      </c>
      <c r="Q91" s="7" t="s">
        <v>48</v>
      </c>
      <c r="R91" s="7">
        <v>0</v>
      </c>
      <c r="S91" s="7">
        <v>0</v>
      </c>
      <c r="T91" s="7">
        <v>2111</v>
      </c>
      <c r="U91" s="7" t="s">
        <v>206</v>
      </c>
    </row>
    <row r="92" spans="1:21" x14ac:dyDescent="0.25">
      <c r="A92" s="7" t="s">
        <v>4529</v>
      </c>
      <c r="B92" s="7" t="s">
        <v>1518</v>
      </c>
      <c r="C92" s="7" t="s">
        <v>1522</v>
      </c>
      <c r="D92" s="7" t="s">
        <v>1520</v>
      </c>
      <c r="G92" s="7">
        <v>2476411</v>
      </c>
      <c r="L92" s="7" t="s">
        <v>49</v>
      </c>
      <c r="M92" s="7" t="str">
        <f t="shared" si="1"/>
        <v/>
      </c>
      <c r="N92" s="7" t="s">
        <v>48</v>
      </c>
      <c r="O92" s="7" t="s">
        <v>48</v>
      </c>
      <c r="P92" s="7" t="s">
        <v>48</v>
      </c>
      <c r="Q92" s="7" t="s">
        <v>48</v>
      </c>
      <c r="R92" s="7">
        <v>0.83378170113237993</v>
      </c>
      <c r="S92" s="7">
        <v>0.83378170113237993</v>
      </c>
      <c r="T92" s="7">
        <v>486210</v>
      </c>
      <c r="U92" s="7" t="s">
        <v>65</v>
      </c>
    </row>
    <row r="93" spans="1:21" x14ac:dyDescent="0.25">
      <c r="A93" s="7" t="s">
        <v>4529</v>
      </c>
      <c r="B93" s="7" t="s">
        <v>1518</v>
      </c>
      <c r="C93" s="7" t="s">
        <v>1523</v>
      </c>
      <c r="D93" s="7" t="s">
        <v>1520</v>
      </c>
      <c r="G93" s="7">
        <v>2576411</v>
      </c>
      <c r="L93" s="7" t="s">
        <v>49</v>
      </c>
      <c r="M93" s="7" t="str">
        <f t="shared" si="1"/>
        <v/>
      </c>
      <c r="N93" s="7" t="s">
        <v>48</v>
      </c>
      <c r="O93" s="7" t="s">
        <v>48</v>
      </c>
      <c r="P93" s="7" t="s">
        <v>48</v>
      </c>
      <c r="Q93" s="7" t="s">
        <v>48</v>
      </c>
      <c r="R93" s="7">
        <v>0</v>
      </c>
      <c r="S93" s="7">
        <v>0</v>
      </c>
      <c r="T93" s="7">
        <v>486210</v>
      </c>
      <c r="U93" s="7" t="s">
        <v>65</v>
      </c>
    </row>
    <row r="94" spans="1:21" x14ac:dyDescent="0.25">
      <c r="A94" s="7" t="s">
        <v>4529</v>
      </c>
      <c r="B94" s="7" t="s">
        <v>1524</v>
      </c>
      <c r="C94" s="7" t="s">
        <v>1071</v>
      </c>
      <c r="D94" s="7" t="s">
        <v>160</v>
      </c>
      <c r="F94" s="9">
        <v>110009920372</v>
      </c>
      <c r="G94" s="7">
        <v>7364911</v>
      </c>
      <c r="H94" s="7" t="s">
        <v>48</v>
      </c>
      <c r="I94" s="7" t="s">
        <v>48</v>
      </c>
      <c r="J94" s="7" t="s">
        <v>48</v>
      </c>
      <c r="K94" s="7" t="s">
        <v>48</v>
      </c>
      <c r="L94" s="7" t="s">
        <v>49</v>
      </c>
      <c r="M94" s="7" t="str">
        <f t="shared" si="1"/>
        <v/>
      </c>
      <c r="N94" s="7" t="s">
        <v>48</v>
      </c>
      <c r="O94" s="7" t="s">
        <v>48</v>
      </c>
      <c r="P94" s="7" t="s">
        <v>48</v>
      </c>
      <c r="Q94" s="7" t="s">
        <v>48</v>
      </c>
      <c r="R94" s="7">
        <v>1.1196038612404799</v>
      </c>
      <c r="S94" s="7">
        <v>1.1196038612404799</v>
      </c>
      <c r="T94" s="7">
        <v>486210</v>
      </c>
      <c r="U94" s="7" t="s">
        <v>65</v>
      </c>
    </row>
    <row r="95" spans="1:21" x14ac:dyDescent="0.25">
      <c r="A95" s="7" t="s">
        <v>4529</v>
      </c>
      <c r="B95" s="7" t="s">
        <v>1525</v>
      </c>
      <c r="C95" s="7" t="s">
        <v>1526</v>
      </c>
      <c r="D95" s="7" t="s">
        <v>1520</v>
      </c>
      <c r="G95" s="7">
        <v>901011</v>
      </c>
      <c r="L95" s="7" t="s">
        <v>49</v>
      </c>
      <c r="M95" s="7" t="str">
        <f t="shared" si="1"/>
        <v/>
      </c>
      <c r="N95" s="7" t="s">
        <v>48</v>
      </c>
      <c r="O95" s="7" t="s">
        <v>48</v>
      </c>
      <c r="P95" s="7" t="s">
        <v>48</v>
      </c>
      <c r="Q95" s="7" t="s">
        <v>48</v>
      </c>
      <c r="R95" s="7">
        <v>4.2059171071302002</v>
      </c>
      <c r="S95" s="7">
        <v>4.2059171071302002</v>
      </c>
      <c r="T95" s="7">
        <v>486210</v>
      </c>
      <c r="U95" s="7" t="s">
        <v>65</v>
      </c>
    </row>
    <row r="96" spans="1:21" x14ac:dyDescent="0.25">
      <c r="A96" s="7" t="s">
        <v>4529</v>
      </c>
      <c r="B96" s="7" t="s">
        <v>1525</v>
      </c>
      <c r="C96" s="7" t="s">
        <v>1527</v>
      </c>
      <c r="D96" s="7" t="s">
        <v>1520</v>
      </c>
      <c r="G96" s="7">
        <v>752311</v>
      </c>
      <c r="L96" s="7" t="s">
        <v>49</v>
      </c>
      <c r="M96" s="7" t="str">
        <f t="shared" si="1"/>
        <v/>
      </c>
      <c r="N96" s="7" t="s">
        <v>48</v>
      </c>
      <c r="O96" s="7" t="s">
        <v>48</v>
      </c>
      <c r="P96" s="7" t="s">
        <v>48</v>
      </c>
      <c r="Q96" s="7" t="s">
        <v>48</v>
      </c>
      <c r="R96" s="7">
        <v>15.168038134326</v>
      </c>
      <c r="S96" s="7">
        <v>15.168038134326</v>
      </c>
      <c r="T96" s="7">
        <v>486210</v>
      </c>
      <c r="U96" s="7" t="s">
        <v>65</v>
      </c>
    </row>
    <row r="97" spans="1:21" x14ac:dyDescent="0.25">
      <c r="A97" s="7" t="s">
        <v>4529</v>
      </c>
      <c r="B97" s="7" t="s">
        <v>1525</v>
      </c>
      <c r="C97" s="7" t="s">
        <v>1528</v>
      </c>
      <c r="D97" s="7" t="s">
        <v>1520</v>
      </c>
      <c r="G97" s="7">
        <v>753611</v>
      </c>
      <c r="L97" s="7" t="s">
        <v>49</v>
      </c>
      <c r="M97" s="7" t="str">
        <f t="shared" si="1"/>
        <v/>
      </c>
      <c r="N97" s="7" t="s">
        <v>48</v>
      </c>
      <c r="O97" s="7" t="s">
        <v>48</v>
      </c>
      <c r="P97" s="7" t="s">
        <v>48</v>
      </c>
      <c r="Q97" s="7" t="s">
        <v>48</v>
      </c>
      <c r="R97" s="7">
        <v>14.244251913584</v>
      </c>
      <c r="S97" s="7">
        <v>14.244251913584</v>
      </c>
      <c r="T97" s="7">
        <v>486210</v>
      </c>
      <c r="U97" s="7" t="s">
        <v>65</v>
      </c>
    </row>
    <row r="98" spans="1:21" x14ac:dyDescent="0.25">
      <c r="A98" s="7" t="s">
        <v>4529</v>
      </c>
      <c r="B98" s="7" t="s">
        <v>1525</v>
      </c>
      <c r="C98" s="7" t="s">
        <v>1529</v>
      </c>
      <c r="D98" s="7" t="s">
        <v>1520</v>
      </c>
      <c r="F98" s="9">
        <v>110006153535</v>
      </c>
      <c r="G98" s="7">
        <v>769611</v>
      </c>
      <c r="H98" s="7" t="s">
        <v>48</v>
      </c>
      <c r="I98" s="7" t="s">
        <v>48</v>
      </c>
      <c r="J98" s="7" t="s">
        <v>48</v>
      </c>
      <c r="K98" s="7" t="s">
        <v>48</v>
      </c>
      <c r="L98" s="7" t="s">
        <v>49</v>
      </c>
      <c r="M98" s="7" t="str">
        <f t="shared" si="1"/>
        <v/>
      </c>
      <c r="N98" s="7" t="s">
        <v>48</v>
      </c>
      <c r="O98" s="7" t="s">
        <v>48</v>
      </c>
      <c r="P98" s="7" t="s">
        <v>48</v>
      </c>
      <c r="Q98" s="7" t="s">
        <v>48</v>
      </c>
      <c r="R98" s="7">
        <v>3.9466890676752002</v>
      </c>
      <c r="S98" s="7">
        <v>3.9466890676752002</v>
      </c>
      <c r="T98" s="7">
        <v>486210</v>
      </c>
      <c r="U98" s="7" t="s">
        <v>65</v>
      </c>
    </row>
    <row r="99" spans="1:21" x14ac:dyDescent="0.25">
      <c r="A99" s="7" t="s">
        <v>4529</v>
      </c>
      <c r="B99" s="7" t="s">
        <v>1530</v>
      </c>
      <c r="C99" s="7" t="s">
        <v>1531</v>
      </c>
      <c r="D99" s="7" t="s">
        <v>229</v>
      </c>
      <c r="G99" s="7">
        <v>6993911</v>
      </c>
      <c r="L99" s="7" t="s">
        <v>49</v>
      </c>
      <c r="M99" s="7" t="str">
        <f t="shared" si="1"/>
        <v/>
      </c>
      <c r="N99" s="7" t="s">
        <v>48</v>
      </c>
      <c r="O99" s="7" t="s">
        <v>48</v>
      </c>
      <c r="P99" s="7" t="s">
        <v>48</v>
      </c>
      <c r="Q99" s="7" t="s">
        <v>48</v>
      </c>
      <c r="R99" s="7">
        <v>22.228656965746001</v>
      </c>
      <c r="S99" s="7">
        <v>22.228656965746001</v>
      </c>
      <c r="T99" s="7">
        <v>486210</v>
      </c>
      <c r="U99" s="7" t="s">
        <v>65</v>
      </c>
    </row>
    <row r="100" spans="1:21" x14ac:dyDescent="0.25">
      <c r="A100" s="7" t="s">
        <v>4529</v>
      </c>
      <c r="B100" s="7" t="s">
        <v>1533</v>
      </c>
      <c r="C100" s="7" t="s">
        <v>205</v>
      </c>
      <c r="D100" s="7" t="s">
        <v>64</v>
      </c>
      <c r="G100" s="7">
        <v>13373711</v>
      </c>
      <c r="L100" s="7" t="s">
        <v>49</v>
      </c>
      <c r="M100" s="7" t="str">
        <f t="shared" si="1"/>
        <v/>
      </c>
      <c r="N100" s="7" t="s">
        <v>48</v>
      </c>
      <c r="O100" s="7" t="s">
        <v>48</v>
      </c>
      <c r="P100" s="7" t="s">
        <v>48</v>
      </c>
      <c r="Q100" s="7" t="s">
        <v>48</v>
      </c>
      <c r="R100" s="7">
        <v>0</v>
      </c>
      <c r="S100" s="7">
        <v>0</v>
      </c>
      <c r="T100" s="7">
        <v>486210</v>
      </c>
      <c r="U100" s="7" t="s">
        <v>65</v>
      </c>
    </row>
    <row r="101" spans="1:21" x14ac:dyDescent="0.25">
      <c r="A101" s="7" t="s">
        <v>4529</v>
      </c>
      <c r="B101" s="7" t="s">
        <v>1588</v>
      </c>
      <c r="C101" s="7" t="s">
        <v>490</v>
      </c>
      <c r="D101" s="7" t="s">
        <v>64</v>
      </c>
      <c r="F101" s="9">
        <v>110055510139</v>
      </c>
      <c r="G101" s="7">
        <v>14554311</v>
      </c>
      <c r="H101" s="7" t="s">
        <v>48</v>
      </c>
      <c r="I101" s="7" t="s">
        <v>48</v>
      </c>
      <c r="J101" s="7" t="s">
        <v>48</v>
      </c>
      <c r="K101" s="7" t="s">
        <v>48</v>
      </c>
      <c r="L101" s="7" t="s">
        <v>49</v>
      </c>
      <c r="M101" s="7" t="str">
        <f t="shared" si="1"/>
        <v/>
      </c>
      <c r="N101" s="7" t="s">
        <v>48</v>
      </c>
      <c r="O101" s="7" t="s">
        <v>48</v>
      </c>
      <c r="P101" s="7" t="s">
        <v>48</v>
      </c>
      <c r="Q101" s="7" t="s">
        <v>48</v>
      </c>
      <c r="R101" s="7">
        <v>0.95218545759075202</v>
      </c>
      <c r="S101" s="7">
        <v>0.95218545759075202</v>
      </c>
      <c r="T101" s="7">
        <v>211130</v>
      </c>
      <c r="U101" s="7" t="s">
        <v>50</v>
      </c>
    </row>
    <row r="102" spans="1:21" x14ac:dyDescent="0.25">
      <c r="A102" s="7" t="s">
        <v>4529</v>
      </c>
      <c r="B102" s="7" t="s">
        <v>1590</v>
      </c>
      <c r="C102" s="7" t="s">
        <v>490</v>
      </c>
      <c r="D102" s="7" t="s">
        <v>64</v>
      </c>
      <c r="G102" s="7">
        <v>14546511</v>
      </c>
      <c r="L102" s="7" t="s">
        <v>49</v>
      </c>
      <c r="M102" s="7" t="str">
        <f t="shared" si="1"/>
        <v/>
      </c>
      <c r="N102" s="7" t="s">
        <v>48</v>
      </c>
      <c r="O102" s="7" t="s">
        <v>48</v>
      </c>
      <c r="P102" s="7" t="s">
        <v>48</v>
      </c>
      <c r="Q102" s="7" t="s">
        <v>48</v>
      </c>
      <c r="R102" s="7">
        <v>0.52585680130044599</v>
      </c>
      <c r="S102" s="7">
        <v>0.52585680130044599</v>
      </c>
      <c r="T102" s="7">
        <v>211130</v>
      </c>
      <c r="U102" s="7" t="s">
        <v>50</v>
      </c>
    </row>
    <row r="103" spans="1:21" x14ac:dyDescent="0.25">
      <c r="A103" s="7" t="s">
        <v>4529</v>
      </c>
      <c r="B103" s="7" t="s">
        <v>1593</v>
      </c>
      <c r="C103" s="7" t="s">
        <v>470</v>
      </c>
      <c r="D103" s="7" t="s">
        <v>64</v>
      </c>
      <c r="F103" s="9">
        <v>110040998347</v>
      </c>
      <c r="G103" s="7">
        <v>8041511</v>
      </c>
      <c r="H103" s="7" t="s">
        <v>48</v>
      </c>
      <c r="I103" s="7" t="s">
        <v>48</v>
      </c>
      <c r="J103" s="7" t="s">
        <v>48</v>
      </c>
      <c r="K103" s="7" t="s">
        <v>48</v>
      </c>
      <c r="L103" s="7" t="s">
        <v>49</v>
      </c>
      <c r="M103" s="7" t="str">
        <f t="shared" si="1"/>
        <v/>
      </c>
      <c r="N103" s="7" t="s">
        <v>48</v>
      </c>
      <c r="O103" s="7" t="s">
        <v>48</v>
      </c>
      <c r="P103" s="7" t="s">
        <v>48</v>
      </c>
      <c r="Q103" s="7" t="s">
        <v>48</v>
      </c>
      <c r="R103" s="7">
        <v>7.1698257304212004E-2</v>
      </c>
      <c r="S103" s="7">
        <v>7.1698257304212004E-2</v>
      </c>
      <c r="T103" s="7">
        <v>213112</v>
      </c>
      <c r="U103" s="7" t="s">
        <v>102</v>
      </c>
    </row>
    <row r="104" spans="1:21" x14ac:dyDescent="0.25">
      <c r="A104" s="7" t="s">
        <v>4529</v>
      </c>
      <c r="B104" s="7" t="s">
        <v>1663</v>
      </c>
      <c r="C104" s="7" t="s">
        <v>100</v>
      </c>
      <c r="D104" s="7" t="s">
        <v>64</v>
      </c>
      <c r="G104" s="7">
        <v>14541711</v>
      </c>
      <c r="L104" s="7" t="s">
        <v>49</v>
      </c>
      <c r="M104" s="7" t="str">
        <f t="shared" si="1"/>
        <v/>
      </c>
      <c r="N104" s="7" t="s">
        <v>48</v>
      </c>
      <c r="O104" s="7" t="s">
        <v>48</v>
      </c>
      <c r="P104" s="7" t="s">
        <v>48</v>
      </c>
      <c r="Q104" s="7" t="s">
        <v>48</v>
      </c>
      <c r="R104" s="7">
        <v>2.5455603804399999E-4</v>
      </c>
      <c r="S104" s="7">
        <v>2.5455603804399999E-4</v>
      </c>
      <c r="T104" s="7">
        <v>486210</v>
      </c>
      <c r="U104" s="7" t="s">
        <v>65</v>
      </c>
    </row>
    <row r="105" spans="1:21" x14ac:dyDescent="0.25">
      <c r="A105" s="7" t="s">
        <v>4529</v>
      </c>
      <c r="B105" s="7" t="s">
        <v>1691</v>
      </c>
      <c r="C105" s="7" t="s">
        <v>364</v>
      </c>
      <c r="D105" s="7" t="s">
        <v>64</v>
      </c>
      <c r="G105" s="7">
        <v>16455011</v>
      </c>
      <c r="L105" s="7" t="s">
        <v>49</v>
      </c>
      <c r="M105" s="7" t="str">
        <f t="shared" si="1"/>
        <v/>
      </c>
      <c r="N105" s="7" t="s">
        <v>48</v>
      </c>
      <c r="O105" s="7" t="s">
        <v>48</v>
      </c>
      <c r="P105" s="7" t="s">
        <v>48</v>
      </c>
      <c r="Q105" s="7" t="s">
        <v>48</v>
      </c>
      <c r="R105" s="7">
        <v>0.16329688193896</v>
      </c>
      <c r="S105" s="7">
        <v>0.16329688193896</v>
      </c>
      <c r="T105" s="7">
        <v>486210</v>
      </c>
      <c r="U105" s="7" t="s">
        <v>65</v>
      </c>
    </row>
    <row r="106" spans="1:21" x14ac:dyDescent="0.25">
      <c r="A106" s="7" t="s">
        <v>4529</v>
      </c>
      <c r="B106" s="7" t="s">
        <v>1711</v>
      </c>
      <c r="C106" s="7" t="s">
        <v>100</v>
      </c>
      <c r="D106" s="7" t="s">
        <v>64</v>
      </c>
      <c r="G106" s="7">
        <v>19812411</v>
      </c>
      <c r="L106" s="7" t="s">
        <v>49</v>
      </c>
      <c r="M106" s="7" t="str">
        <f t="shared" si="1"/>
        <v/>
      </c>
      <c r="N106" s="7" t="s">
        <v>48</v>
      </c>
      <c r="O106" s="7" t="s">
        <v>48</v>
      </c>
      <c r="P106" s="7" t="s">
        <v>48</v>
      </c>
      <c r="Q106" s="7" t="s">
        <v>48</v>
      </c>
      <c r="R106" s="7">
        <v>5.84272331797</v>
      </c>
      <c r="S106" s="7">
        <v>5.84272331797</v>
      </c>
      <c r="T106" s="7">
        <v>213112</v>
      </c>
      <c r="U106" s="7" t="s">
        <v>102</v>
      </c>
    </row>
    <row r="107" spans="1:21" x14ac:dyDescent="0.25">
      <c r="A107" s="7" t="s">
        <v>4529</v>
      </c>
      <c r="B107" s="7" t="s">
        <v>1719</v>
      </c>
      <c r="C107" s="7" t="s">
        <v>1720</v>
      </c>
      <c r="D107" s="7" t="s">
        <v>71</v>
      </c>
      <c r="G107" s="7">
        <v>7039611</v>
      </c>
      <c r="L107" s="7" t="s">
        <v>49</v>
      </c>
      <c r="M107" s="7" t="str">
        <f t="shared" si="1"/>
        <v/>
      </c>
      <c r="N107" s="7" t="s">
        <v>48</v>
      </c>
      <c r="O107" s="7" t="s">
        <v>48</v>
      </c>
      <c r="P107" s="7" t="s">
        <v>48</v>
      </c>
      <c r="Q107" s="7" t="s">
        <v>48</v>
      </c>
      <c r="R107" s="7">
        <v>1.4451888356875202</v>
      </c>
      <c r="S107" s="7">
        <v>1.4451888356875202</v>
      </c>
      <c r="T107" s="7">
        <v>486210</v>
      </c>
      <c r="U107" s="7" t="s">
        <v>65</v>
      </c>
    </row>
    <row r="108" spans="1:21" x14ac:dyDescent="0.25">
      <c r="A108" s="7" t="s">
        <v>4529</v>
      </c>
      <c r="B108" s="7" t="s">
        <v>1721</v>
      </c>
      <c r="C108" s="7" t="s">
        <v>1722</v>
      </c>
      <c r="D108" s="7" t="s">
        <v>71</v>
      </c>
      <c r="F108" s="9">
        <v>110007276722</v>
      </c>
      <c r="G108" s="7">
        <v>6200111</v>
      </c>
      <c r="H108" s="7" t="s">
        <v>48</v>
      </c>
      <c r="I108" s="7" t="s">
        <v>48</v>
      </c>
      <c r="J108" s="7" t="s">
        <v>48</v>
      </c>
      <c r="K108" s="7" t="s">
        <v>48</v>
      </c>
      <c r="L108" s="7" t="s">
        <v>49</v>
      </c>
      <c r="M108" s="7" t="str">
        <f t="shared" si="1"/>
        <v/>
      </c>
      <c r="N108" s="7" t="s">
        <v>48</v>
      </c>
      <c r="O108" s="7" t="s">
        <v>48</v>
      </c>
      <c r="P108" s="7" t="s">
        <v>48</v>
      </c>
      <c r="Q108" s="7" t="s">
        <v>48</v>
      </c>
      <c r="R108" s="7">
        <v>7.8435192620399993E-3</v>
      </c>
      <c r="S108" s="7">
        <v>7.8435192620399993E-3</v>
      </c>
      <c r="T108" s="7">
        <v>486210</v>
      </c>
      <c r="U108" s="7" t="s">
        <v>65</v>
      </c>
    </row>
    <row r="109" spans="1:21" x14ac:dyDescent="0.25">
      <c r="A109" s="7" t="s">
        <v>4529</v>
      </c>
      <c r="B109" s="7" t="s">
        <v>1723</v>
      </c>
      <c r="C109" s="7" t="s">
        <v>1724</v>
      </c>
      <c r="D109" s="7" t="s">
        <v>71</v>
      </c>
      <c r="G109" s="7">
        <v>6881811</v>
      </c>
      <c r="L109" s="7" t="s">
        <v>49</v>
      </c>
      <c r="M109" s="7" t="str">
        <f t="shared" si="1"/>
        <v/>
      </c>
      <c r="N109" s="7" t="s">
        <v>48</v>
      </c>
      <c r="O109" s="7" t="s">
        <v>48</v>
      </c>
      <c r="P109" s="7" t="s">
        <v>48</v>
      </c>
      <c r="Q109" s="7" t="s">
        <v>48</v>
      </c>
      <c r="R109" s="7">
        <v>8.2922415014817847</v>
      </c>
      <c r="S109" s="7">
        <v>8.2922415014817847</v>
      </c>
      <c r="T109" s="7">
        <v>486210</v>
      </c>
      <c r="U109" s="7" t="s">
        <v>65</v>
      </c>
    </row>
    <row r="110" spans="1:21" x14ac:dyDescent="0.25">
      <c r="A110" s="7" t="s">
        <v>4529</v>
      </c>
      <c r="B110" s="7" t="s">
        <v>1740</v>
      </c>
      <c r="C110" s="7" t="s">
        <v>470</v>
      </c>
      <c r="D110" s="7" t="s">
        <v>64</v>
      </c>
      <c r="G110" s="7">
        <v>4957011</v>
      </c>
      <c r="L110" s="7" t="s">
        <v>49</v>
      </c>
      <c r="M110" s="7" t="str">
        <f t="shared" si="1"/>
        <v/>
      </c>
      <c r="N110" s="7" t="s">
        <v>48</v>
      </c>
      <c r="O110" s="7" t="s">
        <v>48</v>
      </c>
      <c r="P110" s="7" t="s">
        <v>48</v>
      </c>
      <c r="Q110" s="7" t="s">
        <v>48</v>
      </c>
      <c r="R110" s="7">
        <v>4.8808777036753579</v>
      </c>
      <c r="S110" s="7">
        <v>4.8808777036753579</v>
      </c>
      <c r="T110" s="7">
        <v>486210</v>
      </c>
      <c r="U110" s="7" t="s">
        <v>65</v>
      </c>
    </row>
    <row r="111" spans="1:21" x14ac:dyDescent="0.25">
      <c r="A111" s="7" t="s">
        <v>4529</v>
      </c>
      <c r="B111" s="7" t="s">
        <v>1755</v>
      </c>
      <c r="C111" s="7" t="s">
        <v>1756</v>
      </c>
      <c r="D111" s="7" t="s">
        <v>229</v>
      </c>
      <c r="G111" s="7">
        <v>6284611</v>
      </c>
      <c r="L111" s="7" t="s">
        <v>49</v>
      </c>
      <c r="M111" s="7" t="str">
        <f t="shared" si="1"/>
        <v/>
      </c>
      <c r="N111" s="7" t="s">
        <v>48</v>
      </c>
      <c r="O111" s="7" t="s">
        <v>48</v>
      </c>
      <c r="P111" s="7" t="s">
        <v>48</v>
      </c>
      <c r="Q111" s="7" t="s">
        <v>48</v>
      </c>
      <c r="R111" s="7">
        <v>9.3472959026062004</v>
      </c>
      <c r="S111" s="7">
        <v>9.3472959026062004</v>
      </c>
      <c r="T111" s="7">
        <v>486210</v>
      </c>
      <c r="U111" s="7" t="s">
        <v>65</v>
      </c>
    </row>
    <row r="112" spans="1:21" x14ac:dyDescent="0.25">
      <c r="A112" s="7" t="s">
        <v>4529</v>
      </c>
      <c r="B112" s="7" t="s">
        <v>1757</v>
      </c>
      <c r="C112" s="7" t="s">
        <v>1758</v>
      </c>
      <c r="D112" s="7" t="s">
        <v>229</v>
      </c>
      <c r="F112" s="9">
        <v>110009113280</v>
      </c>
      <c r="G112" s="7">
        <v>7289611</v>
      </c>
      <c r="H112" s="7" t="s">
        <v>48</v>
      </c>
      <c r="I112" s="7" t="s">
        <v>48</v>
      </c>
      <c r="J112" s="7" t="s">
        <v>48</v>
      </c>
      <c r="K112" s="7" t="s">
        <v>48</v>
      </c>
      <c r="L112" s="7" t="s">
        <v>49</v>
      </c>
      <c r="M112" s="7" t="str">
        <f t="shared" si="1"/>
        <v/>
      </c>
      <c r="N112" s="7" t="s">
        <v>48</v>
      </c>
      <c r="O112" s="7" t="s">
        <v>48</v>
      </c>
      <c r="P112" s="7" t="s">
        <v>48</v>
      </c>
      <c r="Q112" s="7" t="s">
        <v>48</v>
      </c>
      <c r="R112" s="7">
        <v>0.39843553780800001</v>
      </c>
      <c r="S112" s="7">
        <v>0.39843553780800001</v>
      </c>
      <c r="T112" s="7">
        <v>221210</v>
      </c>
      <c r="U112" s="7" t="s">
        <v>315</v>
      </c>
    </row>
    <row r="113" spans="1:21" x14ac:dyDescent="0.25">
      <c r="A113" s="7" t="s">
        <v>4529</v>
      </c>
      <c r="B113" s="7" t="s">
        <v>1782</v>
      </c>
      <c r="C113" s="7" t="s">
        <v>470</v>
      </c>
      <c r="D113" s="7" t="s">
        <v>64</v>
      </c>
      <c r="F113" s="9">
        <v>110070887520</v>
      </c>
      <c r="G113" s="7">
        <v>18997411</v>
      </c>
      <c r="H113" s="7" t="s">
        <v>48</v>
      </c>
      <c r="I113" s="7" t="s">
        <v>48</v>
      </c>
      <c r="J113" s="7" t="s">
        <v>48</v>
      </c>
      <c r="K113" s="7" t="s">
        <v>48</v>
      </c>
      <c r="L113" s="7" t="s">
        <v>49</v>
      </c>
      <c r="M113" s="7" t="str">
        <f t="shared" si="1"/>
        <v/>
      </c>
      <c r="N113" s="7" t="s">
        <v>48</v>
      </c>
      <c r="O113" s="7" t="s">
        <v>48</v>
      </c>
      <c r="P113" s="7" t="s">
        <v>48</v>
      </c>
      <c r="Q113" s="7" t="s">
        <v>48</v>
      </c>
      <c r="R113" s="7">
        <v>0.65734470182689009</v>
      </c>
      <c r="S113" s="7">
        <v>0.65734470182689009</v>
      </c>
      <c r="T113" s="7">
        <v>213112</v>
      </c>
      <c r="U113" s="7" t="s">
        <v>102</v>
      </c>
    </row>
    <row r="114" spans="1:21" x14ac:dyDescent="0.25">
      <c r="A114" s="7" t="s">
        <v>4529</v>
      </c>
      <c r="B114" s="7" t="s">
        <v>1797</v>
      </c>
      <c r="C114" s="7" t="s">
        <v>63</v>
      </c>
      <c r="D114" s="7" t="s">
        <v>64</v>
      </c>
      <c r="G114" s="7">
        <v>12814811</v>
      </c>
      <c r="L114" s="7" t="s">
        <v>49</v>
      </c>
      <c r="M114" s="7" t="str">
        <f t="shared" si="1"/>
        <v/>
      </c>
      <c r="N114" s="7" t="s">
        <v>48</v>
      </c>
      <c r="O114" s="7" t="s">
        <v>48</v>
      </c>
      <c r="P114" s="7" t="s">
        <v>48</v>
      </c>
      <c r="Q114" s="7" t="s">
        <v>48</v>
      </c>
      <c r="R114" s="7">
        <v>0.60963268120370007</v>
      </c>
      <c r="S114" s="7">
        <v>0.60963268120370007</v>
      </c>
      <c r="T114" s="7">
        <v>2111</v>
      </c>
      <c r="U114" s="7" t="s">
        <v>206</v>
      </c>
    </row>
    <row r="115" spans="1:21" x14ac:dyDescent="0.25">
      <c r="A115" s="7" t="s">
        <v>4529</v>
      </c>
      <c r="B115" s="7" t="s">
        <v>1798</v>
      </c>
      <c r="C115" s="7" t="s">
        <v>63</v>
      </c>
      <c r="D115" s="7" t="s">
        <v>64</v>
      </c>
      <c r="F115" s="9">
        <v>110054245189</v>
      </c>
      <c r="G115" s="7">
        <v>14572811</v>
      </c>
      <c r="H115" s="7" t="s">
        <v>48</v>
      </c>
      <c r="I115" s="7" t="s">
        <v>48</v>
      </c>
      <c r="J115" s="7" t="s">
        <v>48</v>
      </c>
      <c r="K115" s="7" t="s">
        <v>48</v>
      </c>
      <c r="L115" s="7" t="s">
        <v>49</v>
      </c>
      <c r="M115" s="7" t="str">
        <f t="shared" si="1"/>
        <v/>
      </c>
      <c r="N115" s="7" t="s">
        <v>48</v>
      </c>
      <c r="O115" s="7" t="s">
        <v>48</v>
      </c>
      <c r="P115" s="7" t="s">
        <v>48</v>
      </c>
      <c r="Q115" s="7" t="s">
        <v>48</v>
      </c>
      <c r="R115" s="7">
        <v>0.46378576989406195</v>
      </c>
      <c r="S115" s="7">
        <v>0.46378576989406195</v>
      </c>
      <c r="T115" s="7">
        <v>486210</v>
      </c>
      <c r="U115" s="7" t="s">
        <v>65</v>
      </c>
    </row>
    <row r="116" spans="1:21" x14ac:dyDescent="0.25">
      <c r="A116" s="7" t="s">
        <v>4529</v>
      </c>
      <c r="B116" s="7" t="s">
        <v>1817</v>
      </c>
      <c r="C116" s="7" t="s">
        <v>490</v>
      </c>
      <c r="D116" s="7" t="s">
        <v>64</v>
      </c>
      <c r="G116" s="7">
        <v>16690311</v>
      </c>
      <c r="L116" s="7" t="s">
        <v>49</v>
      </c>
      <c r="M116" s="7" t="str">
        <f t="shared" si="1"/>
        <v/>
      </c>
      <c r="N116" s="7" t="s">
        <v>48</v>
      </c>
      <c r="O116" s="7" t="s">
        <v>48</v>
      </c>
      <c r="P116" s="7" t="s">
        <v>48</v>
      </c>
      <c r="Q116" s="7" t="s">
        <v>48</v>
      </c>
      <c r="R116" s="7">
        <v>0.23717347124086002</v>
      </c>
      <c r="S116" s="7">
        <v>0.23717347124086002</v>
      </c>
      <c r="T116" s="7">
        <v>211130</v>
      </c>
      <c r="U116" s="7" t="s">
        <v>50</v>
      </c>
    </row>
    <row r="117" spans="1:21" x14ac:dyDescent="0.25">
      <c r="A117" s="7" t="s">
        <v>4529</v>
      </c>
      <c r="B117" s="7" t="s">
        <v>1850</v>
      </c>
      <c r="C117" s="7" t="s">
        <v>364</v>
      </c>
      <c r="D117" s="7" t="s">
        <v>64</v>
      </c>
      <c r="G117" s="7">
        <v>19819211</v>
      </c>
      <c r="L117" s="7" t="s">
        <v>49</v>
      </c>
      <c r="M117" s="7" t="str">
        <f t="shared" si="1"/>
        <v/>
      </c>
      <c r="N117" s="7" t="s">
        <v>48</v>
      </c>
      <c r="O117" s="7" t="s">
        <v>48</v>
      </c>
      <c r="P117" s="7" t="s">
        <v>48</v>
      </c>
      <c r="Q117" s="7" t="s">
        <v>48</v>
      </c>
      <c r="R117" s="7">
        <v>0.55553362641854009</v>
      </c>
      <c r="S117" s="7">
        <v>0.55553362641854009</v>
      </c>
      <c r="T117" s="7">
        <v>213112</v>
      </c>
      <c r="U117" s="7" t="s">
        <v>102</v>
      </c>
    </row>
    <row r="118" spans="1:21" x14ac:dyDescent="0.25">
      <c r="A118" s="7" t="s">
        <v>4529</v>
      </c>
      <c r="B118" s="7" t="s">
        <v>1860</v>
      </c>
      <c r="C118" s="7" t="s">
        <v>1861</v>
      </c>
      <c r="D118" s="7" t="s">
        <v>58</v>
      </c>
      <c r="F118" s="9">
        <v>110000495802</v>
      </c>
      <c r="G118" s="7">
        <v>4983111</v>
      </c>
      <c r="H118" s="7" t="s">
        <v>48</v>
      </c>
      <c r="I118" s="7" t="s">
        <v>48</v>
      </c>
      <c r="J118" s="7" t="s">
        <v>48</v>
      </c>
      <c r="K118" s="7" t="s">
        <v>48</v>
      </c>
      <c r="L118" s="7" t="s">
        <v>49</v>
      </c>
      <c r="M118" s="7" t="str">
        <f t="shared" si="1"/>
        <v/>
      </c>
      <c r="N118" s="7" t="s">
        <v>48</v>
      </c>
      <c r="O118" s="7" t="s">
        <v>48</v>
      </c>
      <c r="P118" s="7" t="s">
        <v>48</v>
      </c>
      <c r="Q118" s="7" t="s">
        <v>48</v>
      </c>
      <c r="R118" s="7">
        <v>0.106613076392592</v>
      </c>
      <c r="S118" s="7">
        <v>0.106613076392592</v>
      </c>
      <c r="T118" s="7">
        <v>311513</v>
      </c>
      <c r="U118" s="7" t="s">
        <v>606</v>
      </c>
    </row>
    <row r="119" spans="1:21" x14ac:dyDescent="0.25">
      <c r="A119" s="7" t="s">
        <v>4529</v>
      </c>
      <c r="B119" s="7" t="s">
        <v>1873</v>
      </c>
      <c r="C119" s="7" t="s">
        <v>565</v>
      </c>
      <c r="D119" s="7" t="s">
        <v>64</v>
      </c>
      <c r="G119" s="7">
        <v>14544611</v>
      </c>
      <c r="L119" s="7" t="s">
        <v>49</v>
      </c>
      <c r="M119" s="7" t="str">
        <f t="shared" si="1"/>
        <v/>
      </c>
      <c r="N119" s="7" t="s">
        <v>48</v>
      </c>
      <c r="O119" s="7" t="s">
        <v>48</v>
      </c>
      <c r="P119" s="7" t="s">
        <v>48</v>
      </c>
      <c r="Q119" s="7" t="s">
        <v>48</v>
      </c>
      <c r="R119" s="7">
        <v>0.12873314334495997</v>
      </c>
      <c r="S119" s="7">
        <v>0.12873314334495997</v>
      </c>
      <c r="T119" s="7">
        <v>2111</v>
      </c>
      <c r="U119" s="7" t="s">
        <v>206</v>
      </c>
    </row>
    <row r="120" spans="1:21" x14ac:dyDescent="0.25">
      <c r="A120" s="7" t="s">
        <v>4529</v>
      </c>
      <c r="B120" s="7" t="s">
        <v>1882</v>
      </c>
      <c r="C120" s="7" t="s">
        <v>1883</v>
      </c>
      <c r="D120" s="7" t="s">
        <v>275</v>
      </c>
      <c r="G120" s="7">
        <v>8066911</v>
      </c>
      <c r="L120" s="7" t="s">
        <v>49</v>
      </c>
      <c r="M120" s="7" t="str">
        <f t="shared" si="1"/>
        <v/>
      </c>
      <c r="N120" s="7" t="s">
        <v>48</v>
      </c>
      <c r="O120" s="7" t="s">
        <v>48</v>
      </c>
      <c r="P120" s="7" t="s">
        <v>48</v>
      </c>
      <c r="Q120" s="7" t="s">
        <v>48</v>
      </c>
      <c r="R120" s="7">
        <v>0.66667464328541992</v>
      </c>
      <c r="S120" s="7">
        <v>0.66667464328541992</v>
      </c>
      <c r="T120" s="7">
        <v>324110</v>
      </c>
      <c r="U120" s="7" t="s">
        <v>185</v>
      </c>
    </row>
    <row r="121" spans="1:21" x14ac:dyDescent="0.25">
      <c r="A121" s="7" t="s">
        <v>4529</v>
      </c>
      <c r="B121" s="7" t="s">
        <v>1886</v>
      </c>
      <c r="C121" s="7" t="s">
        <v>1887</v>
      </c>
      <c r="D121" s="7" t="s">
        <v>401</v>
      </c>
      <c r="F121" s="9">
        <v>110041019563</v>
      </c>
      <c r="G121" s="7">
        <v>8289411</v>
      </c>
      <c r="H121" s="7" t="s">
        <v>48</v>
      </c>
      <c r="I121" s="7" t="s">
        <v>48</v>
      </c>
      <c r="J121" s="7" t="s">
        <v>48</v>
      </c>
      <c r="K121" s="7" t="s">
        <v>48</v>
      </c>
      <c r="L121" s="7" t="s">
        <v>49</v>
      </c>
      <c r="M121" s="7" t="str">
        <f t="shared" si="1"/>
        <v/>
      </c>
      <c r="N121" s="7" t="s">
        <v>48</v>
      </c>
      <c r="O121" s="7" t="s">
        <v>48</v>
      </c>
      <c r="P121" s="7" t="s">
        <v>48</v>
      </c>
      <c r="Q121" s="7" t="s">
        <v>48</v>
      </c>
      <c r="R121" s="7">
        <v>2.4483101763119999</v>
      </c>
      <c r="S121" s="7">
        <v>2.4483101763119999</v>
      </c>
      <c r="T121" s="7">
        <v>486210</v>
      </c>
      <c r="U121" s="7" t="s">
        <v>65</v>
      </c>
    </row>
    <row r="122" spans="1:21" x14ac:dyDescent="0.25">
      <c r="A122" s="7" t="s">
        <v>4529</v>
      </c>
      <c r="B122" s="7" t="s">
        <v>1917</v>
      </c>
      <c r="C122" s="7" t="s">
        <v>63</v>
      </c>
      <c r="D122" s="7" t="s">
        <v>64</v>
      </c>
      <c r="F122" s="9">
        <v>110054243332</v>
      </c>
      <c r="G122" s="7">
        <v>14578411</v>
      </c>
      <c r="H122" s="7" t="s">
        <v>48</v>
      </c>
      <c r="I122" s="7" t="s">
        <v>48</v>
      </c>
      <c r="J122" s="7" t="s">
        <v>48</v>
      </c>
      <c r="K122" s="7" t="s">
        <v>48</v>
      </c>
      <c r="L122" s="7" t="s">
        <v>49</v>
      </c>
      <c r="M122" s="7" t="str">
        <f t="shared" si="1"/>
        <v/>
      </c>
      <c r="N122" s="7" t="s">
        <v>48</v>
      </c>
      <c r="O122" s="7" t="s">
        <v>48</v>
      </c>
      <c r="P122" s="7" t="s">
        <v>48</v>
      </c>
      <c r="Q122" s="7" t="s">
        <v>48</v>
      </c>
      <c r="R122" s="7">
        <v>1.2769532400240001E-2</v>
      </c>
      <c r="S122" s="7">
        <v>1.2769532400240001E-2</v>
      </c>
      <c r="T122" s="7">
        <v>2111</v>
      </c>
      <c r="U122" s="7" t="s">
        <v>206</v>
      </c>
    </row>
    <row r="123" spans="1:21" x14ac:dyDescent="0.25">
      <c r="A123" s="7" t="s">
        <v>4529</v>
      </c>
      <c r="B123" s="7" t="s">
        <v>1918</v>
      </c>
      <c r="C123" s="7" t="s">
        <v>63</v>
      </c>
      <c r="D123" s="7" t="s">
        <v>64</v>
      </c>
      <c r="F123" s="9">
        <v>110054252713</v>
      </c>
      <c r="G123" s="7">
        <v>14539811</v>
      </c>
      <c r="H123" s="7" t="s">
        <v>48</v>
      </c>
      <c r="I123" s="7" t="s">
        <v>48</v>
      </c>
      <c r="J123" s="7" t="s">
        <v>48</v>
      </c>
      <c r="K123" s="7" t="s">
        <v>48</v>
      </c>
      <c r="L123" s="7" t="s">
        <v>49</v>
      </c>
      <c r="M123" s="7" t="str">
        <f t="shared" si="1"/>
        <v/>
      </c>
      <c r="N123" s="7" t="s">
        <v>48</v>
      </c>
      <c r="O123" s="7" t="s">
        <v>48</v>
      </c>
      <c r="P123" s="7" t="s">
        <v>48</v>
      </c>
      <c r="Q123" s="7" t="s">
        <v>48</v>
      </c>
      <c r="R123" s="7">
        <v>1.97543015155486</v>
      </c>
      <c r="S123" s="7">
        <v>1.97543015155486</v>
      </c>
      <c r="T123" s="7">
        <v>486210</v>
      </c>
      <c r="U123" s="7" t="s">
        <v>65</v>
      </c>
    </row>
    <row r="124" spans="1:21" x14ac:dyDescent="0.25">
      <c r="A124" s="7" t="s">
        <v>4529</v>
      </c>
      <c r="B124" s="7" t="s">
        <v>1965</v>
      </c>
      <c r="C124" s="7" t="s">
        <v>205</v>
      </c>
      <c r="D124" s="7" t="s">
        <v>64</v>
      </c>
      <c r="F124" s="9">
        <v>110043808733</v>
      </c>
      <c r="G124" s="7">
        <v>14769111</v>
      </c>
      <c r="H124" s="7" t="s">
        <v>48</v>
      </c>
      <c r="I124" s="7" t="s">
        <v>48</v>
      </c>
      <c r="J124" s="7" t="s">
        <v>48</v>
      </c>
      <c r="K124" s="7" t="s">
        <v>48</v>
      </c>
      <c r="L124" s="7" t="s">
        <v>49</v>
      </c>
      <c r="M124" s="7" t="str">
        <f t="shared" si="1"/>
        <v/>
      </c>
      <c r="N124" s="7" t="s">
        <v>48</v>
      </c>
      <c r="O124" s="7" t="s">
        <v>48</v>
      </c>
      <c r="P124" s="7" t="s">
        <v>48</v>
      </c>
      <c r="Q124" s="7" t="s">
        <v>48</v>
      </c>
      <c r="R124" s="7">
        <v>0</v>
      </c>
      <c r="S124" s="7">
        <v>0</v>
      </c>
      <c r="T124" s="7">
        <v>2111</v>
      </c>
      <c r="U124" s="7" t="s">
        <v>206</v>
      </c>
    </row>
    <row r="125" spans="1:21" x14ac:dyDescent="0.25">
      <c r="A125" s="7" t="s">
        <v>4529</v>
      </c>
      <c r="B125" s="7" t="s">
        <v>1977</v>
      </c>
      <c r="C125" s="7" t="s">
        <v>205</v>
      </c>
      <c r="D125" s="7" t="s">
        <v>64</v>
      </c>
      <c r="F125" s="9">
        <v>110063956054</v>
      </c>
      <c r="G125" s="7">
        <v>16688211</v>
      </c>
      <c r="H125" s="7" t="s">
        <v>48</v>
      </c>
      <c r="I125" s="7" t="s">
        <v>48</v>
      </c>
      <c r="J125" s="7" t="s">
        <v>48</v>
      </c>
      <c r="K125" s="7" t="s">
        <v>48</v>
      </c>
      <c r="L125" s="7" t="s">
        <v>49</v>
      </c>
      <c r="M125" s="7" t="str">
        <f t="shared" si="1"/>
        <v/>
      </c>
      <c r="N125" s="7" t="s">
        <v>48</v>
      </c>
      <c r="O125" s="7" t="s">
        <v>48</v>
      </c>
      <c r="P125" s="7" t="s">
        <v>48</v>
      </c>
      <c r="Q125" s="7" t="s">
        <v>48</v>
      </c>
      <c r="R125" s="7">
        <v>2.7376476772876E-2</v>
      </c>
      <c r="S125" s="7">
        <v>2.7376476772876E-2</v>
      </c>
      <c r="T125" s="7">
        <v>486210</v>
      </c>
      <c r="U125" s="7" t="s">
        <v>65</v>
      </c>
    </row>
    <row r="126" spans="1:21" x14ac:dyDescent="0.25">
      <c r="A126" s="7" t="s">
        <v>4529</v>
      </c>
      <c r="B126" s="7" t="s">
        <v>2012</v>
      </c>
      <c r="C126" s="7" t="s">
        <v>205</v>
      </c>
      <c r="D126" s="7" t="s">
        <v>64</v>
      </c>
      <c r="G126" s="7">
        <v>16465011</v>
      </c>
      <c r="L126" s="7" t="s">
        <v>49</v>
      </c>
      <c r="M126" s="7" t="str">
        <f t="shared" si="1"/>
        <v/>
      </c>
      <c r="N126" s="7" t="s">
        <v>48</v>
      </c>
      <c r="O126" s="7" t="s">
        <v>48</v>
      </c>
      <c r="P126" s="7" t="s">
        <v>48</v>
      </c>
      <c r="Q126" s="7" t="s">
        <v>48</v>
      </c>
      <c r="R126" s="7">
        <v>0.338760381299956</v>
      </c>
      <c r="S126" s="7">
        <v>0.338760381299956</v>
      </c>
      <c r="T126" s="7">
        <v>211130</v>
      </c>
      <c r="U126" s="7" t="s">
        <v>50</v>
      </c>
    </row>
    <row r="127" spans="1:21" x14ac:dyDescent="0.25">
      <c r="A127" s="7" t="s">
        <v>4529</v>
      </c>
      <c r="B127" s="7" t="s">
        <v>2034</v>
      </c>
      <c r="C127" s="7" t="s">
        <v>205</v>
      </c>
      <c r="D127" s="7" t="s">
        <v>64</v>
      </c>
      <c r="G127" s="7">
        <v>14768511</v>
      </c>
      <c r="L127" s="7" t="s">
        <v>49</v>
      </c>
      <c r="M127" s="7" t="str">
        <f t="shared" si="1"/>
        <v/>
      </c>
      <c r="N127" s="7" t="s">
        <v>48</v>
      </c>
      <c r="O127" s="7" t="s">
        <v>48</v>
      </c>
      <c r="P127" s="7" t="s">
        <v>48</v>
      </c>
      <c r="Q127" s="7" t="s">
        <v>48</v>
      </c>
      <c r="R127" s="7">
        <v>7.7364442471778011E-2</v>
      </c>
      <c r="S127" s="7">
        <v>7.7364442471778011E-2</v>
      </c>
      <c r="T127" s="7">
        <v>486210</v>
      </c>
      <c r="U127" s="7" t="s">
        <v>65</v>
      </c>
    </row>
    <row r="128" spans="1:21" x14ac:dyDescent="0.25">
      <c r="A128" s="7" t="s">
        <v>4529</v>
      </c>
      <c r="B128" s="7" t="s">
        <v>2037</v>
      </c>
      <c r="C128" s="7" t="s">
        <v>205</v>
      </c>
      <c r="D128" s="7" t="s">
        <v>64</v>
      </c>
      <c r="G128" s="7">
        <v>14557611</v>
      </c>
      <c r="L128" s="7" t="s">
        <v>49</v>
      </c>
      <c r="M128" s="7" t="str">
        <f t="shared" si="1"/>
        <v/>
      </c>
      <c r="N128" s="7" t="s">
        <v>48</v>
      </c>
      <c r="O128" s="7" t="s">
        <v>48</v>
      </c>
      <c r="P128" s="7" t="s">
        <v>48</v>
      </c>
      <c r="Q128" s="7" t="s">
        <v>48</v>
      </c>
      <c r="R128" s="7">
        <v>0.300261728896206</v>
      </c>
      <c r="S128" s="7">
        <v>0.300261728896206</v>
      </c>
      <c r="T128" s="7">
        <v>2111</v>
      </c>
      <c r="U128" s="7" t="s">
        <v>206</v>
      </c>
    </row>
    <row r="129" spans="1:21" x14ac:dyDescent="0.25">
      <c r="A129" s="7" t="s">
        <v>4529</v>
      </c>
      <c r="B129" s="7" t="s">
        <v>2056</v>
      </c>
      <c r="C129" s="7" t="s">
        <v>556</v>
      </c>
      <c r="D129" s="7" t="s">
        <v>64</v>
      </c>
      <c r="F129" s="9">
        <v>110071017189</v>
      </c>
      <c r="G129" s="7">
        <v>16471211</v>
      </c>
      <c r="H129" s="7" t="s">
        <v>48</v>
      </c>
      <c r="I129" s="7" t="s">
        <v>48</v>
      </c>
      <c r="J129" s="7" t="s">
        <v>48</v>
      </c>
      <c r="K129" s="7" t="s">
        <v>48</v>
      </c>
      <c r="L129" s="7" t="s">
        <v>49</v>
      </c>
      <c r="M129" s="7" t="str">
        <f t="shared" si="1"/>
        <v/>
      </c>
      <c r="N129" s="7" t="s">
        <v>48</v>
      </c>
      <c r="O129" s="7" t="s">
        <v>48</v>
      </c>
      <c r="P129" s="7" t="s">
        <v>48</v>
      </c>
      <c r="Q129" s="7" t="s">
        <v>48</v>
      </c>
      <c r="R129" s="7">
        <v>2.1554993371223619</v>
      </c>
      <c r="S129" s="7">
        <v>2.1554993371223619</v>
      </c>
      <c r="T129" s="7">
        <v>221210</v>
      </c>
      <c r="U129" s="7" t="s">
        <v>315</v>
      </c>
    </row>
    <row r="130" spans="1:21" x14ac:dyDescent="0.25">
      <c r="A130" s="7" t="s">
        <v>4529</v>
      </c>
      <c r="B130" s="7" t="s">
        <v>2076</v>
      </c>
      <c r="C130" s="7" t="s">
        <v>205</v>
      </c>
      <c r="D130" s="7" t="s">
        <v>64</v>
      </c>
      <c r="G130" s="7">
        <v>17613011</v>
      </c>
      <c r="L130" s="7" t="s">
        <v>49</v>
      </c>
      <c r="M130" s="7" t="str">
        <f t="shared" si="1"/>
        <v/>
      </c>
      <c r="N130" s="7" t="s">
        <v>48</v>
      </c>
      <c r="O130" s="7" t="s">
        <v>48</v>
      </c>
      <c r="P130" s="7" t="s">
        <v>48</v>
      </c>
      <c r="Q130" s="7" t="s">
        <v>48</v>
      </c>
      <c r="R130" s="7">
        <v>2.304067802652E-2</v>
      </c>
      <c r="S130" s="7">
        <v>2.304067802652E-2</v>
      </c>
      <c r="T130" s="7">
        <v>2111</v>
      </c>
      <c r="U130" s="7" t="s">
        <v>206</v>
      </c>
    </row>
    <row r="131" spans="1:21" x14ac:dyDescent="0.25">
      <c r="A131" s="7" t="s">
        <v>4529</v>
      </c>
      <c r="B131" s="7" t="s">
        <v>2077</v>
      </c>
      <c r="C131" s="7" t="s">
        <v>205</v>
      </c>
      <c r="D131" s="7" t="s">
        <v>64</v>
      </c>
      <c r="F131" s="9">
        <v>110063957339</v>
      </c>
      <c r="G131" s="7">
        <v>16689111</v>
      </c>
      <c r="H131" s="7" t="s">
        <v>48</v>
      </c>
      <c r="I131" s="7" t="s">
        <v>48</v>
      </c>
      <c r="J131" s="7" t="s">
        <v>48</v>
      </c>
      <c r="K131" s="7" t="s">
        <v>48</v>
      </c>
      <c r="L131" s="7" t="s">
        <v>49</v>
      </c>
      <c r="M131" s="7" t="str">
        <f t="shared" ref="M131:M194" si="2">IF(SUM(COUNTIF(H131:K131, "X")) &gt; 0, 1, "")</f>
        <v/>
      </c>
      <c r="N131" s="7" t="s">
        <v>48</v>
      </c>
      <c r="O131" s="7" t="s">
        <v>48</v>
      </c>
      <c r="P131" s="7" t="s">
        <v>48</v>
      </c>
      <c r="Q131" s="7" t="s">
        <v>48</v>
      </c>
      <c r="R131" s="7">
        <v>0.41657197513007999</v>
      </c>
      <c r="S131" s="7">
        <v>0.41657197513007999</v>
      </c>
      <c r="T131" s="7">
        <v>486210</v>
      </c>
      <c r="U131" s="7" t="s">
        <v>65</v>
      </c>
    </row>
    <row r="132" spans="1:21" x14ac:dyDescent="0.25">
      <c r="A132" s="7" t="s">
        <v>4529</v>
      </c>
      <c r="B132" s="7" t="s">
        <v>2078</v>
      </c>
      <c r="C132" s="7" t="s">
        <v>205</v>
      </c>
      <c r="D132" s="7" t="s">
        <v>64</v>
      </c>
      <c r="G132" s="7">
        <v>12815011</v>
      </c>
      <c r="L132" s="7" t="s">
        <v>49</v>
      </c>
      <c r="M132" s="7" t="str">
        <f t="shared" si="2"/>
        <v/>
      </c>
      <c r="N132" s="7" t="s">
        <v>48</v>
      </c>
      <c r="O132" s="7" t="s">
        <v>48</v>
      </c>
      <c r="P132" s="7" t="s">
        <v>48</v>
      </c>
      <c r="Q132" s="7" t="s">
        <v>48</v>
      </c>
      <c r="R132" s="7">
        <v>1.1299376026138199</v>
      </c>
      <c r="S132" s="7">
        <v>1.1299376026138199</v>
      </c>
      <c r="T132" s="7">
        <v>213112</v>
      </c>
      <c r="U132" s="7" t="s">
        <v>102</v>
      </c>
    </row>
    <row r="133" spans="1:21" x14ac:dyDescent="0.25">
      <c r="A133" s="7" t="s">
        <v>4529</v>
      </c>
      <c r="B133" s="7" t="s">
        <v>2079</v>
      </c>
      <c r="C133" s="7" t="s">
        <v>205</v>
      </c>
      <c r="D133" s="7" t="s">
        <v>64</v>
      </c>
      <c r="G133" s="7">
        <v>16678511</v>
      </c>
      <c r="L133" s="7" t="s">
        <v>49</v>
      </c>
      <c r="M133" s="7" t="str">
        <f t="shared" si="2"/>
        <v/>
      </c>
      <c r="N133" s="7" t="s">
        <v>48</v>
      </c>
      <c r="O133" s="7" t="s">
        <v>48</v>
      </c>
      <c r="P133" s="7" t="s">
        <v>48</v>
      </c>
      <c r="Q133" s="7" t="s">
        <v>48</v>
      </c>
      <c r="R133" s="7">
        <v>0</v>
      </c>
      <c r="S133" s="7">
        <v>0</v>
      </c>
      <c r="T133" s="7">
        <v>211130</v>
      </c>
      <c r="U133" s="7" t="s">
        <v>50</v>
      </c>
    </row>
    <row r="134" spans="1:21" x14ac:dyDescent="0.25">
      <c r="A134" s="7" t="s">
        <v>4529</v>
      </c>
      <c r="B134" s="7" t="s">
        <v>2099</v>
      </c>
      <c r="C134" s="7" t="s">
        <v>205</v>
      </c>
      <c r="D134" s="7" t="s">
        <v>64</v>
      </c>
      <c r="G134" s="7">
        <v>14570211</v>
      </c>
      <c r="L134" s="7" t="s">
        <v>49</v>
      </c>
      <c r="M134" s="7" t="str">
        <f t="shared" si="2"/>
        <v/>
      </c>
      <c r="N134" s="7" t="s">
        <v>48</v>
      </c>
      <c r="O134" s="7" t="s">
        <v>48</v>
      </c>
      <c r="P134" s="7" t="s">
        <v>48</v>
      </c>
      <c r="Q134" s="7" t="s">
        <v>48</v>
      </c>
      <c r="R134" s="7">
        <v>0.28461741877337998</v>
      </c>
      <c r="S134" s="7">
        <v>0.28461741877337998</v>
      </c>
      <c r="T134" s="7">
        <v>486210</v>
      </c>
      <c r="U134" s="7" t="s">
        <v>65</v>
      </c>
    </row>
    <row r="135" spans="1:21" x14ac:dyDescent="0.25">
      <c r="A135" s="7" t="s">
        <v>4529</v>
      </c>
      <c r="B135" s="7" t="s">
        <v>2123</v>
      </c>
      <c r="C135" s="7" t="s">
        <v>940</v>
      </c>
      <c r="D135" s="7" t="s">
        <v>484</v>
      </c>
      <c r="G135" s="7">
        <v>5280711</v>
      </c>
      <c r="L135" s="7" t="s">
        <v>49</v>
      </c>
      <c r="M135" s="7" t="str">
        <f t="shared" si="2"/>
        <v/>
      </c>
      <c r="N135" s="7" t="s">
        <v>48</v>
      </c>
      <c r="O135" s="7" t="s">
        <v>48</v>
      </c>
      <c r="P135" s="7" t="s">
        <v>48</v>
      </c>
      <c r="Q135" s="7" t="s">
        <v>48</v>
      </c>
      <c r="R135" s="7">
        <v>4.5359237000000005E-3</v>
      </c>
      <c r="S135" s="7">
        <v>4.5359237000000005E-3</v>
      </c>
      <c r="T135" s="7">
        <v>926130</v>
      </c>
      <c r="U135" s="7" t="s">
        <v>2124</v>
      </c>
    </row>
    <row r="136" spans="1:21" x14ac:dyDescent="0.25">
      <c r="A136" s="7" t="s">
        <v>4529</v>
      </c>
      <c r="B136" s="7" t="s">
        <v>2132</v>
      </c>
      <c r="C136" s="7" t="s">
        <v>205</v>
      </c>
      <c r="D136" s="7" t="s">
        <v>64</v>
      </c>
      <c r="F136" s="9">
        <v>110055507152</v>
      </c>
      <c r="G136" s="7">
        <v>16474911</v>
      </c>
      <c r="H136" s="7" t="s">
        <v>48</v>
      </c>
      <c r="I136" s="7" t="s">
        <v>48</v>
      </c>
      <c r="J136" s="7" t="s">
        <v>48</v>
      </c>
      <c r="K136" s="7" t="s">
        <v>48</v>
      </c>
      <c r="L136" s="7" t="s">
        <v>49</v>
      </c>
      <c r="M136" s="7" t="str">
        <f t="shared" si="2"/>
        <v/>
      </c>
      <c r="N136" s="7" t="s">
        <v>48</v>
      </c>
      <c r="O136" s="7" t="s">
        <v>48</v>
      </c>
      <c r="P136" s="7" t="s">
        <v>48</v>
      </c>
      <c r="Q136" s="7" t="s">
        <v>48</v>
      </c>
      <c r="R136" s="7">
        <v>9.4024890221878002E-2</v>
      </c>
      <c r="S136" s="7">
        <v>9.4024890221878002E-2</v>
      </c>
      <c r="T136" s="7">
        <v>2111</v>
      </c>
      <c r="U136" s="7" t="s">
        <v>206</v>
      </c>
    </row>
    <row r="137" spans="1:21" x14ac:dyDescent="0.25">
      <c r="A137" s="7" t="s">
        <v>4529</v>
      </c>
      <c r="B137" s="7" t="s">
        <v>2133</v>
      </c>
      <c r="C137" s="7" t="s">
        <v>565</v>
      </c>
      <c r="D137" s="7" t="s">
        <v>64</v>
      </c>
      <c r="F137" s="9">
        <v>110054194901</v>
      </c>
      <c r="G137" s="7">
        <v>14409411</v>
      </c>
      <c r="H137" s="7" t="s">
        <v>48</v>
      </c>
      <c r="I137" s="7" t="s">
        <v>48</v>
      </c>
      <c r="J137" s="7" t="s">
        <v>48</v>
      </c>
      <c r="K137" s="7" t="s">
        <v>48</v>
      </c>
      <c r="L137" s="7" t="s">
        <v>49</v>
      </c>
      <c r="M137" s="7" t="str">
        <f t="shared" si="2"/>
        <v/>
      </c>
      <c r="N137" s="7" t="s">
        <v>48</v>
      </c>
      <c r="O137" s="7" t="s">
        <v>48</v>
      </c>
      <c r="P137" s="7" t="s">
        <v>48</v>
      </c>
      <c r="Q137" s="7" t="s">
        <v>48</v>
      </c>
      <c r="R137" s="7">
        <v>3.9092404816080005E-3</v>
      </c>
      <c r="S137" s="7">
        <v>3.9092404816080005E-3</v>
      </c>
      <c r="T137" s="7">
        <v>486210</v>
      </c>
      <c r="U137" s="7" t="s">
        <v>65</v>
      </c>
    </row>
    <row r="138" spans="1:21" x14ac:dyDescent="0.25">
      <c r="A138" s="7" t="s">
        <v>4529</v>
      </c>
      <c r="B138" s="7" t="s">
        <v>2144</v>
      </c>
      <c r="C138" s="7" t="s">
        <v>490</v>
      </c>
      <c r="D138" s="7" t="s">
        <v>64</v>
      </c>
      <c r="G138" s="7">
        <v>16678411</v>
      </c>
      <c r="L138" s="7" t="s">
        <v>49</v>
      </c>
      <c r="M138" s="7" t="str">
        <f t="shared" si="2"/>
        <v/>
      </c>
      <c r="N138" s="7" t="s">
        <v>48</v>
      </c>
      <c r="O138" s="7" t="s">
        <v>48</v>
      </c>
      <c r="P138" s="7" t="s">
        <v>48</v>
      </c>
      <c r="Q138" s="7" t="s">
        <v>48</v>
      </c>
      <c r="R138" s="7">
        <v>8.0572066275470006E-2</v>
      </c>
      <c r="S138" s="7">
        <v>8.0572066275470006E-2</v>
      </c>
      <c r="T138" s="7">
        <v>486210</v>
      </c>
      <c r="U138" s="7" t="s">
        <v>65</v>
      </c>
    </row>
    <row r="139" spans="1:21" x14ac:dyDescent="0.25">
      <c r="A139" s="7" t="s">
        <v>4529</v>
      </c>
      <c r="B139" s="7" t="s">
        <v>2191</v>
      </c>
      <c r="C139" s="7" t="s">
        <v>565</v>
      </c>
      <c r="D139" s="7" t="s">
        <v>64</v>
      </c>
      <c r="G139" s="7">
        <v>7048511</v>
      </c>
      <c r="L139" s="7" t="s">
        <v>49</v>
      </c>
      <c r="M139" s="7" t="str">
        <f t="shared" si="2"/>
        <v/>
      </c>
      <c r="N139" s="7" t="s">
        <v>48</v>
      </c>
      <c r="O139" s="7" t="s">
        <v>48</v>
      </c>
      <c r="P139" s="7" t="s">
        <v>48</v>
      </c>
      <c r="Q139" s="7" t="s">
        <v>48</v>
      </c>
      <c r="R139" s="7">
        <v>6.3684368747999999E-5</v>
      </c>
      <c r="S139" s="7">
        <v>6.3684368747999999E-5</v>
      </c>
      <c r="T139" s="7">
        <v>2111</v>
      </c>
      <c r="U139" s="7" t="s">
        <v>206</v>
      </c>
    </row>
    <row r="140" spans="1:21" x14ac:dyDescent="0.25">
      <c r="A140" s="7" t="s">
        <v>4529</v>
      </c>
      <c r="B140" s="7" t="s">
        <v>2263</v>
      </c>
      <c r="C140" s="7" t="s">
        <v>63</v>
      </c>
      <c r="D140" s="7" t="s">
        <v>64</v>
      </c>
      <c r="G140" s="7">
        <v>7844811</v>
      </c>
      <c r="L140" s="7" t="s">
        <v>49</v>
      </c>
      <c r="M140" s="7" t="str">
        <f t="shared" si="2"/>
        <v/>
      </c>
      <c r="N140" s="7" t="s">
        <v>48</v>
      </c>
      <c r="O140" s="7" t="s">
        <v>48</v>
      </c>
      <c r="P140" s="7" t="s">
        <v>48</v>
      </c>
      <c r="Q140" s="7" t="s">
        <v>48</v>
      </c>
      <c r="R140" s="7">
        <v>5.3433181185999995E-5</v>
      </c>
      <c r="S140" s="7">
        <v>5.3433181185999995E-5</v>
      </c>
      <c r="T140" s="7">
        <v>486210</v>
      </c>
      <c r="U140" s="7" t="s">
        <v>65</v>
      </c>
    </row>
    <row r="141" spans="1:21" x14ac:dyDescent="0.25">
      <c r="A141" s="7" t="s">
        <v>4529</v>
      </c>
      <c r="B141" s="7" t="s">
        <v>2268</v>
      </c>
      <c r="C141" s="7" t="s">
        <v>2269</v>
      </c>
      <c r="D141" s="7" t="s">
        <v>64</v>
      </c>
      <c r="G141" s="7">
        <v>4864711</v>
      </c>
      <c r="L141" s="7" t="s">
        <v>49</v>
      </c>
      <c r="M141" s="7" t="str">
        <f t="shared" si="2"/>
        <v/>
      </c>
      <c r="N141" s="7" t="s">
        <v>48</v>
      </c>
      <c r="O141" s="7" t="s">
        <v>48</v>
      </c>
      <c r="P141" s="7" t="s">
        <v>48</v>
      </c>
      <c r="Q141" s="7" t="s">
        <v>48</v>
      </c>
      <c r="R141" s="7">
        <v>2.0499653569780005E-3</v>
      </c>
      <c r="S141" s="7">
        <v>2.0499653569780005E-3</v>
      </c>
      <c r="T141" s="7">
        <v>486210</v>
      </c>
      <c r="U141" s="7" t="s">
        <v>65</v>
      </c>
    </row>
    <row r="142" spans="1:21" x14ac:dyDescent="0.25">
      <c r="A142" s="7" t="s">
        <v>4529</v>
      </c>
      <c r="B142" s="7" t="s">
        <v>2289</v>
      </c>
      <c r="C142" s="7" t="s">
        <v>63</v>
      </c>
      <c r="D142" s="7" t="s">
        <v>64</v>
      </c>
      <c r="G142" s="7">
        <v>17924611</v>
      </c>
      <c r="L142" s="7" t="s">
        <v>49</v>
      </c>
      <c r="M142" s="7" t="str">
        <f t="shared" si="2"/>
        <v/>
      </c>
      <c r="N142" s="7" t="s">
        <v>48</v>
      </c>
      <c r="O142" s="7" t="s">
        <v>48</v>
      </c>
      <c r="P142" s="7" t="s">
        <v>48</v>
      </c>
      <c r="Q142" s="7" t="s">
        <v>48</v>
      </c>
      <c r="R142" s="7">
        <v>4.9061457923939997</v>
      </c>
      <c r="S142" s="7">
        <v>4.9061457923939997</v>
      </c>
      <c r="T142" s="7">
        <v>213112</v>
      </c>
      <c r="U142" s="7" t="s">
        <v>102</v>
      </c>
    </row>
    <row r="143" spans="1:21" x14ac:dyDescent="0.25">
      <c r="A143" s="7" t="s">
        <v>4529</v>
      </c>
      <c r="B143" s="7" t="s">
        <v>2298</v>
      </c>
      <c r="C143" s="7" t="s">
        <v>205</v>
      </c>
      <c r="D143" s="7" t="s">
        <v>64</v>
      </c>
      <c r="G143" s="7">
        <v>15062111</v>
      </c>
      <c r="L143" s="7" t="s">
        <v>49</v>
      </c>
      <c r="M143" s="7" t="str">
        <f t="shared" si="2"/>
        <v/>
      </c>
      <c r="N143" s="7" t="s">
        <v>48</v>
      </c>
      <c r="O143" s="7" t="s">
        <v>48</v>
      </c>
      <c r="P143" s="7" t="s">
        <v>48</v>
      </c>
      <c r="Q143" s="7" t="s">
        <v>48</v>
      </c>
      <c r="R143" s="7">
        <v>0.121740926242936</v>
      </c>
      <c r="S143" s="7">
        <v>0.121740926242936</v>
      </c>
      <c r="T143" s="7">
        <v>211120</v>
      </c>
      <c r="U143" s="7" t="s">
        <v>98</v>
      </c>
    </row>
    <row r="144" spans="1:21" x14ac:dyDescent="0.25">
      <c r="A144" s="7" t="s">
        <v>4529</v>
      </c>
      <c r="B144" s="7" t="s">
        <v>2315</v>
      </c>
      <c r="C144" s="7" t="s">
        <v>565</v>
      </c>
      <c r="D144" s="7" t="s">
        <v>64</v>
      </c>
      <c r="F144" s="9">
        <v>110054245848</v>
      </c>
      <c r="G144" s="7">
        <v>14559511</v>
      </c>
      <c r="H144" s="7" t="s">
        <v>48</v>
      </c>
      <c r="I144" s="7" t="s">
        <v>48</v>
      </c>
      <c r="J144" s="7" t="s">
        <v>48</v>
      </c>
      <c r="K144" s="7" t="s">
        <v>48</v>
      </c>
      <c r="L144" s="7" t="s">
        <v>49</v>
      </c>
      <c r="M144" s="7" t="str">
        <f t="shared" si="2"/>
        <v/>
      </c>
      <c r="N144" s="7" t="s">
        <v>48</v>
      </c>
      <c r="O144" s="7" t="s">
        <v>48</v>
      </c>
      <c r="P144" s="7" t="s">
        <v>48</v>
      </c>
      <c r="Q144" s="7" t="s">
        <v>48</v>
      </c>
      <c r="R144" s="7">
        <v>0.20915960646966</v>
      </c>
      <c r="S144" s="7">
        <v>0.20915960646966</v>
      </c>
      <c r="T144" s="7">
        <v>213112</v>
      </c>
      <c r="U144" s="7" t="s">
        <v>102</v>
      </c>
    </row>
    <row r="145" spans="1:21" x14ac:dyDescent="0.25">
      <c r="A145" s="7" t="s">
        <v>4529</v>
      </c>
      <c r="B145" s="7" t="s">
        <v>2321</v>
      </c>
      <c r="C145" s="7" t="s">
        <v>205</v>
      </c>
      <c r="D145" s="7" t="s">
        <v>64</v>
      </c>
      <c r="G145" s="7">
        <v>18117811</v>
      </c>
      <c r="L145" s="7" t="s">
        <v>49</v>
      </c>
      <c r="M145" s="7" t="str">
        <f t="shared" si="2"/>
        <v/>
      </c>
      <c r="N145" s="7" t="s">
        <v>48</v>
      </c>
      <c r="O145" s="7" t="s">
        <v>48</v>
      </c>
      <c r="P145" s="7" t="s">
        <v>48</v>
      </c>
      <c r="Q145" s="7" t="s">
        <v>48</v>
      </c>
      <c r="R145" s="7">
        <v>3.9488390955090005E-2</v>
      </c>
      <c r="S145" s="7">
        <v>3.9488390955090005E-2</v>
      </c>
      <c r="T145" s="7">
        <v>2111</v>
      </c>
      <c r="U145" s="7" t="s">
        <v>206</v>
      </c>
    </row>
    <row r="146" spans="1:21" x14ac:dyDescent="0.25">
      <c r="A146" s="7" t="s">
        <v>4529</v>
      </c>
      <c r="B146" s="7" t="s">
        <v>2349</v>
      </c>
      <c r="C146" s="7" t="s">
        <v>490</v>
      </c>
      <c r="D146" s="7" t="s">
        <v>64</v>
      </c>
      <c r="G146" s="7">
        <v>4786311</v>
      </c>
      <c r="L146" s="7" t="s">
        <v>49</v>
      </c>
      <c r="M146" s="7" t="str">
        <f t="shared" si="2"/>
        <v/>
      </c>
      <c r="N146" s="7" t="s">
        <v>48</v>
      </c>
      <c r="O146" s="7" t="s">
        <v>48</v>
      </c>
      <c r="P146" s="7" t="s">
        <v>48</v>
      </c>
      <c r="Q146" s="7" t="s">
        <v>48</v>
      </c>
      <c r="R146" s="7">
        <v>0.18067282629349798</v>
      </c>
      <c r="S146" s="7">
        <v>0.18067282629349798</v>
      </c>
      <c r="T146" s="7">
        <v>486210</v>
      </c>
      <c r="U146" s="7" t="s">
        <v>65</v>
      </c>
    </row>
    <row r="147" spans="1:21" x14ac:dyDescent="0.25">
      <c r="A147" s="7" t="s">
        <v>4529</v>
      </c>
      <c r="B147" s="7" t="s">
        <v>2350</v>
      </c>
      <c r="C147" s="7" t="s">
        <v>470</v>
      </c>
      <c r="D147" s="7" t="s">
        <v>64</v>
      </c>
      <c r="G147" s="7">
        <v>16497511</v>
      </c>
      <c r="L147" s="7" t="s">
        <v>49</v>
      </c>
      <c r="M147" s="7" t="str">
        <f t="shared" si="2"/>
        <v/>
      </c>
      <c r="N147" s="7" t="s">
        <v>48</v>
      </c>
      <c r="O147" s="7" t="s">
        <v>48</v>
      </c>
      <c r="P147" s="7" t="s">
        <v>48</v>
      </c>
      <c r="Q147" s="7" t="s">
        <v>48</v>
      </c>
      <c r="R147" s="7">
        <v>0</v>
      </c>
      <c r="S147" s="7">
        <v>0</v>
      </c>
      <c r="T147" s="7">
        <v>486210</v>
      </c>
      <c r="U147" s="7" t="s">
        <v>65</v>
      </c>
    </row>
    <row r="148" spans="1:21" x14ac:dyDescent="0.25">
      <c r="A148" s="7" t="s">
        <v>4529</v>
      </c>
      <c r="B148" s="7" t="s">
        <v>2362</v>
      </c>
      <c r="C148" s="7" t="s">
        <v>89</v>
      </c>
      <c r="D148" s="7" t="s">
        <v>64</v>
      </c>
      <c r="G148" s="7">
        <v>6810811</v>
      </c>
      <c r="L148" s="7" t="s">
        <v>49</v>
      </c>
      <c r="M148" s="7" t="str">
        <f t="shared" si="2"/>
        <v/>
      </c>
      <c r="N148" s="7" t="s">
        <v>48</v>
      </c>
      <c r="O148" s="7" t="s">
        <v>48</v>
      </c>
      <c r="P148" s="7" t="s">
        <v>48</v>
      </c>
      <c r="Q148" s="7" t="s">
        <v>48</v>
      </c>
      <c r="R148" s="7">
        <v>1.397790247392E-3</v>
      </c>
      <c r="S148" s="7">
        <v>1.397790247392E-3</v>
      </c>
      <c r="T148" s="7">
        <v>486210</v>
      </c>
      <c r="U148" s="7" t="s">
        <v>65</v>
      </c>
    </row>
    <row r="149" spans="1:21" x14ac:dyDescent="0.25">
      <c r="A149" s="7" t="s">
        <v>4529</v>
      </c>
      <c r="B149" s="7" t="s">
        <v>2366</v>
      </c>
      <c r="C149" s="7" t="s">
        <v>205</v>
      </c>
      <c r="D149" s="7" t="s">
        <v>64</v>
      </c>
      <c r="G149" s="7">
        <v>16464711</v>
      </c>
      <c r="L149" s="7" t="s">
        <v>49</v>
      </c>
      <c r="M149" s="7" t="str">
        <f t="shared" si="2"/>
        <v/>
      </c>
      <c r="N149" s="7" t="s">
        <v>48</v>
      </c>
      <c r="O149" s="7" t="s">
        <v>48</v>
      </c>
      <c r="P149" s="7" t="s">
        <v>48</v>
      </c>
      <c r="Q149" s="7" t="s">
        <v>48</v>
      </c>
      <c r="R149" s="7">
        <v>7.3195837873004002E-2</v>
      </c>
      <c r="S149" s="7">
        <v>7.3195837873004002E-2</v>
      </c>
      <c r="T149" s="7">
        <v>2111</v>
      </c>
      <c r="U149" s="7" t="s">
        <v>206</v>
      </c>
    </row>
    <row r="150" spans="1:21" x14ac:dyDescent="0.25">
      <c r="A150" s="7" t="s">
        <v>4529</v>
      </c>
      <c r="B150" s="7" t="s">
        <v>2369</v>
      </c>
      <c r="C150" s="7" t="s">
        <v>205</v>
      </c>
      <c r="D150" s="7" t="s">
        <v>64</v>
      </c>
      <c r="G150" s="7">
        <v>12815411</v>
      </c>
      <c r="L150" s="7" t="s">
        <v>49</v>
      </c>
      <c r="M150" s="7" t="str">
        <f t="shared" si="2"/>
        <v/>
      </c>
      <c r="N150" s="7" t="s">
        <v>48</v>
      </c>
      <c r="O150" s="7" t="s">
        <v>48</v>
      </c>
      <c r="P150" s="7" t="s">
        <v>48</v>
      </c>
      <c r="Q150" s="7" t="s">
        <v>48</v>
      </c>
      <c r="R150" s="7">
        <v>0.25296211445582001</v>
      </c>
      <c r="S150" s="7">
        <v>0.25296211445582001</v>
      </c>
      <c r="T150" s="7">
        <v>486210</v>
      </c>
      <c r="U150" s="7" t="s">
        <v>65</v>
      </c>
    </row>
    <row r="151" spans="1:21" x14ac:dyDescent="0.25">
      <c r="A151" s="7" t="s">
        <v>4529</v>
      </c>
      <c r="B151" s="7" t="s">
        <v>2370</v>
      </c>
      <c r="C151" s="7" t="s">
        <v>556</v>
      </c>
      <c r="D151" s="7" t="s">
        <v>64</v>
      </c>
      <c r="G151" s="7">
        <v>14410011</v>
      </c>
      <c r="L151" s="7" t="s">
        <v>49</v>
      </c>
      <c r="M151" s="7" t="str">
        <f t="shared" si="2"/>
        <v/>
      </c>
      <c r="N151" s="7" t="s">
        <v>48</v>
      </c>
      <c r="O151" s="7" t="s">
        <v>48</v>
      </c>
      <c r="P151" s="7" t="s">
        <v>48</v>
      </c>
      <c r="Q151" s="7" t="s">
        <v>48</v>
      </c>
      <c r="R151" s="7">
        <v>0.63829917467685593</v>
      </c>
      <c r="S151" s="7">
        <v>0.63829917467685593</v>
      </c>
      <c r="T151" s="7">
        <v>211130</v>
      </c>
      <c r="U151" s="7" t="s">
        <v>50</v>
      </c>
    </row>
    <row r="152" spans="1:21" x14ac:dyDescent="0.25">
      <c r="A152" s="7" t="s">
        <v>4529</v>
      </c>
      <c r="B152" s="7" t="s">
        <v>2380</v>
      </c>
      <c r="C152" s="7" t="s">
        <v>490</v>
      </c>
      <c r="D152" s="7" t="s">
        <v>64</v>
      </c>
      <c r="G152" s="7">
        <v>18808411</v>
      </c>
      <c r="L152" s="7" t="s">
        <v>49</v>
      </c>
      <c r="M152" s="7" t="str">
        <f t="shared" si="2"/>
        <v/>
      </c>
      <c r="N152" s="7" t="s">
        <v>48</v>
      </c>
      <c r="O152" s="7" t="s">
        <v>48</v>
      </c>
      <c r="P152" s="7" t="s">
        <v>48</v>
      </c>
      <c r="Q152" s="7" t="s">
        <v>48</v>
      </c>
      <c r="R152" s="7">
        <v>0.43730386799330001</v>
      </c>
      <c r="S152" s="7">
        <v>0.43730386799330001</v>
      </c>
      <c r="T152" s="7">
        <v>486210</v>
      </c>
      <c r="U152" s="7" t="s">
        <v>65</v>
      </c>
    </row>
    <row r="153" spans="1:21" x14ac:dyDescent="0.25">
      <c r="A153" s="7" t="s">
        <v>4529</v>
      </c>
      <c r="B153" s="7" t="s">
        <v>2404</v>
      </c>
      <c r="C153" s="7" t="s">
        <v>63</v>
      </c>
      <c r="D153" s="7" t="s">
        <v>64</v>
      </c>
      <c r="G153" s="7">
        <v>12810811</v>
      </c>
      <c r="L153" s="7" t="s">
        <v>49</v>
      </c>
      <c r="M153" s="7" t="str">
        <f t="shared" si="2"/>
        <v/>
      </c>
      <c r="N153" s="7" t="s">
        <v>48</v>
      </c>
      <c r="O153" s="7" t="s">
        <v>48</v>
      </c>
      <c r="P153" s="7" t="s">
        <v>48</v>
      </c>
      <c r="Q153" s="7" t="s">
        <v>48</v>
      </c>
      <c r="R153" s="7">
        <v>0.47253338946798601</v>
      </c>
      <c r="S153" s="7">
        <v>0.47253338946798601</v>
      </c>
      <c r="T153" s="7">
        <v>2111</v>
      </c>
      <c r="U153" s="7" t="s">
        <v>206</v>
      </c>
    </row>
    <row r="154" spans="1:21" x14ac:dyDescent="0.25">
      <c r="A154" s="7" t="s">
        <v>4529</v>
      </c>
      <c r="B154" s="7" t="s">
        <v>2424</v>
      </c>
      <c r="C154" s="7" t="s">
        <v>2425</v>
      </c>
      <c r="D154" s="7" t="s">
        <v>401</v>
      </c>
      <c r="G154" s="7">
        <v>17703611</v>
      </c>
      <c r="L154" s="7" t="s">
        <v>49</v>
      </c>
      <c r="M154" s="7" t="str">
        <f t="shared" si="2"/>
        <v/>
      </c>
      <c r="N154" s="7" t="s">
        <v>48</v>
      </c>
      <c r="O154" s="7" t="s">
        <v>48</v>
      </c>
      <c r="P154" s="7" t="s">
        <v>48</v>
      </c>
      <c r="Q154" s="7" t="s">
        <v>48</v>
      </c>
      <c r="R154" s="7">
        <v>0.97966880072599993</v>
      </c>
      <c r="S154" s="7">
        <v>0.97966880072599993</v>
      </c>
      <c r="T154" s="7">
        <v>486210</v>
      </c>
      <c r="U154" s="7" t="s">
        <v>65</v>
      </c>
    </row>
    <row r="155" spans="1:21" x14ac:dyDescent="0.25">
      <c r="A155" s="7" t="s">
        <v>4529</v>
      </c>
      <c r="B155" s="7" t="s">
        <v>2435</v>
      </c>
      <c r="C155" s="7" t="s">
        <v>63</v>
      </c>
      <c r="D155" s="7" t="s">
        <v>64</v>
      </c>
      <c r="F155" s="9">
        <v>110070887250</v>
      </c>
      <c r="G155" s="7">
        <v>18997711</v>
      </c>
      <c r="H155" s="7" t="s">
        <v>48</v>
      </c>
      <c r="I155" s="7" t="s">
        <v>48</v>
      </c>
      <c r="J155" s="7" t="s">
        <v>48</v>
      </c>
      <c r="K155" s="7" t="s">
        <v>48</v>
      </c>
      <c r="L155" s="7" t="s">
        <v>49</v>
      </c>
      <c r="M155" s="7" t="str">
        <f t="shared" si="2"/>
        <v/>
      </c>
      <c r="N155" s="7" t="s">
        <v>48</v>
      </c>
      <c r="O155" s="7" t="s">
        <v>48</v>
      </c>
      <c r="P155" s="7" t="s">
        <v>48</v>
      </c>
      <c r="Q155" s="7" t="s">
        <v>48</v>
      </c>
      <c r="R155" s="7">
        <v>5.4757435038367595</v>
      </c>
      <c r="S155" s="7">
        <v>5.4757435038367595</v>
      </c>
      <c r="T155" s="7">
        <v>211130</v>
      </c>
      <c r="U155" s="7" t="s">
        <v>50</v>
      </c>
    </row>
    <row r="156" spans="1:21" x14ac:dyDescent="0.25">
      <c r="A156" s="7" t="s">
        <v>4529</v>
      </c>
      <c r="B156" s="7" t="s">
        <v>2476</v>
      </c>
      <c r="C156" s="7" t="s">
        <v>63</v>
      </c>
      <c r="D156" s="7" t="s">
        <v>64</v>
      </c>
      <c r="G156" s="7">
        <v>17411011</v>
      </c>
      <c r="L156" s="7" t="s">
        <v>49</v>
      </c>
      <c r="M156" s="7" t="str">
        <f t="shared" si="2"/>
        <v/>
      </c>
      <c r="N156" s="7" t="s">
        <v>48</v>
      </c>
      <c r="O156" s="7" t="s">
        <v>48</v>
      </c>
      <c r="P156" s="7" t="s">
        <v>48</v>
      </c>
      <c r="Q156" s="7" t="s">
        <v>48</v>
      </c>
      <c r="R156" s="7">
        <v>0.69407252961815991</v>
      </c>
      <c r="S156" s="7">
        <v>0.69407252961815991</v>
      </c>
      <c r="T156" s="7">
        <v>486210</v>
      </c>
      <c r="U156" s="7" t="s">
        <v>65</v>
      </c>
    </row>
    <row r="157" spans="1:21" x14ac:dyDescent="0.25">
      <c r="A157" s="7" t="s">
        <v>4529</v>
      </c>
      <c r="B157" s="7" t="s">
        <v>2479</v>
      </c>
      <c r="C157" s="7" t="s">
        <v>2480</v>
      </c>
      <c r="D157" s="7" t="s">
        <v>401</v>
      </c>
      <c r="G157" s="7">
        <v>9256311</v>
      </c>
      <c r="L157" s="7" t="s">
        <v>49</v>
      </c>
      <c r="M157" s="7" t="str">
        <f t="shared" si="2"/>
        <v/>
      </c>
      <c r="N157" s="7" t="s">
        <v>48</v>
      </c>
      <c r="O157" s="7" t="s">
        <v>48</v>
      </c>
      <c r="P157" s="7" t="s">
        <v>48</v>
      </c>
      <c r="Q157" s="7" t="s">
        <v>48</v>
      </c>
      <c r="R157" s="7">
        <v>0.91226497454400002</v>
      </c>
      <c r="S157" s="7">
        <v>0.91226497454400002</v>
      </c>
      <c r="T157" s="7">
        <v>486210</v>
      </c>
      <c r="U157" s="7" t="s">
        <v>65</v>
      </c>
    </row>
    <row r="158" spans="1:21" x14ac:dyDescent="0.25">
      <c r="A158" s="7" t="s">
        <v>4529</v>
      </c>
      <c r="B158" s="7" t="s">
        <v>2503</v>
      </c>
      <c r="C158" s="7" t="s">
        <v>205</v>
      </c>
      <c r="D158" s="7" t="s">
        <v>64</v>
      </c>
      <c r="F158" s="9">
        <v>110058358245</v>
      </c>
      <c r="G158" s="7">
        <v>16478511</v>
      </c>
      <c r="H158" s="7" t="s">
        <v>48</v>
      </c>
      <c r="I158" s="7" t="s">
        <v>48</v>
      </c>
      <c r="J158" s="7" t="s">
        <v>48</v>
      </c>
      <c r="K158" s="7" t="s">
        <v>48</v>
      </c>
      <c r="L158" s="7" t="s">
        <v>49</v>
      </c>
      <c r="M158" s="7" t="str">
        <f t="shared" si="2"/>
        <v/>
      </c>
      <c r="N158" s="7" t="s">
        <v>48</v>
      </c>
      <c r="O158" s="7" t="s">
        <v>48</v>
      </c>
      <c r="P158" s="7" t="s">
        <v>48</v>
      </c>
      <c r="Q158" s="7" t="s">
        <v>48</v>
      </c>
      <c r="R158" s="7">
        <v>8.0552198929664004E-2</v>
      </c>
      <c r="S158" s="7">
        <v>8.0552198929664004E-2</v>
      </c>
      <c r="T158" s="7">
        <v>2111</v>
      </c>
      <c r="U158" s="7" t="s">
        <v>206</v>
      </c>
    </row>
    <row r="159" spans="1:21" x14ac:dyDescent="0.25">
      <c r="A159" s="7" t="s">
        <v>4529</v>
      </c>
      <c r="B159" s="7" t="s">
        <v>2521</v>
      </c>
      <c r="C159" s="7" t="s">
        <v>63</v>
      </c>
      <c r="D159" s="7" t="s">
        <v>64</v>
      </c>
      <c r="G159" s="7">
        <v>14549211</v>
      </c>
      <c r="L159" s="7" t="s">
        <v>49</v>
      </c>
      <c r="M159" s="7" t="str">
        <f t="shared" si="2"/>
        <v/>
      </c>
      <c r="N159" s="7" t="s">
        <v>48</v>
      </c>
      <c r="O159" s="7" t="s">
        <v>48</v>
      </c>
      <c r="P159" s="7" t="s">
        <v>48</v>
      </c>
      <c r="Q159" s="7" t="s">
        <v>48</v>
      </c>
      <c r="R159" s="7">
        <v>0.38250809532781993</v>
      </c>
      <c r="S159" s="7">
        <v>0.38250809532781993</v>
      </c>
      <c r="T159" s="7">
        <v>486210</v>
      </c>
      <c r="U159" s="7" t="s">
        <v>65</v>
      </c>
    </row>
    <row r="160" spans="1:21" x14ac:dyDescent="0.25">
      <c r="A160" s="7" t="s">
        <v>4529</v>
      </c>
      <c r="B160" s="7" t="s">
        <v>2529</v>
      </c>
      <c r="C160" s="7" t="s">
        <v>205</v>
      </c>
      <c r="D160" s="7" t="s">
        <v>64</v>
      </c>
      <c r="G160" s="7">
        <v>16473211</v>
      </c>
      <c r="L160" s="7" t="s">
        <v>49</v>
      </c>
      <c r="M160" s="7" t="str">
        <f t="shared" si="2"/>
        <v/>
      </c>
      <c r="N160" s="7" t="s">
        <v>48</v>
      </c>
      <c r="O160" s="7" t="s">
        <v>48</v>
      </c>
      <c r="P160" s="7" t="s">
        <v>48</v>
      </c>
      <c r="Q160" s="7" t="s">
        <v>48</v>
      </c>
      <c r="R160" s="7">
        <v>8.0184335517594005E-2</v>
      </c>
      <c r="S160" s="7">
        <v>8.0184335517594005E-2</v>
      </c>
      <c r="T160" s="7">
        <v>486210</v>
      </c>
      <c r="U160" s="7" t="s">
        <v>65</v>
      </c>
    </row>
    <row r="161" spans="1:21" x14ac:dyDescent="0.25">
      <c r="A161" s="7" t="s">
        <v>4529</v>
      </c>
      <c r="B161" s="7" t="s">
        <v>2530</v>
      </c>
      <c r="C161" s="7" t="s">
        <v>490</v>
      </c>
      <c r="D161" s="7" t="s">
        <v>64</v>
      </c>
      <c r="G161" s="7">
        <v>14561011</v>
      </c>
      <c r="L161" s="7" t="s">
        <v>49</v>
      </c>
      <c r="M161" s="7" t="str">
        <f t="shared" si="2"/>
        <v/>
      </c>
      <c r="N161" s="7" t="s">
        <v>48</v>
      </c>
      <c r="O161" s="7" t="s">
        <v>48</v>
      </c>
      <c r="P161" s="7" t="s">
        <v>48</v>
      </c>
      <c r="Q161" s="7" t="s">
        <v>48</v>
      </c>
      <c r="R161" s="7">
        <v>2.5476469053419996E-2</v>
      </c>
      <c r="S161" s="7">
        <v>2.5476469053419996E-2</v>
      </c>
      <c r="T161" s="7">
        <v>2111</v>
      </c>
      <c r="U161" s="7" t="s">
        <v>206</v>
      </c>
    </row>
    <row r="162" spans="1:21" x14ac:dyDescent="0.25">
      <c r="A162" s="7" t="s">
        <v>4529</v>
      </c>
      <c r="B162" s="7" t="s">
        <v>2556</v>
      </c>
      <c r="C162" s="7" t="s">
        <v>63</v>
      </c>
      <c r="D162" s="7" t="s">
        <v>64</v>
      </c>
      <c r="G162" s="7">
        <v>16455211</v>
      </c>
      <c r="L162" s="7" t="s">
        <v>49</v>
      </c>
      <c r="M162" s="7" t="str">
        <f t="shared" si="2"/>
        <v/>
      </c>
      <c r="N162" s="7" t="s">
        <v>48</v>
      </c>
      <c r="O162" s="7" t="s">
        <v>48</v>
      </c>
      <c r="P162" s="7" t="s">
        <v>48</v>
      </c>
      <c r="Q162" s="7" t="s">
        <v>48</v>
      </c>
      <c r="R162" s="7">
        <v>8.1900819764147995E-2</v>
      </c>
      <c r="S162" s="7">
        <v>8.1900819764147995E-2</v>
      </c>
      <c r="T162" s="7">
        <v>486210</v>
      </c>
      <c r="U162" s="7" t="s">
        <v>65</v>
      </c>
    </row>
    <row r="163" spans="1:21" x14ac:dyDescent="0.25">
      <c r="A163" s="7" t="s">
        <v>4529</v>
      </c>
      <c r="B163" s="7" t="s">
        <v>2577</v>
      </c>
      <c r="C163" s="7" t="s">
        <v>63</v>
      </c>
      <c r="D163" s="7" t="s">
        <v>64</v>
      </c>
      <c r="G163" s="7">
        <v>16473611</v>
      </c>
      <c r="L163" s="7" t="s">
        <v>49</v>
      </c>
      <c r="M163" s="7" t="str">
        <f t="shared" si="2"/>
        <v/>
      </c>
      <c r="N163" s="7" t="s">
        <v>48</v>
      </c>
      <c r="O163" s="7" t="s">
        <v>48</v>
      </c>
      <c r="P163" s="7" t="s">
        <v>48</v>
      </c>
      <c r="Q163" s="7" t="s">
        <v>48</v>
      </c>
      <c r="R163" s="7">
        <v>8.3036615058627986E-2</v>
      </c>
      <c r="S163" s="7">
        <v>8.3036615058627986E-2</v>
      </c>
      <c r="T163" s="7">
        <v>2111</v>
      </c>
      <c r="U163" s="7" t="s">
        <v>206</v>
      </c>
    </row>
    <row r="164" spans="1:21" x14ac:dyDescent="0.25">
      <c r="A164" s="7" t="s">
        <v>4529</v>
      </c>
      <c r="B164" s="7" t="s">
        <v>2585</v>
      </c>
      <c r="C164" s="7" t="s">
        <v>470</v>
      </c>
      <c r="D164" s="7" t="s">
        <v>64</v>
      </c>
      <c r="F164" s="9">
        <v>110063956526</v>
      </c>
      <c r="G164" s="7">
        <v>16675011</v>
      </c>
      <c r="H164" s="7" t="s">
        <v>48</v>
      </c>
      <c r="I164" s="7" t="s">
        <v>48</v>
      </c>
      <c r="J164" s="7" t="s">
        <v>48</v>
      </c>
      <c r="K164" s="7" t="s">
        <v>48</v>
      </c>
      <c r="L164" s="7" t="s">
        <v>49</v>
      </c>
      <c r="M164" s="7" t="str">
        <f t="shared" si="2"/>
        <v/>
      </c>
      <c r="N164" s="7" t="s">
        <v>48</v>
      </c>
      <c r="O164" s="7" t="s">
        <v>48</v>
      </c>
      <c r="P164" s="7" t="s">
        <v>48</v>
      </c>
      <c r="Q164" s="7" t="s">
        <v>48</v>
      </c>
      <c r="R164" s="7">
        <v>5.5869516523744001E-2</v>
      </c>
      <c r="S164" s="7">
        <v>5.5869516523744001E-2</v>
      </c>
      <c r="T164" s="7">
        <v>211130</v>
      </c>
      <c r="U164" s="7" t="s">
        <v>50</v>
      </c>
    </row>
    <row r="165" spans="1:21" x14ac:dyDescent="0.25">
      <c r="A165" s="7" t="s">
        <v>4529</v>
      </c>
      <c r="B165" s="7" t="s">
        <v>2586</v>
      </c>
      <c r="C165" s="7" t="s">
        <v>100</v>
      </c>
      <c r="D165" s="7" t="s">
        <v>64</v>
      </c>
      <c r="G165" s="7">
        <v>17612311</v>
      </c>
      <c r="L165" s="7" t="s">
        <v>49</v>
      </c>
      <c r="M165" s="7" t="str">
        <f t="shared" si="2"/>
        <v/>
      </c>
      <c r="N165" s="7" t="s">
        <v>48</v>
      </c>
      <c r="O165" s="7" t="s">
        <v>48</v>
      </c>
      <c r="P165" s="7" t="s">
        <v>48</v>
      </c>
      <c r="Q165" s="7" t="s">
        <v>48</v>
      </c>
      <c r="R165" s="7">
        <v>0.52752611194052001</v>
      </c>
      <c r="S165" s="7">
        <v>0.52752611194052001</v>
      </c>
      <c r="T165" s="7">
        <v>486210</v>
      </c>
      <c r="U165" s="7" t="s">
        <v>65</v>
      </c>
    </row>
    <row r="166" spans="1:21" x14ac:dyDescent="0.25">
      <c r="A166" s="7" t="s">
        <v>4529</v>
      </c>
      <c r="B166" s="7" t="s">
        <v>2597</v>
      </c>
      <c r="C166" s="7" t="s">
        <v>63</v>
      </c>
      <c r="D166" s="7" t="s">
        <v>64</v>
      </c>
      <c r="G166" s="7">
        <v>16470711</v>
      </c>
      <c r="L166" s="7" t="s">
        <v>49</v>
      </c>
      <c r="M166" s="7" t="str">
        <f t="shared" si="2"/>
        <v/>
      </c>
      <c r="N166" s="7" t="s">
        <v>48</v>
      </c>
      <c r="O166" s="7" t="s">
        <v>48</v>
      </c>
      <c r="P166" s="7" t="s">
        <v>48</v>
      </c>
      <c r="Q166" s="7" t="s">
        <v>48</v>
      </c>
      <c r="R166" s="7">
        <v>0</v>
      </c>
      <c r="S166" s="7">
        <v>0</v>
      </c>
      <c r="T166" s="7">
        <v>486210</v>
      </c>
      <c r="U166" s="7" t="s">
        <v>65</v>
      </c>
    </row>
    <row r="167" spans="1:21" x14ac:dyDescent="0.25">
      <c r="A167" s="7" t="s">
        <v>4529</v>
      </c>
      <c r="B167" s="7" t="s">
        <v>2624</v>
      </c>
      <c r="C167" s="7" t="s">
        <v>63</v>
      </c>
      <c r="D167" s="7" t="s">
        <v>64</v>
      </c>
      <c r="G167" s="7">
        <v>14544511</v>
      </c>
      <c r="L167" s="7" t="s">
        <v>49</v>
      </c>
      <c r="M167" s="7" t="str">
        <f t="shared" si="2"/>
        <v/>
      </c>
      <c r="N167" s="7" t="s">
        <v>48</v>
      </c>
      <c r="O167" s="7" t="s">
        <v>48</v>
      </c>
      <c r="P167" s="7" t="s">
        <v>48</v>
      </c>
      <c r="Q167" s="7" t="s">
        <v>48</v>
      </c>
      <c r="R167" s="7">
        <v>0.41868145180600197</v>
      </c>
      <c r="S167" s="7">
        <v>0.41868145180600197</v>
      </c>
      <c r="T167" s="7">
        <v>211130</v>
      </c>
      <c r="U167" s="7" t="s">
        <v>50</v>
      </c>
    </row>
    <row r="168" spans="1:21" x14ac:dyDescent="0.25">
      <c r="A168" s="7" t="s">
        <v>4529</v>
      </c>
      <c r="B168" s="7" t="s">
        <v>2625</v>
      </c>
      <c r="C168" s="7" t="s">
        <v>565</v>
      </c>
      <c r="D168" s="7" t="s">
        <v>64</v>
      </c>
      <c r="F168" s="9">
        <v>110010412605</v>
      </c>
      <c r="G168" s="7">
        <v>8317011</v>
      </c>
      <c r="H168" s="7" t="s">
        <v>48</v>
      </c>
      <c r="I168" s="7" t="s">
        <v>48</v>
      </c>
      <c r="J168" s="7" t="s">
        <v>48</v>
      </c>
      <c r="K168" s="7" t="s">
        <v>48</v>
      </c>
      <c r="L168" s="7" t="s">
        <v>49</v>
      </c>
      <c r="M168" s="7" t="str">
        <f t="shared" si="2"/>
        <v/>
      </c>
      <c r="N168" s="7" t="s">
        <v>48</v>
      </c>
      <c r="O168" s="7" t="s">
        <v>48</v>
      </c>
      <c r="P168" s="7" t="s">
        <v>48</v>
      </c>
      <c r="Q168" s="7" t="s">
        <v>48</v>
      </c>
      <c r="R168" s="7">
        <v>3.530490852658E-3</v>
      </c>
      <c r="S168" s="7">
        <v>3.530490852658E-3</v>
      </c>
      <c r="T168" s="7">
        <v>486210</v>
      </c>
      <c r="U168" s="7" t="s">
        <v>65</v>
      </c>
    </row>
    <row r="169" spans="1:21" x14ac:dyDescent="0.25">
      <c r="A169" s="7" t="s">
        <v>4529</v>
      </c>
      <c r="B169" s="7" t="s">
        <v>2626</v>
      </c>
      <c r="C169" s="7" t="s">
        <v>364</v>
      </c>
      <c r="D169" s="7" t="s">
        <v>64</v>
      </c>
      <c r="F169" s="9">
        <v>110002039847</v>
      </c>
      <c r="G169" s="7">
        <v>6827111</v>
      </c>
      <c r="H169" s="7" t="s">
        <v>48</v>
      </c>
      <c r="I169" s="7" t="s">
        <v>48</v>
      </c>
      <c r="J169" s="7" t="s">
        <v>48</v>
      </c>
      <c r="K169" s="7" t="s">
        <v>48</v>
      </c>
      <c r="L169" s="7" t="s">
        <v>49</v>
      </c>
      <c r="M169" s="7" t="str">
        <f t="shared" si="2"/>
        <v/>
      </c>
      <c r="N169" s="7" t="s">
        <v>48</v>
      </c>
      <c r="O169" s="7" t="s">
        <v>48</v>
      </c>
      <c r="P169" s="7" t="s">
        <v>48</v>
      </c>
      <c r="Q169" s="7" t="s">
        <v>48</v>
      </c>
      <c r="R169" s="7">
        <v>3.1089221039800002E-4</v>
      </c>
      <c r="S169" s="7">
        <v>3.1089221039800002E-4</v>
      </c>
      <c r="T169" s="7">
        <v>486210</v>
      </c>
      <c r="U169" s="7" t="s">
        <v>65</v>
      </c>
    </row>
    <row r="170" spans="1:21" x14ac:dyDescent="0.25">
      <c r="A170" s="7" t="s">
        <v>4529</v>
      </c>
      <c r="B170" s="7" t="s">
        <v>2704</v>
      </c>
      <c r="C170" s="7" t="s">
        <v>205</v>
      </c>
      <c r="D170" s="7" t="s">
        <v>64</v>
      </c>
      <c r="G170" s="7">
        <v>16476611</v>
      </c>
      <c r="L170" s="7" t="s">
        <v>49</v>
      </c>
      <c r="M170" s="7" t="str">
        <f t="shared" si="2"/>
        <v/>
      </c>
      <c r="N170" s="7" t="s">
        <v>48</v>
      </c>
      <c r="O170" s="7" t="s">
        <v>48</v>
      </c>
      <c r="P170" s="7" t="s">
        <v>48</v>
      </c>
      <c r="Q170" s="7" t="s">
        <v>48</v>
      </c>
      <c r="R170" s="7">
        <v>4.4383378375181998E-2</v>
      </c>
      <c r="S170" s="7">
        <v>4.4383378375181998E-2</v>
      </c>
      <c r="T170" s="7">
        <v>2111</v>
      </c>
      <c r="U170" s="7" t="s">
        <v>206</v>
      </c>
    </row>
    <row r="171" spans="1:21" x14ac:dyDescent="0.25">
      <c r="A171" s="7" t="s">
        <v>4529</v>
      </c>
      <c r="B171" s="7" t="s">
        <v>2735</v>
      </c>
      <c r="C171" s="7" t="s">
        <v>63</v>
      </c>
      <c r="D171" s="7" t="s">
        <v>64</v>
      </c>
      <c r="F171" s="9">
        <v>110058342930</v>
      </c>
      <c r="G171" s="7">
        <v>16477211</v>
      </c>
      <c r="H171" s="7" t="s">
        <v>48</v>
      </c>
      <c r="I171" s="7" t="s">
        <v>48</v>
      </c>
      <c r="J171" s="7" t="s">
        <v>48</v>
      </c>
      <c r="K171" s="7" t="s">
        <v>48</v>
      </c>
      <c r="L171" s="7" t="s">
        <v>49</v>
      </c>
      <c r="M171" s="7" t="str">
        <f t="shared" si="2"/>
        <v/>
      </c>
      <c r="N171" s="7" t="s">
        <v>48</v>
      </c>
      <c r="O171" s="7" t="s">
        <v>48</v>
      </c>
      <c r="P171" s="7" t="s">
        <v>48</v>
      </c>
      <c r="Q171" s="7" t="s">
        <v>48</v>
      </c>
      <c r="R171" s="7">
        <v>0.30455371061962</v>
      </c>
      <c r="S171" s="7">
        <v>0.30455371061962</v>
      </c>
      <c r="T171" s="7">
        <v>2111</v>
      </c>
      <c r="U171" s="7" t="s">
        <v>206</v>
      </c>
    </row>
    <row r="172" spans="1:21" x14ac:dyDescent="0.25">
      <c r="A172" s="7" t="s">
        <v>4529</v>
      </c>
      <c r="B172" s="7" t="s">
        <v>2744</v>
      </c>
      <c r="C172" s="7" t="s">
        <v>100</v>
      </c>
      <c r="D172" s="7" t="s">
        <v>64</v>
      </c>
      <c r="G172" s="7">
        <v>18104911</v>
      </c>
      <c r="L172" s="7" t="s">
        <v>49</v>
      </c>
      <c r="M172" s="7" t="str">
        <f t="shared" si="2"/>
        <v/>
      </c>
      <c r="N172" s="7" t="s">
        <v>48</v>
      </c>
      <c r="O172" s="7" t="s">
        <v>48</v>
      </c>
      <c r="P172" s="7" t="s">
        <v>48</v>
      </c>
      <c r="Q172" s="7" t="s">
        <v>48</v>
      </c>
      <c r="R172" s="7">
        <v>1.1666395756399999</v>
      </c>
      <c r="S172" s="7">
        <v>1.1666395756399999</v>
      </c>
      <c r="T172" s="7">
        <v>213112</v>
      </c>
      <c r="U172" s="7" t="s">
        <v>102</v>
      </c>
    </row>
    <row r="173" spans="1:21" x14ac:dyDescent="0.25">
      <c r="A173" s="7" t="s">
        <v>4529</v>
      </c>
      <c r="B173" s="7" t="s">
        <v>2775</v>
      </c>
      <c r="C173" s="7" t="s">
        <v>2776</v>
      </c>
      <c r="D173" s="7" t="s">
        <v>71</v>
      </c>
      <c r="F173" s="9">
        <v>110007625720</v>
      </c>
      <c r="G173" s="7">
        <v>7122611</v>
      </c>
      <c r="H173" s="7" t="s">
        <v>48</v>
      </c>
      <c r="I173" s="7" t="s">
        <v>48</v>
      </c>
      <c r="J173" s="7" t="s">
        <v>48</v>
      </c>
      <c r="K173" s="7" t="s">
        <v>48</v>
      </c>
      <c r="L173" s="7" t="s">
        <v>49</v>
      </c>
      <c r="M173" s="7" t="str">
        <f t="shared" si="2"/>
        <v/>
      </c>
      <c r="N173" s="7" t="s">
        <v>48</v>
      </c>
      <c r="O173" s="7" t="s">
        <v>48</v>
      </c>
      <c r="P173" s="7" t="s">
        <v>48</v>
      </c>
      <c r="Q173" s="7" t="s">
        <v>48</v>
      </c>
      <c r="R173" s="7">
        <v>29.547636749446507</v>
      </c>
      <c r="S173" s="7">
        <v>29.547636749446507</v>
      </c>
      <c r="T173" s="7">
        <v>486210</v>
      </c>
      <c r="U173" s="7" t="s">
        <v>65</v>
      </c>
    </row>
    <row r="174" spans="1:21" x14ac:dyDescent="0.25">
      <c r="A174" s="7" t="s">
        <v>4529</v>
      </c>
      <c r="B174" s="7" t="s">
        <v>2827</v>
      </c>
      <c r="C174" s="7" t="s">
        <v>2828</v>
      </c>
      <c r="D174" s="7" t="s">
        <v>105</v>
      </c>
      <c r="F174" s="9">
        <v>110007263380</v>
      </c>
      <c r="G174" s="7">
        <v>2464611</v>
      </c>
      <c r="H174" s="7" t="s">
        <v>48</v>
      </c>
      <c r="I174" s="7" t="s">
        <v>48</v>
      </c>
      <c r="J174" s="7" t="s">
        <v>48</v>
      </c>
      <c r="K174" s="7" t="s">
        <v>48</v>
      </c>
      <c r="L174" s="7" t="s">
        <v>49</v>
      </c>
      <c r="M174" s="7" t="str">
        <f t="shared" si="2"/>
        <v/>
      </c>
      <c r="N174" s="7" t="s">
        <v>48</v>
      </c>
      <c r="O174" s="7" t="s">
        <v>48</v>
      </c>
      <c r="P174" s="7" t="s">
        <v>48</v>
      </c>
      <c r="Q174" s="7" t="s">
        <v>48</v>
      </c>
      <c r="R174" s="7">
        <v>0.22167358492864198</v>
      </c>
      <c r="S174" s="7">
        <v>0.22167358492864198</v>
      </c>
      <c r="T174" s="7">
        <v>486210</v>
      </c>
      <c r="U174" s="7" t="s">
        <v>65</v>
      </c>
    </row>
    <row r="175" spans="1:21" x14ac:dyDescent="0.25">
      <c r="A175" s="7" t="s">
        <v>4529</v>
      </c>
      <c r="B175" s="7" t="s">
        <v>2831</v>
      </c>
      <c r="C175" s="7" t="s">
        <v>1624</v>
      </c>
      <c r="D175" s="7" t="s">
        <v>105</v>
      </c>
      <c r="G175" s="7">
        <v>2792211</v>
      </c>
      <c r="L175" s="7" t="s">
        <v>49</v>
      </c>
      <c r="M175" s="7" t="str">
        <f t="shared" si="2"/>
        <v/>
      </c>
      <c r="N175" s="7" t="s">
        <v>48</v>
      </c>
      <c r="O175" s="7" t="s">
        <v>48</v>
      </c>
      <c r="P175" s="7" t="s">
        <v>48</v>
      </c>
      <c r="Q175" s="7" t="s">
        <v>48</v>
      </c>
      <c r="R175" s="7">
        <v>5.0655100284850603</v>
      </c>
      <c r="S175" s="7">
        <v>5.0655100284850603</v>
      </c>
      <c r="T175" s="7">
        <v>486210</v>
      </c>
      <c r="U175" s="7" t="s">
        <v>65</v>
      </c>
    </row>
    <row r="176" spans="1:21" x14ac:dyDescent="0.25">
      <c r="A176" s="7" t="s">
        <v>4529</v>
      </c>
      <c r="B176" s="7" t="s">
        <v>2896</v>
      </c>
      <c r="C176" s="7" t="s">
        <v>519</v>
      </c>
      <c r="D176" s="7" t="s">
        <v>64</v>
      </c>
      <c r="F176" s="9">
        <v>110054244126</v>
      </c>
      <c r="G176" s="7">
        <v>14546611</v>
      </c>
      <c r="H176" s="7" t="s">
        <v>48</v>
      </c>
      <c r="I176" s="7" t="s">
        <v>48</v>
      </c>
      <c r="J176" s="7" t="s">
        <v>48</v>
      </c>
      <c r="K176" s="7" t="s">
        <v>48</v>
      </c>
      <c r="L176" s="7" t="s">
        <v>49</v>
      </c>
      <c r="M176" s="7" t="str">
        <f t="shared" si="2"/>
        <v/>
      </c>
      <c r="N176" s="7" t="s">
        <v>48</v>
      </c>
      <c r="O176" s="7" t="s">
        <v>48</v>
      </c>
      <c r="P176" s="7" t="s">
        <v>48</v>
      </c>
      <c r="Q176" s="7" t="s">
        <v>48</v>
      </c>
      <c r="R176" s="7">
        <v>4.3496242417936003E-2</v>
      </c>
      <c r="S176" s="7">
        <v>4.3496242417936003E-2</v>
      </c>
      <c r="T176" s="7">
        <v>486210</v>
      </c>
      <c r="U176" s="7" t="s">
        <v>65</v>
      </c>
    </row>
    <row r="177" spans="1:21" x14ac:dyDescent="0.25">
      <c r="A177" s="7" t="s">
        <v>4529</v>
      </c>
      <c r="B177" s="7" t="s">
        <v>2943</v>
      </c>
      <c r="C177" s="7" t="s">
        <v>100</v>
      </c>
      <c r="D177" s="7" t="s">
        <v>64</v>
      </c>
      <c r="G177" s="7">
        <v>18105511</v>
      </c>
      <c r="L177" s="7" t="s">
        <v>49</v>
      </c>
      <c r="M177" s="7" t="str">
        <f t="shared" si="2"/>
        <v/>
      </c>
      <c r="N177" s="7" t="s">
        <v>48</v>
      </c>
      <c r="O177" s="7" t="s">
        <v>48</v>
      </c>
      <c r="P177" s="7" t="s">
        <v>48</v>
      </c>
      <c r="Q177" s="7" t="s">
        <v>48</v>
      </c>
      <c r="R177" s="7">
        <v>2.1021457160380601</v>
      </c>
      <c r="S177" s="7">
        <v>2.1021457160380601</v>
      </c>
      <c r="T177" s="7">
        <v>486210</v>
      </c>
      <c r="U177" s="7" t="s">
        <v>65</v>
      </c>
    </row>
    <row r="178" spans="1:21" x14ac:dyDescent="0.25">
      <c r="A178" s="7" t="s">
        <v>4529</v>
      </c>
      <c r="B178" s="7" t="s">
        <v>2986</v>
      </c>
      <c r="C178" s="7" t="s">
        <v>556</v>
      </c>
      <c r="D178" s="7" t="s">
        <v>64</v>
      </c>
      <c r="G178" s="7">
        <v>14410311</v>
      </c>
      <c r="L178" s="7" t="s">
        <v>49</v>
      </c>
      <c r="M178" s="7" t="str">
        <f t="shared" si="2"/>
        <v/>
      </c>
      <c r="N178" s="7" t="s">
        <v>48</v>
      </c>
      <c r="O178" s="7" t="s">
        <v>48</v>
      </c>
      <c r="P178" s="7" t="s">
        <v>48</v>
      </c>
      <c r="Q178" s="7" t="s">
        <v>48</v>
      </c>
      <c r="R178" s="7">
        <v>7.2884264366866267</v>
      </c>
      <c r="S178" s="7">
        <v>7.2884264366866267</v>
      </c>
      <c r="T178" s="7">
        <v>211130</v>
      </c>
      <c r="U178" s="7" t="s">
        <v>50</v>
      </c>
    </row>
    <row r="179" spans="1:21" x14ac:dyDescent="0.25">
      <c r="A179" s="7" t="s">
        <v>4529</v>
      </c>
      <c r="B179" s="7" t="s">
        <v>2999</v>
      </c>
      <c r="C179" s="7" t="s">
        <v>470</v>
      </c>
      <c r="D179" s="7" t="s">
        <v>64</v>
      </c>
      <c r="G179" s="7">
        <v>12810411</v>
      </c>
      <c r="L179" s="7" t="s">
        <v>49</v>
      </c>
      <c r="M179" s="7" t="str">
        <f t="shared" si="2"/>
        <v/>
      </c>
      <c r="N179" s="7" t="s">
        <v>48</v>
      </c>
      <c r="O179" s="7" t="s">
        <v>48</v>
      </c>
      <c r="P179" s="7" t="s">
        <v>48</v>
      </c>
      <c r="Q179" s="7" t="s">
        <v>48</v>
      </c>
      <c r="R179" s="7">
        <v>7.9279781613340004E-3</v>
      </c>
      <c r="S179" s="7">
        <v>7.9279781613340004E-3</v>
      </c>
      <c r="T179" s="7">
        <v>486210</v>
      </c>
      <c r="U179" s="7" t="s">
        <v>65</v>
      </c>
    </row>
    <row r="180" spans="1:21" x14ac:dyDescent="0.25">
      <c r="A180" s="7" t="s">
        <v>4529</v>
      </c>
      <c r="B180" s="7" t="s">
        <v>3001</v>
      </c>
      <c r="C180" s="7" t="s">
        <v>1994</v>
      </c>
      <c r="D180" s="7" t="s">
        <v>401</v>
      </c>
      <c r="F180" s="9">
        <v>110000850142</v>
      </c>
      <c r="G180" s="7">
        <v>8050111</v>
      </c>
      <c r="H180" s="7" t="s">
        <v>48</v>
      </c>
      <c r="I180" s="7" t="s">
        <v>48</v>
      </c>
      <c r="J180" s="7" t="s">
        <v>48</v>
      </c>
      <c r="K180" s="7" t="s">
        <v>48</v>
      </c>
      <c r="L180" s="7" t="s">
        <v>49</v>
      </c>
      <c r="M180" s="7" t="str">
        <f t="shared" si="2"/>
        <v/>
      </c>
      <c r="N180" s="7" t="s">
        <v>48</v>
      </c>
      <c r="O180" s="7" t="s">
        <v>48</v>
      </c>
      <c r="P180" s="7" t="s">
        <v>48</v>
      </c>
      <c r="Q180" s="7" t="s">
        <v>48</v>
      </c>
      <c r="R180" s="7">
        <v>5.3644146997286999</v>
      </c>
      <c r="S180" s="7">
        <v>5.3644146997286999</v>
      </c>
      <c r="T180" s="7">
        <v>486210</v>
      </c>
      <c r="U180" s="7" t="s">
        <v>65</v>
      </c>
    </row>
    <row r="181" spans="1:21" x14ac:dyDescent="0.25">
      <c r="A181" s="7" t="s">
        <v>4529</v>
      </c>
      <c r="B181" s="7" t="s">
        <v>3015</v>
      </c>
      <c r="C181" s="7" t="s">
        <v>3016</v>
      </c>
      <c r="D181" s="7" t="s">
        <v>156</v>
      </c>
      <c r="F181" s="9">
        <v>110007336542</v>
      </c>
      <c r="G181" s="7">
        <v>2989511</v>
      </c>
      <c r="H181" s="7" t="s">
        <v>48</v>
      </c>
      <c r="I181" s="7" t="s">
        <v>48</v>
      </c>
      <c r="J181" s="7" t="s">
        <v>48</v>
      </c>
      <c r="K181" s="7" t="s">
        <v>48</v>
      </c>
      <c r="L181" s="7" t="s">
        <v>49</v>
      </c>
      <c r="M181" s="7" t="str">
        <f t="shared" si="2"/>
        <v/>
      </c>
      <c r="N181" s="7" t="s">
        <v>48</v>
      </c>
      <c r="O181" s="7" t="s">
        <v>48</v>
      </c>
      <c r="P181" s="7" t="s">
        <v>48</v>
      </c>
      <c r="Q181" s="7" t="s">
        <v>48</v>
      </c>
      <c r="R181" s="7">
        <v>1.2084943579893799</v>
      </c>
      <c r="S181" s="7">
        <v>1.2084943579893799</v>
      </c>
      <c r="T181" s="7">
        <v>486210</v>
      </c>
      <c r="U181" s="7" t="s">
        <v>65</v>
      </c>
    </row>
    <row r="182" spans="1:21" x14ac:dyDescent="0.25">
      <c r="A182" s="7" t="s">
        <v>4529</v>
      </c>
      <c r="B182" s="7" t="s">
        <v>3017</v>
      </c>
      <c r="C182" s="7" t="s">
        <v>205</v>
      </c>
      <c r="D182" s="7" t="s">
        <v>64</v>
      </c>
      <c r="F182" s="9">
        <v>110054245875</v>
      </c>
      <c r="G182" s="7">
        <v>14559811</v>
      </c>
      <c r="H182" s="7" t="s">
        <v>48</v>
      </c>
      <c r="I182" s="7" t="s">
        <v>48</v>
      </c>
      <c r="J182" s="7" t="s">
        <v>48</v>
      </c>
      <c r="K182" s="7" t="s">
        <v>48</v>
      </c>
      <c r="L182" s="7" t="s">
        <v>49</v>
      </c>
      <c r="M182" s="7" t="str">
        <f t="shared" si="2"/>
        <v/>
      </c>
      <c r="N182" s="7" t="s">
        <v>48</v>
      </c>
      <c r="O182" s="7" t="s">
        <v>48</v>
      </c>
      <c r="P182" s="7" t="s">
        <v>48</v>
      </c>
      <c r="Q182" s="7" t="s">
        <v>48</v>
      </c>
      <c r="R182" s="7">
        <v>0.15674610093142</v>
      </c>
      <c r="S182" s="7">
        <v>0.15674610093142</v>
      </c>
      <c r="T182" s="7">
        <v>2111</v>
      </c>
      <c r="U182" s="7" t="s">
        <v>206</v>
      </c>
    </row>
    <row r="183" spans="1:21" x14ac:dyDescent="0.25">
      <c r="A183" s="7" t="s">
        <v>4529</v>
      </c>
      <c r="B183" s="7" t="s">
        <v>3050</v>
      </c>
      <c r="C183" s="7" t="s">
        <v>1620</v>
      </c>
      <c r="D183" s="7" t="s">
        <v>323</v>
      </c>
      <c r="G183" s="7">
        <v>8407011</v>
      </c>
      <c r="L183" s="7" t="s">
        <v>49</v>
      </c>
      <c r="M183" s="7" t="str">
        <f t="shared" si="2"/>
        <v/>
      </c>
      <c r="N183" s="7" t="s">
        <v>48</v>
      </c>
      <c r="O183" s="7" t="s">
        <v>48</v>
      </c>
      <c r="P183" s="7" t="s">
        <v>48</v>
      </c>
      <c r="Q183" s="7" t="s">
        <v>48</v>
      </c>
      <c r="R183" s="7">
        <v>8.255381133999999E-4</v>
      </c>
      <c r="S183" s="7">
        <v>8.255381133999999E-4</v>
      </c>
      <c r="T183" s="7">
        <v>327120</v>
      </c>
      <c r="U183" s="7" t="s">
        <v>1820</v>
      </c>
    </row>
    <row r="184" spans="1:21" x14ac:dyDescent="0.25">
      <c r="A184" s="7" t="s">
        <v>4529</v>
      </c>
      <c r="B184" s="7" t="s">
        <v>3057</v>
      </c>
      <c r="C184" s="7" t="s">
        <v>63</v>
      </c>
      <c r="D184" s="7" t="s">
        <v>64</v>
      </c>
      <c r="F184" s="9">
        <v>110054246464</v>
      </c>
      <c r="G184" s="7">
        <v>14575811</v>
      </c>
      <c r="H184" s="7" t="s">
        <v>48</v>
      </c>
      <c r="I184" s="7" t="s">
        <v>48</v>
      </c>
      <c r="J184" s="7" t="s">
        <v>48</v>
      </c>
      <c r="K184" s="7" t="s">
        <v>48</v>
      </c>
      <c r="L184" s="7" t="s">
        <v>49</v>
      </c>
      <c r="M184" s="7" t="str">
        <f t="shared" si="2"/>
        <v/>
      </c>
      <c r="N184" s="7" t="s">
        <v>48</v>
      </c>
      <c r="O184" s="7" t="s">
        <v>48</v>
      </c>
      <c r="P184" s="7" t="s">
        <v>48</v>
      </c>
      <c r="Q184" s="7" t="s">
        <v>48</v>
      </c>
      <c r="R184" s="7">
        <v>2.8755760451571997E-2</v>
      </c>
      <c r="S184" s="7">
        <v>2.8755760451571997E-2</v>
      </c>
      <c r="T184" s="7">
        <v>486210</v>
      </c>
      <c r="U184" s="7" t="s">
        <v>65</v>
      </c>
    </row>
    <row r="185" spans="1:21" x14ac:dyDescent="0.25">
      <c r="A185" s="7" t="s">
        <v>4529</v>
      </c>
      <c r="B185" s="7" t="s">
        <v>3058</v>
      </c>
      <c r="C185" s="7" t="s">
        <v>63</v>
      </c>
      <c r="D185" s="7" t="s">
        <v>64</v>
      </c>
      <c r="G185" s="7">
        <v>19874811</v>
      </c>
      <c r="L185" s="7" t="s">
        <v>49</v>
      </c>
      <c r="M185" s="7" t="str">
        <f t="shared" si="2"/>
        <v/>
      </c>
      <c r="N185" s="7" t="s">
        <v>48</v>
      </c>
      <c r="O185" s="7" t="s">
        <v>48</v>
      </c>
      <c r="P185" s="7" t="s">
        <v>48</v>
      </c>
      <c r="Q185" s="7" t="s">
        <v>48</v>
      </c>
      <c r="R185" s="7">
        <v>0.66060104145111997</v>
      </c>
      <c r="S185" s="7">
        <v>0.66060104145111997</v>
      </c>
      <c r="T185" s="7">
        <v>211130</v>
      </c>
      <c r="U185" s="7" t="s">
        <v>50</v>
      </c>
    </row>
    <row r="186" spans="1:21" x14ac:dyDescent="0.25">
      <c r="A186" s="7" t="s">
        <v>4529</v>
      </c>
      <c r="B186" s="7" t="s">
        <v>3060</v>
      </c>
      <c r="C186" s="7" t="s">
        <v>556</v>
      </c>
      <c r="D186" s="7" t="s">
        <v>64</v>
      </c>
      <c r="F186" s="9">
        <v>110041418007</v>
      </c>
      <c r="G186" s="7">
        <v>12813411</v>
      </c>
      <c r="H186" s="7" t="s">
        <v>48</v>
      </c>
      <c r="I186" s="7" t="s">
        <v>48</v>
      </c>
      <c r="J186" s="7" t="s">
        <v>48</v>
      </c>
      <c r="K186" s="7" t="s">
        <v>48</v>
      </c>
      <c r="L186" s="7" t="s">
        <v>49</v>
      </c>
      <c r="M186" s="7" t="str">
        <f t="shared" si="2"/>
        <v/>
      </c>
      <c r="N186" s="7" t="s">
        <v>48</v>
      </c>
      <c r="O186" s="7" t="s">
        <v>48</v>
      </c>
      <c r="P186" s="7" t="s">
        <v>48</v>
      </c>
      <c r="Q186" s="7" t="s">
        <v>48</v>
      </c>
      <c r="R186" s="7">
        <v>2.5549826733050618</v>
      </c>
      <c r="S186" s="7">
        <v>2.5549826733050618</v>
      </c>
      <c r="T186" s="7">
        <v>211130</v>
      </c>
      <c r="U186" s="7" t="s">
        <v>50</v>
      </c>
    </row>
    <row r="187" spans="1:21" x14ac:dyDescent="0.25">
      <c r="A187" s="7" t="s">
        <v>4529</v>
      </c>
      <c r="B187" s="7" t="s">
        <v>3083</v>
      </c>
      <c r="C187" s="7" t="s">
        <v>470</v>
      </c>
      <c r="D187" s="7" t="s">
        <v>64</v>
      </c>
      <c r="G187" s="7">
        <v>16462611</v>
      </c>
      <c r="L187" s="7" t="s">
        <v>49</v>
      </c>
      <c r="M187" s="7" t="str">
        <f t="shared" si="2"/>
        <v/>
      </c>
      <c r="N187" s="7" t="s">
        <v>48</v>
      </c>
      <c r="O187" s="7" t="s">
        <v>48</v>
      </c>
      <c r="P187" s="7" t="s">
        <v>48</v>
      </c>
      <c r="Q187" s="7" t="s">
        <v>48</v>
      </c>
      <c r="R187" s="7">
        <v>2.8703325173599995E-4</v>
      </c>
      <c r="S187" s="7">
        <v>2.8703325173599995E-4</v>
      </c>
      <c r="T187" s="7">
        <v>486210</v>
      </c>
      <c r="U187" s="7" t="s">
        <v>65</v>
      </c>
    </row>
    <row r="188" spans="1:21" x14ac:dyDescent="0.25">
      <c r="A188" s="7" t="s">
        <v>4529</v>
      </c>
      <c r="B188" s="7" t="s">
        <v>3084</v>
      </c>
      <c r="C188" s="7" t="s">
        <v>490</v>
      </c>
      <c r="D188" s="7" t="s">
        <v>64</v>
      </c>
      <c r="G188" s="7">
        <v>14559311</v>
      </c>
      <c r="L188" s="7" t="s">
        <v>49</v>
      </c>
      <c r="M188" s="7" t="str">
        <f t="shared" si="2"/>
        <v/>
      </c>
      <c r="N188" s="7" t="s">
        <v>48</v>
      </c>
      <c r="O188" s="7" t="s">
        <v>48</v>
      </c>
      <c r="P188" s="7" t="s">
        <v>48</v>
      </c>
      <c r="Q188" s="7" t="s">
        <v>48</v>
      </c>
      <c r="R188" s="7">
        <v>1.4748646629024002E-2</v>
      </c>
      <c r="S188" s="7">
        <v>1.4748646629024002E-2</v>
      </c>
      <c r="T188" s="7">
        <v>486210</v>
      </c>
      <c r="U188" s="7" t="s">
        <v>65</v>
      </c>
    </row>
    <row r="189" spans="1:21" x14ac:dyDescent="0.25">
      <c r="A189" s="7" t="s">
        <v>4529</v>
      </c>
      <c r="B189" s="7" t="s">
        <v>3103</v>
      </c>
      <c r="C189" s="7" t="s">
        <v>100</v>
      </c>
      <c r="D189" s="7" t="s">
        <v>64</v>
      </c>
      <c r="F189" s="9">
        <v>110040999328</v>
      </c>
      <c r="G189" s="7">
        <v>4566711</v>
      </c>
      <c r="H189" s="7" t="s">
        <v>48</v>
      </c>
      <c r="I189" s="7" t="s">
        <v>48</v>
      </c>
      <c r="J189" s="7" t="s">
        <v>48</v>
      </c>
      <c r="K189" s="7" t="s">
        <v>48</v>
      </c>
      <c r="L189" s="7" t="s">
        <v>49</v>
      </c>
      <c r="M189" s="7" t="str">
        <f t="shared" si="2"/>
        <v/>
      </c>
      <c r="N189" s="7" t="s">
        <v>48</v>
      </c>
      <c r="O189" s="7" t="s">
        <v>48</v>
      </c>
      <c r="P189" s="7" t="s">
        <v>48</v>
      </c>
      <c r="Q189" s="7" t="s">
        <v>48</v>
      </c>
      <c r="R189" s="7">
        <v>0</v>
      </c>
      <c r="S189" s="7">
        <v>0</v>
      </c>
      <c r="T189" s="7">
        <v>211130</v>
      </c>
      <c r="U189" s="7" t="s">
        <v>50</v>
      </c>
    </row>
    <row r="190" spans="1:21" x14ac:dyDescent="0.25">
      <c r="A190" s="7" t="s">
        <v>4529</v>
      </c>
      <c r="B190" s="7" t="s">
        <v>3114</v>
      </c>
      <c r="C190" s="7" t="s">
        <v>100</v>
      </c>
      <c r="D190" s="7" t="s">
        <v>64</v>
      </c>
      <c r="G190" s="7">
        <v>18050011</v>
      </c>
      <c r="L190" s="7" t="s">
        <v>49</v>
      </c>
      <c r="M190" s="7" t="str">
        <f t="shared" si="2"/>
        <v/>
      </c>
      <c r="N190" s="7" t="s">
        <v>48</v>
      </c>
      <c r="O190" s="7" t="s">
        <v>48</v>
      </c>
      <c r="P190" s="7" t="s">
        <v>48</v>
      </c>
      <c r="Q190" s="7" t="s">
        <v>48</v>
      </c>
      <c r="R190" s="7">
        <v>2.385417507686598</v>
      </c>
      <c r="S190" s="7">
        <v>2.385417507686598</v>
      </c>
      <c r="T190" s="7">
        <v>213112</v>
      </c>
      <c r="U190" s="7" t="s">
        <v>102</v>
      </c>
    </row>
    <row r="191" spans="1:21" x14ac:dyDescent="0.25">
      <c r="A191" s="7" t="s">
        <v>4529</v>
      </c>
      <c r="B191" s="7" t="s">
        <v>3127</v>
      </c>
      <c r="C191" s="7" t="s">
        <v>464</v>
      </c>
      <c r="D191" s="7" t="s">
        <v>64</v>
      </c>
      <c r="G191" s="7">
        <v>20132711</v>
      </c>
      <c r="L191" s="7" t="s">
        <v>49</v>
      </c>
      <c r="M191" s="7" t="str">
        <f t="shared" si="2"/>
        <v/>
      </c>
      <c r="N191" s="7" t="s">
        <v>48</v>
      </c>
      <c r="O191" s="7" t="s">
        <v>48</v>
      </c>
      <c r="P191" s="7" t="s">
        <v>48</v>
      </c>
      <c r="Q191" s="7" t="s">
        <v>48</v>
      </c>
      <c r="R191" s="7">
        <v>2.9573859650103999E-2</v>
      </c>
      <c r="S191" s="7">
        <v>2.9573859650103999E-2</v>
      </c>
      <c r="T191" s="7">
        <v>486210</v>
      </c>
      <c r="U191" s="7" t="s">
        <v>65</v>
      </c>
    </row>
    <row r="192" spans="1:21" x14ac:dyDescent="0.25">
      <c r="A192" s="7" t="s">
        <v>4529</v>
      </c>
      <c r="B192" s="7" t="s">
        <v>3142</v>
      </c>
      <c r="C192" s="7" t="s">
        <v>205</v>
      </c>
      <c r="D192" s="7" t="s">
        <v>64</v>
      </c>
      <c r="F192" s="9">
        <v>110043802999</v>
      </c>
      <c r="G192" s="7">
        <v>12815311</v>
      </c>
      <c r="H192" s="7" t="s">
        <v>48</v>
      </c>
      <c r="I192" s="7" t="s">
        <v>48</v>
      </c>
      <c r="J192" s="7" t="s">
        <v>48</v>
      </c>
      <c r="K192" s="7" t="s">
        <v>48</v>
      </c>
      <c r="L192" s="7" t="s">
        <v>49</v>
      </c>
      <c r="M192" s="7" t="str">
        <f t="shared" si="2"/>
        <v/>
      </c>
      <c r="N192" s="7" t="s">
        <v>48</v>
      </c>
      <c r="O192" s="7" t="s">
        <v>48</v>
      </c>
      <c r="P192" s="7" t="s">
        <v>48</v>
      </c>
      <c r="Q192" s="7" t="s">
        <v>48</v>
      </c>
      <c r="R192" s="7">
        <v>0</v>
      </c>
      <c r="S192" s="7">
        <v>0</v>
      </c>
      <c r="T192" s="7">
        <v>2111</v>
      </c>
      <c r="U192" s="7" t="s">
        <v>206</v>
      </c>
    </row>
    <row r="193" spans="1:21" x14ac:dyDescent="0.25">
      <c r="A193" s="7" t="s">
        <v>4529</v>
      </c>
      <c r="B193" s="7" t="s">
        <v>3161</v>
      </c>
      <c r="C193" s="7" t="s">
        <v>100</v>
      </c>
      <c r="D193" s="7" t="s">
        <v>64</v>
      </c>
      <c r="G193" s="7">
        <v>18105811</v>
      </c>
      <c r="L193" s="7" t="s">
        <v>49</v>
      </c>
      <c r="M193" s="7" t="str">
        <f t="shared" si="2"/>
        <v/>
      </c>
      <c r="N193" s="7" t="s">
        <v>48</v>
      </c>
      <c r="O193" s="7" t="s">
        <v>48</v>
      </c>
      <c r="P193" s="7" t="s">
        <v>48</v>
      </c>
      <c r="Q193" s="7" t="s">
        <v>48</v>
      </c>
      <c r="R193" s="7">
        <v>0</v>
      </c>
      <c r="S193" s="7">
        <v>0</v>
      </c>
      <c r="T193" s="7">
        <v>213112</v>
      </c>
      <c r="U193" s="7" t="s">
        <v>102</v>
      </c>
    </row>
    <row r="194" spans="1:21" x14ac:dyDescent="0.25">
      <c r="A194" s="7" t="s">
        <v>4529</v>
      </c>
      <c r="B194" s="7" t="s">
        <v>3162</v>
      </c>
      <c r="C194" s="7" t="s">
        <v>364</v>
      </c>
      <c r="D194" s="7" t="s">
        <v>64</v>
      </c>
      <c r="F194" s="9">
        <v>110041059966</v>
      </c>
      <c r="G194" s="7">
        <v>6512411</v>
      </c>
      <c r="H194" s="7" t="s">
        <v>48</v>
      </c>
      <c r="I194" s="7" t="s">
        <v>48</v>
      </c>
      <c r="J194" s="7" t="s">
        <v>48</v>
      </c>
      <c r="K194" s="7" t="s">
        <v>48</v>
      </c>
      <c r="L194" s="7" t="s">
        <v>49</v>
      </c>
      <c r="M194" s="7" t="str">
        <f t="shared" si="2"/>
        <v/>
      </c>
      <c r="N194" s="7" t="s">
        <v>48</v>
      </c>
      <c r="O194" s="7" t="s">
        <v>48</v>
      </c>
      <c r="P194" s="7" t="s">
        <v>48</v>
      </c>
      <c r="Q194" s="7" t="s">
        <v>48</v>
      </c>
      <c r="R194" s="7">
        <v>4.3809765464080004E-3</v>
      </c>
      <c r="S194" s="7">
        <v>4.3809765464080004E-3</v>
      </c>
      <c r="T194" s="7">
        <v>486210</v>
      </c>
      <c r="U194" s="7" t="s">
        <v>65</v>
      </c>
    </row>
    <row r="195" spans="1:21" x14ac:dyDescent="0.25">
      <c r="A195" s="7" t="s">
        <v>4529</v>
      </c>
      <c r="B195" s="7" t="s">
        <v>3165</v>
      </c>
      <c r="C195" s="7" t="s">
        <v>556</v>
      </c>
      <c r="D195" s="7" t="s">
        <v>64</v>
      </c>
      <c r="G195" s="7">
        <v>16682311</v>
      </c>
      <c r="L195" s="7" t="s">
        <v>49</v>
      </c>
      <c r="M195" s="7" t="str">
        <f t="shared" ref="M195:M258" si="3">IF(SUM(COUNTIF(H195:K195, "X")) &gt; 0, 1, "")</f>
        <v/>
      </c>
      <c r="N195" s="7" t="s">
        <v>48</v>
      </c>
      <c r="O195" s="7" t="s">
        <v>48</v>
      </c>
      <c r="P195" s="7" t="s">
        <v>48</v>
      </c>
      <c r="Q195" s="7" t="s">
        <v>48</v>
      </c>
      <c r="R195" s="7">
        <v>6.8465776638644005E-2</v>
      </c>
      <c r="S195" s="7">
        <v>6.8465776638644005E-2</v>
      </c>
      <c r="T195" s="7">
        <v>213112</v>
      </c>
      <c r="U195" s="7" t="s">
        <v>102</v>
      </c>
    </row>
    <row r="196" spans="1:21" x14ac:dyDescent="0.25">
      <c r="A196" s="7" t="s">
        <v>4529</v>
      </c>
      <c r="B196" s="7" t="s">
        <v>3166</v>
      </c>
      <c r="C196" s="7" t="s">
        <v>470</v>
      </c>
      <c r="D196" s="7" t="s">
        <v>64</v>
      </c>
      <c r="F196" s="9">
        <v>110041030452</v>
      </c>
      <c r="G196" s="7">
        <v>4957311</v>
      </c>
      <c r="H196" s="7" t="s">
        <v>48</v>
      </c>
      <c r="I196" s="7" t="s">
        <v>48</v>
      </c>
      <c r="J196" s="7" t="s">
        <v>48</v>
      </c>
      <c r="K196" s="7" t="s">
        <v>48</v>
      </c>
      <c r="L196" s="7" t="s">
        <v>49</v>
      </c>
      <c r="M196" s="7" t="str">
        <f t="shared" si="3"/>
        <v/>
      </c>
      <c r="N196" s="7" t="s">
        <v>48</v>
      </c>
      <c r="O196" s="7" t="s">
        <v>48</v>
      </c>
      <c r="P196" s="7" t="s">
        <v>48</v>
      </c>
      <c r="Q196" s="7" t="s">
        <v>48</v>
      </c>
      <c r="R196" s="7">
        <v>0.54143524981114799</v>
      </c>
      <c r="S196" s="7">
        <v>0.54143524981114799</v>
      </c>
      <c r="T196" s="7">
        <v>486210</v>
      </c>
      <c r="U196" s="7" t="s">
        <v>65</v>
      </c>
    </row>
    <row r="197" spans="1:21" x14ac:dyDescent="0.25">
      <c r="A197" s="7" t="s">
        <v>4529</v>
      </c>
      <c r="B197" s="7" t="s">
        <v>3204</v>
      </c>
      <c r="C197" s="7" t="s">
        <v>470</v>
      </c>
      <c r="D197" s="7" t="s">
        <v>64</v>
      </c>
      <c r="G197" s="7">
        <v>4956611</v>
      </c>
      <c r="L197" s="7" t="s">
        <v>49</v>
      </c>
      <c r="M197" s="7" t="str">
        <f t="shared" si="3"/>
        <v/>
      </c>
      <c r="N197" s="7" t="s">
        <v>48</v>
      </c>
      <c r="O197" s="7" t="s">
        <v>48</v>
      </c>
      <c r="P197" s="7" t="s">
        <v>48</v>
      </c>
      <c r="Q197" s="7" t="s">
        <v>48</v>
      </c>
      <c r="R197" s="7">
        <v>1.3983688498191718</v>
      </c>
      <c r="S197" s="7">
        <v>1.3983688498191718</v>
      </c>
      <c r="T197" s="7">
        <v>486210</v>
      </c>
      <c r="U197" s="7" t="s">
        <v>65</v>
      </c>
    </row>
    <row r="198" spans="1:21" x14ac:dyDescent="0.25">
      <c r="A198" s="7" t="s">
        <v>4529</v>
      </c>
      <c r="B198" s="7" t="s">
        <v>3209</v>
      </c>
      <c r="C198" s="7" t="s">
        <v>63</v>
      </c>
      <c r="D198" s="7" t="s">
        <v>64</v>
      </c>
      <c r="F198" s="9">
        <v>110058316291</v>
      </c>
      <c r="G198" s="7">
        <v>16482611</v>
      </c>
      <c r="H198" s="7" t="s">
        <v>48</v>
      </c>
      <c r="I198" s="7" t="s">
        <v>48</v>
      </c>
      <c r="J198" s="7" t="s">
        <v>48</v>
      </c>
      <c r="K198" s="7" t="s">
        <v>48</v>
      </c>
      <c r="L198" s="7" t="s">
        <v>49</v>
      </c>
      <c r="M198" s="7" t="str">
        <f t="shared" si="3"/>
        <v/>
      </c>
      <c r="N198" s="7" t="s">
        <v>48</v>
      </c>
      <c r="O198" s="7" t="s">
        <v>48</v>
      </c>
      <c r="P198" s="7" t="s">
        <v>48</v>
      </c>
      <c r="Q198" s="7" t="s">
        <v>48</v>
      </c>
      <c r="R198" s="7">
        <v>0.21002379065298402</v>
      </c>
      <c r="S198" s="7">
        <v>0.21002379065298402</v>
      </c>
      <c r="T198" s="7">
        <v>2111</v>
      </c>
      <c r="U198" s="7" t="s">
        <v>206</v>
      </c>
    </row>
    <row r="199" spans="1:21" x14ac:dyDescent="0.25">
      <c r="A199" s="7" t="s">
        <v>4529</v>
      </c>
      <c r="B199" s="7" t="s">
        <v>3217</v>
      </c>
      <c r="C199" s="7" t="s">
        <v>205</v>
      </c>
      <c r="D199" s="7" t="s">
        <v>64</v>
      </c>
      <c r="G199" s="7">
        <v>13373611</v>
      </c>
      <c r="L199" s="7" t="s">
        <v>49</v>
      </c>
      <c r="M199" s="7" t="str">
        <f t="shared" si="3"/>
        <v/>
      </c>
      <c r="N199" s="7" t="s">
        <v>48</v>
      </c>
      <c r="O199" s="7" t="s">
        <v>48</v>
      </c>
      <c r="P199" s="7" t="s">
        <v>48</v>
      </c>
      <c r="Q199" s="7" t="s">
        <v>48</v>
      </c>
      <c r="R199" s="7">
        <v>0.117458923551662</v>
      </c>
      <c r="S199" s="7">
        <v>0.117458923551662</v>
      </c>
      <c r="T199" s="7">
        <v>486210</v>
      </c>
      <c r="U199" s="7" t="s">
        <v>65</v>
      </c>
    </row>
    <row r="200" spans="1:21" x14ac:dyDescent="0.25">
      <c r="A200" s="7" t="s">
        <v>4529</v>
      </c>
      <c r="B200" s="7" t="s">
        <v>3372</v>
      </c>
      <c r="C200" s="7" t="s">
        <v>565</v>
      </c>
      <c r="D200" s="7" t="s">
        <v>64</v>
      </c>
      <c r="G200" s="7">
        <v>14552511</v>
      </c>
      <c r="L200" s="7" t="s">
        <v>49</v>
      </c>
      <c r="M200" s="7" t="str">
        <f t="shared" si="3"/>
        <v/>
      </c>
      <c r="N200" s="7" t="s">
        <v>48</v>
      </c>
      <c r="O200" s="7" t="s">
        <v>48</v>
      </c>
      <c r="P200" s="7" t="s">
        <v>48</v>
      </c>
      <c r="Q200" s="7" t="s">
        <v>48</v>
      </c>
      <c r="R200" s="7">
        <v>1.0937019225439998E-3</v>
      </c>
      <c r="S200" s="7">
        <v>1.0937019225439998E-3</v>
      </c>
      <c r="T200" s="7">
        <v>486210</v>
      </c>
      <c r="U200" s="7" t="s">
        <v>65</v>
      </c>
    </row>
    <row r="201" spans="1:21" x14ac:dyDescent="0.25">
      <c r="A201" s="7" t="s">
        <v>4529</v>
      </c>
      <c r="B201" s="7" t="s">
        <v>3383</v>
      </c>
      <c r="C201" s="7" t="s">
        <v>3384</v>
      </c>
      <c r="D201" s="7" t="s">
        <v>401</v>
      </c>
      <c r="F201" s="9">
        <v>110043323070</v>
      </c>
      <c r="G201" s="7">
        <v>15023311</v>
      </c>
      <c r="H201" s="7" t="s">
        <v>48</v>
      </c>
      <c r="I201" s="7" t="s">
        <v>48</v>
      </c>
      <c r="J201" s="7" t="s">
        <v>48</v>
      </c>
      <c r="K201" s="7" t="s">
        <v>48</v>
      </c>
      <c r="L201" s="7" t="s">
        <v>49</v>
      </c>
      <c r="M201" s="7" t="str">
        <f t="shared" si="3"/>
        <v/>
      </c>
      <c r="N201" s="7" t="s">
        <v>48</v>
      </c>
      <c r="O201" s="7" t="s">
        <v>48</v>
      </c>
      <c r="P201" s="7" t="s">
        <v>48</v>
      </c>
      <c r="Q201" s="7" t="s">
        <v>48</v>
      </c>
      <c r="R201" s="7">
        <v>2.2913218570549998</v>
      </c>
      <c r="S201" s="7">
        <v>2.2913218570549998</v>
      </c>
      <c r="T201" s="7">
        <v>486210</v>
      </c>
      <c r="U201" s="7" t="s">
        <v>65</v>
      </c>
    </row>
    <row r="202" spans="1:21" x14ac:dyDescent="0.25">
      <c r="A202" s="7" t="s">
        <v>4529</v>
      </c>
      <c r="B202" s="7" t="s">
        <v>3412</v>
      </c>
      <c r="C202" s="7" t="s">
        <v>205</v>
      </c>
      <c r="D202" s="7" t="s">
        <v>64</v>
      </c>
      <c r="F202" s="9">
        <v>110054261151</v>
      </c>
      <c r="G202" s="7">
        <v>14550211</v>
      </c>
      <c r="H202" s="7" t="s">
        <v>48</v>
      </c>
      <c r="I202" s="7" t="s">
        <v>48</v>
      </c>
      <c r="J202" s="7" t="s">
        <v>48</v>
      </c>
      <c r="K202" s="7" t="s">
        <v>48</v>
      </c>
      <c r="L202" s="7" t="s">
        <v>49</v>
      </c>
      <c r="M202" s="7" t="str">
        <f t="shared" si="3"/>
        <v/>
      </c>
      <c r="N202" s="7" t="s">
        <v>48</v>
      </c>
      <c r="O202" s="7" t="s">
        <v>48</v>
      </c>
      <c r="P202" s="7" t="s">
        <v>48</v>
      </c>
      <c r="Q202" s="7" t="s">
        <v>48</v>
      </c>
      <c r="R202" s="7">
        <v>0.44363057437006004</v>
      </c>
      <c r="S202" s="7">
        <v>0.44363057437006004</v>
      </c>
      <c r="T202" s="7">
        <v>486210</v>
      </c>
      <c r="U202" s="7" t="s">
        <v>65</v>
      </c>
    </row>
    <row r="203" spans="1:21" x14ac:dyDescent="0.25">
      <c r="A203" s="7" t="s">
        <v>4529</v>
      </c>
      <c r="B203" s="7" t="s">
        <v>3413</v>
      </c>
      <c r="C203" s="7" t="s">
        <v>3414</v>
      </c>
      <c r="D203" s="7" t="s">
        <v>64</v>
      </c>
      <c r="F203" s="9">
        <v>110063954742</v>
      </c>
      <c r="G203" s="7">
        <v>16691611</v>
      </c>
      <c r="H203" s="7" t="s">
        <v>48</v>
      </c>
      <c r="I203" s="7" t="s">
        <v>48</v>
      </c>
      <c r="J203" s="7" t="s">
        <v>48</v>
      </c>
      <c r="K203" s="7" t="s">
        <v>48</v>
      </c>
      <c r="L203" s="7" t="s">
        <v>49</v>
      </c>
      <c r="M203" s="7" t="str">
        <f t="shared" si="3"/>
        <v/>
      </c>
      <c r="N203" s="7" t="s">
        <v>48</v>
      </c>
      <c r="O203" s="7" t="s">
        <v>48</v>
      </c>
      <c r="P203" s="7" t="s">
        <v>48</v>
      </c>
      <c r="Q203" s="7" t="s">
        <v>48</v>
      </c>
      <c r="R203" s="7">
        <v>0</v>
      </c>
      <c r="S203" s="7">
        <v>0</v>
      </c>
      <c r="T203" s="7">
        <v>486210</v>
      </c>
      <c r="U203" s="7" t="s">
        <v>65</v>
      </c>
    </row>
    <row r="204" spans="1:21" x14ac:dyDescent="0.25">
      <c r="A204" s="7" t="s">
        <v>4529</v>
      </c>
      <c r="B204" s="7" t="s">
        <v>3415</v>
      </c>
      <c r="C204" s="7" t="s">
        <v>205</v>
      </c>
      <c r="D204" s="7" t="s">
        <v>64</v>
      </c>
      <c r="G204" s="7">
        <v>16461311</v>
      </c>
      <c r="L204" s="7" t="s">
        <v>49</v>
      </c>
      <c r="M204" s="7" t="str">
        <f t="shared" si="3"/>
        <v/>
      </c>
      <c r="N204" s="7" t="s">
        <v>48</v>
      </c>
      <c r="O204" s="7" t="s">
        <v>48</v>
      </c>
      <c r="P204" s="7" t="s">
        <v>48</v>
      </c>
      <c r="Q204" s="7" t="s">
        <v>48</v>
      </c>
      <c r="R204" s="7">
        <v>8.2146031799369995E-2</v>
      </c>
      <c r="S204" s="7">
        <v>8.2146031799369995E-2</v>
      </c>
      <c r="T204" s="7">
        <v>2111</v>
      </c>
      <c r="U204" s="7" t="s">
        <v>206</v>
      </c>
    </row>
    <row r="205" spans="1:21" x14ac:dyDescent="0.25">
      <c r="A205" s="7" t="s">
        <v>4529</v>
      </c>
      <c r="B205" s="7" t="s">
        <v>3436</v>
      </c>
      <c r="C205" s="7" t="s">
        <v>100</v>
      </c>
      <c r="D205" s="7" t="s">
        <v>64</v>
      </c>
      <c r="G205" s="7">
        <v>6972511</v>
      </c>
      <c r="L205" s="7" t="s">
        <v>49</v>
      </c>
      <c r="M205" s="7" t="str">
        <f t="shared" si="3"/>
        <v/>
      </c>
      <c r="N205" s="7" t="s">
        <v>48</v>
      </c>
      <c r="O205" s="7" t="s">
        <v>48</v>
      </c>
      <c r="P205" s="7" t="s">
        <v>48</v>
      </c>
      <c r="Q205" s="7" t="s">
        <v>48</v>
      </c>
      <c r="R205" s="7">
        <v>1.6693559993110001E-2</v>
      </c>
      <c r="S205" s="7">
        <v>1.6693559993110001E-2</v>
      </c>
      <c r="T205" s="7">
        <v>211130</v>
      </c>
      <c r="U205" s="7" t="s">
        <v>50</v>
      </c>
    </row>
    <row r="206" spans="1:21" x14ac:dyDescent="0.25">
      <c r="A206" s="7" t="s">
        <v>4529</v>
      </c>
      <c r="B206" s="7" t="s">
        <v>3454</v>
      </c>
      <c r="C206" s="7" t="s">
        <v>63</v>
      </c>
      <c r="D206" s="7" t="s">
        <v>64</v>
      </c>
      <c r="G206" s="7">
        <v>19592311</v>
      </c>
      <c r="L206" s="7" t="s">
        <v>49</v>
      </c>
      <c r="M206" s="7" t="str">
        <f t="shared" si="3"/>
        <v/>
      </c>
      <c r="N206" s="7" t="s">
        <v>48</v>
      </c>
      <c r="O206" s="7" t="s">
        <v>48</v>
      </c>
      <c r="P206" s="7" t="s">
        <v>48</v>
      </c>
      <c r="Q206" s="7" t="s">
        <v>48</v>
      </c>
      <c r="R206" s="7">
        <v>0.15350291548591999</v>
      </c>
      <c r="S206" s="7">
        <v>0.15350291548591999</v>
      </c>
      <c r="T206" s="7">
        <v>213112</v>
      </c>
      <c r="U206" s="7" t="s">
        <v>102</v>
      </c>
    </row>
    <row r="207" spans="1:21" x14ac:dyDescent="0.25">
      <c r="A207" s="7" t="s">
        <v>4529</v>
      </c>
      <c r="B207" s="7" t="s">
        <v>3457</v>
      </c>
      <c r="C207" s="7" t="s">
        <v>63</v>
      </c>
      <c r="D207" s="7" t="s">
        <v>64</v>
      </c>
      <c r="G207" s="7">
        <v>18102911</v>
      </c>
      <c r="L207" s="7" t="s">
        <v>49</v>
      </c>
      <c r="M207" s="7" t="str">
        <f t="shared" si="3"/>
        <v/>
      </c>
      <c r="N207" s="7" t="s">
        <v>48</v>
      </c>
      <c r="O207" s="7" t="s">
        <v>48</v>
      </c>
      <c r="P207" s="7" t="s">
        <v>48</v>
      </c>
      <c r="Q207" s="7" t="s">
        <v>48</v>
      </c>
      <c r="R207" s="7">
        <v>0.79042915677726</v>
      </c>
      <c r="S207" s="7">
        <v>0.79042915677726</v>
      </c>
      <c r="T207" s="7">
        <v>2111</v>
      </c>
      <c r="U207" s="7" t="s">
        <v>206</v>
      </c>
    </row>
    <row r="208" spans="1:21" x14ac:dyDescent="0.25">
      <c r="A208" s="7" t="s">
        <v>4529</v>
      </c>
      <c r="B208" s="7" t="s">
        <v>3468</v>
      </c>
      <c r="C208" s="7" t="s">
        <v>490</v>
      </c>
      <c r="D208" s="7" t="s">
        <v>64</v>
      </c>
      <c r="G208" s="7">
        <v>16681011</v>
      </c>
      <c r="L208" s="7" t="s">
        <v>49</v>
      </c>
      <c r="M208" s="7" t="str">
        <f t="shared" si="3"/>
        <v/>
      </c>
      <c r="N208" s="7" t="s">
        <v>48</v>
      </c>
      <c r="O208" s="7" t="s">
        <v>48</v>
      </c>
      <c r="P208" s="7" t="s">
        <v>48</v>
      </c>
      <c r="Q208" s="7" t="s">
        <v>48</v>
      </c>
      <c r="R208" s="7">
        <v>1.9259532030200001E-4</v>
      </c>
      <c r="S208" s="7">
        <v>1.9259532030200001E-4</v>
      </c>
      <c r="T208" s="7">
        <v>486210</v>
      </c>
      <c r="U208" s="7" t="s">
        <v>65</v>
      </c>
    </row>
    <row r="209" spans="1:21" x14ac:dyDescent="0.25">
      <c r="A209" s="7" t="s">
        <v>4529</v>
      </c>
      <c r="B209" s="7" t="s">
        <v>3496</v>
      </c>
      <c r="C209" s="7" t="s">
        <v>364</v>
      </c>
      <c r="D209" s="7" t="s">
        <v>64</v>
      </c>
      <c r="F209" s="9">
        <v>110058320561</v>
      </c>
      <c r="G209" s="7">
        <v>16473111</v>
      </c>
      <c r="H209" s="7" t="s">
        <v>48</v>
      </c>
      <c r="I209" s="7" t="s">
        <v>48</v>
      </c>
      <c r="J209" s="7" t="s">
        <v>48</v>
      </c>
      <c r="K209" s="7" t="s">
        <v>48</v>
      </c>
      <c r="L209" s="7" t="s">
        <v>49</v>
      </c>
      <c r="M209" s="7" t="str">
        <f t="shared" si="3"/>
        <v/>
      </c>
      <c r="N209" s="7" t="s">
        <v>48</v>
      </c>
      <c r="O209" s="7" t="s">
        <v>48</v>
      </c>
      <c r="P209" s="7" t="s">
        <v>48</v>
      </c>
      <c r="Q209" s="7" t="s">
        <v>48</v>
      </c>
      <c r="R209" s="7">
        <v>7.3563610566600001E-3</v>
      </c>
      <c r="S209" s="7">
        <v>7.3563610566600001E-3</v>
      </c>
      <c r="T209" s="7">
        <v>486210</v>
      </c>
      <c r="U209" s="7" t="s">
        <v>65</v>
      </c>
    </row>
    <row r="210" spans="1:21" x14ac:dyDescent="0.25">
      <c r="A210" s="7" t="s">
        <v>4529</v>
      </c>
      <c r="B210" s="7" t="s">
        <v>3510</v>
      </c>
      <c r="C210" s="7" t="s">
        <v>63</v>
      </c>
      <c r="D210" s="7" t="s">
        <v>64</v>
      </c>
      <c r="G210" s="7">
        <v>18105211</v>
      </c>
      <c r="L210" s="7" t="s">
        <v>49</v>
      </c>
      <c r="M210" s="7" t="str">
        <f t="shared" si="3"/>
        <v/>
      </c>
      <c r="N210" s="7" t="s">
        <v>48</v>
      </c>
      <c r="O210" s="7" t="s">
        <v>48</v>
      </c>
      <c r="P210" s="7" t="s">
        <v>48</v>
      </c>
      <c r="Q210" s="7" t="s">
        <v>48</v>
      </c>
      <c r="R210" s="7">
        <v>9.1749943049380014E-2</v>
      </c>
      <c r="S210" s="7">
        <v>9.1749943049380014E-2</v>
      </c>
      <c r="T210" s="7">
        <v>211130</v>
      </c>
      <c r="U210" s="7" t="s">
        <v>50</v>
      </c>
    </row>
    <row r="211" spans="1:21" x14ac:dyDescent="0.25">
      <c r="A211" s="7" t="s">
        <v>4529</v>
      </c>
      <c r="B211" s="7" t="s">
        <v>3511</v>
      </c>
      <c r="C211" s="7" t="s">
        <v>205</v>
      </c>
      <c r="D211" s="7" t="s">
        <v>64</v>
      </c>
      <c r="F211" s="9">
        <v>110063958711</v>
      </c>
      <c r="G211" s="7">
        <v>16689711</v>
      </c>
      <c r="H211" s="7" t="s">
        <v>48</v>
      </c>
      <c r="I211" s="7" t="s">
        <v>48</v>
      </c>
      <c r="J211" s="7" t="s">
        <v>48</v>
      </c>
      <c r="K211" s="7" t="s">
        <v>48</v>
      </c>
      <c r="L211" s="7" t="s">
        <v>49</v>
      </c>
      <c r="M211" s="7" t="str">
        <f t="shared" si="3"/>
        <v/>
      </c>
      <c r="N211" s="7" t="s">
        <v>48</v>
      </c>
      <c r="O211" s="7" t="s">
        <v>48</v>
      </c>
      <c r="P211" s="7" t="s">
        <v>48</v>
      </c>
      <c r="Q211" s="7" t="s">
        <v>48</v>
      </c>
      <c r="R211" s="7">
        <v>0.28836953485801997</v>
      </c>
      <c r="S211" s="7">
        <v>0.28836953485801997</v>
      </c>
      <c r="T211" s="7">
        <v>486210</v>
      </c>
      <c r="U211" s="7" t="s">
        <v>65</v>
      </c>
    </row>
    <row r="212" spans="1:21" x14ac:dyDescent="0.25">
      <c r="A212" s="7" t="s">
        <v>4529</v>
      </c>
      <c r="B212" s="7" t="s">
        <v>3512</v>
      </c>
      <c r="C212" s="7" t="s">
        <v>63</v>
      </c>
      <c r="D212" s="7" t="s">
        <v>64</v>
      </c>
      <c r="G212" s="7">
        <v>16690711</v>
      </c>
      <c r="L212" s="7" t="s">
        <v>49</v>
      </c>
      <c r="M212" s="7" t="str">
        <f t="shared" si="3"/>
        <v/>
      </c>
      <c r="N212" s="7" t="s">
        <v>48</v>
      </c>
      <c r="O212" s="7" t="s">
        <v>48</v>
      </c>
      <c r="P212" s="7" t="s">
        <v>48</v>
      </c>
      <c r="Q212" s="7" t="s">
        <v>48</v>
      </c>
      <c r="R212" s="7">
        <v>0.27954172015307999</v>
      </c>
      <c r="S212" s="7">
        <v>0.27954172015307999</v>
      </c>
      <c r="T212" s="7">
        <v>486210</v>
      </c>
      <c r="U212" s="7" t="s">
        <v>65</v>
      </c>
    </row>
    <row r="213" spans="1:21" x14ac:dyDescent="0.25">
      <c r="A213" s="7" t="s">
        <v>4529</v>
      </c>
      <c r="B213" s="7" t="s">
        <v>3513</v>
      </c>
      <c r="C213" s="7" t="s">
        <v>205</v>
      </c>
      <c r="D213" s="7" t="s">
        <v>64</v>
      </c>
      <c r="F213" s="9">
        <v>110063957400</v>
      </c>
      <c r="G213" s="7">
        <v>16690811</v>
      </c>
      <c r="H213" s="7" t="s">
        <v>48</v>
      </c>
      <c r="I213" s="7" t="s">
        <v>48</v>
      </c>
      <c r="J213" s="7" t="s">
        <v>48</v>
      </c>
      <c r="K213" s="7" t="s">
        <v>48</v>
      </c>
      <c r="L213" s="7" t="s">
        <v>49</v>
      </c>
      <c r="M213" s="7" t="str">
        <f t="shared" si="3"/>
        <v/>
      </c>
      <c r="N213" s="7" t="s">
        <v>48</v>
      </c>
      <c r="O213" s="7" t="s">
        <v>48</v>
      </c>
      <c r="P213" s="7" t="s">
        <v>48</v>
      </c>
      <c r="Q213" s="7" t="s">
        <v>48</v>
      </c>
      <c r="R213" s="7">
        <v>0.28542662756146003</v>
      </c>
      <c r="S213" s="7">
        <v>0.28542662756146003</v>
      </c>
      <c r="T213" s="7">
        <v>486210</v>
      </c>
      <c r="U213" s="7" t="s">
        <v>65</v>
      </c>
    </row>
    <row r="214" spans="1:21" x14ac:dyDescent="0.25">
      <c r="A214" s="7" t="s">
        <v>4529</v>
      </c>
      <c r="B214" s="7" t="s">
        <v>3528</v>
      </c>
      <c r="C214" s="7" t="s">
        <v>205</v>
      </c>
      <c r="D214" s="7" t="s">
        <v>64</v>
      </c>
      <c r="G214" s="7">
        <v>16484311</v>
      </c>
      <c r="L214" s="7" t="s">
        <v>49</v>
      </c>
      <c r="M214" s="7" t="str">
        <f t="shared" si="3"/>
        <v/>
      </c>
      <c r="N214" s="7" t="s">
        <v>48</v>
      </c>
      <c r="O214" s="7" t="s">
        <v>48</v>
      </c>
      <c r="P214" s="7" t="s">
        <v>48</v>
      </c>
      <c r="Q214" s="7" t="s">
        <v>48</v>
      </c>
      <c r="R214" s="7">
        <v>8.3004319281883995E-2</v>
      </c>
      <c r="S214" s="7">
        <v>8.3004319281883995E-2</v>
      </c>
      <c r="T214" s="7">
        <v>2111</v>
      </c>
      <c r="U214" s="7" t="s">
        <v>206</v>
      </c>
    </row>
    <row r="215" spans="1:21" x14ac:dyDescent="0.25">
      <c r="A215" s="7" t="s">
        <v>4529</v>
      </c>
      <c r="B215" s="7" t="s">
        <v>3529</v>
      </c>
      <c r="C215" s="7" t="s">
        <v>100</v>
      </c>
      <c r="D215" s="7" t="s">
        <v>64</v>
      </c>
      <c r="G215" s="7">
        <v>8314911</v>
      </c>
      <c r="L215" s="7" t="s">
        <v>49</v>
      </c>
      <c r="M215" s="7" t="str">
        <f t="shared" si="3"/>
        <v/>
      </c>
      <c r="N215" s="7" t="s">
        <v>48</v>
      </c>
      <c r="O215" s="7" t="s">
        <v>48</v>
      </c>
      <c r="P215" s="7" t="s">
        <v>48</v>
      </c>
      <c r="Q215" s="7" t="s">
        <v>48</v>
      </c>
      <c r="R215" s="7">
        <v>0</v>
      </c>
      <c r="S215" s="7">
        <v>0</v>
      </c>
      <c r="T215" s="7">
        <v>211130</v>
      </c>
      <c r="U215" s="7" t="s">
        <v>50</v>
      </c>
    </row>
    <row r="216" spans="1:21" x14ac:dyDescent="0.25">
      <c r="A216" s="7" t="s">
        <v>4529</v>
      </c>
      <c r="B216" s="7" t="s">
        <v>3530</v>
      </c>
      <c r="C216" s="7" t="s">
        <v>1166</v>
      </c>
      <c r="D216" s="7" t="s">
        <v>275</v>
      </c>
      <c r="G216" s="7">
        <v>3508011</v>
      </c>
      <c r="L216" s="7" t="s">
        <v>49</v>
      </c>
      <c r="M216" s="7" t="str">
        <f t="shared" si="3"/>
        <v/>
      </c>
      <c r="N216" s="7" t="s">
        <v>48</v>
      </c>
      <c r="O216" s="7" t="s">
        <v>48</v>
      </c>
      <c r="P216" s="7" t="s">
        <v>48</v>
      </c>
      <c r="Q216" s="7" t="s">
        <v>48</v>
      </c>
      <c r="R216" s="7">
        <v>4.4634183313188265</v>
      </c>
      <c r="S216" s="7">
        <v>4.4634183313188265</v>
      </c>
      <c r="T216" s="7">
        <v>211130</v>
      </c>
      <c r="U216" s="7" t="s">
        <v>50</v>
      </c>
    </row>
    <row r="217" spans="1:21" x14ac:dyDescent="0.25">
      <c r="A217" s="7" t="s">
        <v>4529</v>
      </c>
      <c r="B217" s="7" t="s">
        <v>3533</v>
      </c>
      <c r="C217" s="7" t="s">
        <v>3534</v>
      </c>
      <c r="D217" s="7" t="s">
        <v>275</v>
      </c>
      <c r="F217" s="9">
        <v>110010322686</v>
      </c>
      <c r="G217" s="7">
        <v>4768111</v>
      </c>
      <c r="H217" s="7" t="s">
        <v>48</v>
      </c>
      <c r="I217" s="7" t="s">
        <v>48</v>
      </c>
      <c r="J217" s="7" t="s">
        <v>48</v>
      </c>
      <c r="K217" s="7" t="s">
        <v>48</v>
      </c>
      <c r="L217" s="7" t="s">
        <v>49</v>
      </c>
      <c r="M217" s="7" t="str">
        <f t="shared" si="3"/>
        <v/>
      </c>
      <c r="N217" s="7" t="s">
        <v>48</v>
      </c>
      <c r="O217" s="7" t="s">
        <v>48</v>
      </c>
      <c r="P217" s="7" t="s">
        <v>48</v>
      </c>
      <c r="Q217" s="7" t="s">
        <v>48</v>
      </c>
      <c r="R217" s="7">
        <v>3.1614753159681999</v>
      </c>
      <c r="S217" s="7">
        <v>3.1614753159681999</v>
      </c>
      <c r="T217" s="7">
        <v>211130</v>
      </c>
      <c r="U217" s="7" t="s">
        <v>50</v>
      </c>
    </row>
    <row r="218" spans="1:21" x14ac:dyDescent="0.25">
      <c r="A218" s="7" t="s">
        <v>4529</v>
      </c>
      <c r="B218" s="7" t="s">
        <v>3541</v>
      </c>
      <c r="C218" s="7" t="s">
        <v>3542</v>
      </c>
      <c r="D218" s="7" t="s">
        <v>160</v>
      </c>
      <c r="G218" s="7">
        <v>5064311</v>
      </c>
      <c r="L218" s="7" t="s">
        <v>49</v>
      </c>
      <c r="M218" s="7" t="str">
        <f t="shared" si="3"/>
        <v/>
      </c>
      <c r="N218" s="7" t="s">
        <v>48</v>
      </c>
      <c r="O218" s="7" t="s">
        <v>48</v>
      </c>
      <c r="P218" s="7" t="s">
        <v>48</v>
      </c>
      <c r="Q218" s="7" t="s">
        <v>48</v>
      </c>
      <c r="R218" s="7">
        <v>31.077971949023997</v>
      </c>
      <c r="S218" s="7">
        <v>31.077971949023997</v>
      </c>
      <c r="T218" s="7">
        <v>486210</v>
      </c>
      <c r="U218" s="7" t="s">
        <v>65</v>
      </c>
    </row>
    <row r="219" spans="1:21" x14ac:dyDescent="0.25">
      <c r="A219" s="7" t="s">
        <v>4529</v>
      </c>
      <c r="B219" s="7" t="s">
        <v>3564</v>
      </c>
      <c r="C219" s="7" t="s">
        <v>565</v>
      </c>
      <c r="D219" s="7" t="s">
        <v>64</v>
      </c>
      <c r="G219" s="7">
        <v>18800911</v>
      </c>
      <c r="L219" s="7" t="s">
        <v>49</v>
      </c>
      <c r="M219" s="7" t="str">
        <f t="shared" si="3"/>
        <v/>
      </c>
      <c r="N219" s="7" t="s">
        <v>48</v>
      </c>
      <c r="O219" s="7" t="s">
        <v>48</v>
      </c>
      <c r="P219" s="7" t="s">
        <v>48</v>
      </c>
      <c r="Q219" s="7" t="s">
        <v>48</v>
      </c>
      <c r="R219" s="7">
        <v>0.38818888616970004</v>
      </c>
      <c r="S219" s="7">
        <v>0.38818888616970004</v>
      </c>
      <c r="T219" s="7">
        <v>211130</v>
      </c>
      <c r="U219" s="7" t="s">
        <v>50</v>
      </c>
    </row>
    <row r="220" spans="1:21" x14ac:dyDescent="0.25">
      <c r="A220" s="7" t="s">
        <v>4529</v>
      </c>
      <c r="B220" s="7" t="s">
        <v>3573</v>
      </c>
      <c r="C220" s="7" t="s">
        <v>63</v>
      </c>
      <c r="D220" s="7" t="s">
        <v>64</v>
      </c>
      <c r="G220" s="7">
        <v>14560211</v>
      </c>
      <c r="L220" s="7" t="s">
        <v>49</v>
      </c>
      <c r="M220" s="7" t="str">
        <f t="shared" si="3"/>
        <v/>
      </c>
      <c r="N220" s="7" t="s">
        <v>48</v>
      </c>
      <c r="O220" s="7" t="s">
        <v>48</v>
      </c>
      <c r="P220" s="7" t="s">
        <v>48</v>
      </c>
      <c r="Q220" s="7" t="s">
        <v>48</v>
      </c>
      <c r="R220" s="7">
        <v>1.2434744943790399</v>
      </c>
      <c r="S220" s="7">
        <v>1.2434744943790399</v>
      </c>
      <c r="T220" s="7">
        <v>486210</v>
      </c>
      <c r="U220" s="7" t="s">
        <v>65</v>
      </c>
    </row>
    <row r="221" spans="1:21" x14ac:dyDescent="0.25">
      <c r="A221" s="7" t="s">
        <v>4529</v>
      </c>
      <c r="B221" s="7" t="s">
        <v>3609</v>
      </c>
      <c r="C221" s="7" t="s">
        <v>63</v>
      </c>
      <c r="D221" s="7" t="s">
        <v>64</v>
      </c>
      <c r="G221" s="7">
        <v>12814711</v>
      </c>
      <c r="L221" s="7" t="s">
        <v>49</v>
      </c>
      <c r="M221" s="7" t="str">
        <f t="shared" si="3"/>
        <v/>
      </c>
      <c r="N221" s="7" t="s">
        <v>48</v>
      </c>
      <c r="O221" s="7" t="s">
        <v>48</v>
      </c>
      <c r="P221" s="7" t="s">
        <v>48</v>
      </c>
      <c r="Q221" s="7" t="s">
        <v>48</v>
      </c>
      <c r="R221" s="7">
        <v>1.1944266442262002</v>
      </c>
      <c r="S221" s="7">
        <v>1.1944266442262002</v>
      </c>
      <c r="T221" s="7">
        <v>486210</v>
      </c>
      <c r="U221" s="7" t="s">
        <v>65</v>
      </c>
    </row>
    <row r="222" spans="1:21" x14ac:dyDescent="0.25">
      <c r="A222" s="7" t="s">
        <v>4529</v>
      </c>
      <c r="B222" s="7" t="s">
        <v>3611</v>
      </c>
      <c r="C222" s="7" t="s">
        <v>205</v>
      </c>
      <c r="D222" s="7" t="s">
        <v>64</v>
      </c>
      <c r="F222" s="9">
        <v>110063957188</v>
      </c>
      <c r="G222" s="7">
        <v>16688511</v>
      </c>
      <c r="H222" s="7" t="s">
        <v>48</v>
      </c>
      <c r="I222" s="7" t="s">
        <v>48</v>
      </c>
      <c r="J222" s="7" t="s">
        <v>48</v>
      </c>
      <c r="K222" s="7" t="s">
        <v>48</v>
      </c>
      <c r="L222" s="7" t="s">
        <v>49</v>
      </c>
      <c r="M222" s="7" t="str">
        <f t="shared" si="3"/>
        <v/>
      </c>
      <c r="N222" s="7" t="s">
        <v>48</v>
      </c>
      <c r="O222" s="7" t="s">
        <v>48</v>
      </c>
      <c r="P222" s="7" t="s">
        <v>48</v>
      </c>
      <c r="Q222" s="7" t="s">
        <v>48</v>
      </c>
      <c r="R222" s="7">
        <v>0.55598812597328007</v>
      </c>
      <c r="S222" s="7">
        <v>0.55598812597328007</v>
      </c>
      <c r="T222" s="7">
        <v>486210</v>
      </c>
      <c r="U222" s="7" t="s">
        <v>65</v>
      </c>
    </row>
    <row r="223" spans="1:21" x14ac:dyDescent="0.25">
      <c r="A223" s="7" t="s">
        <v>4529</v>
      </c>
      <c r="B223" s="7" t="s">
        <v>3615</v>
      </c>
      <c r="C223" s="7" t="s">
        <v>364</v>
      </c>
      <c r="D223" s="7" t="s">
        <v>64</v>
      </c>
      <c r="F223" s="9">
        <v>110070998232</v>
      </c>
      <c r="G223" s="7">
        <v>14539511</v>
      </c>
      <c r="H223" s="7" t="s">
        <v>48</v>
      </c>
      <c r="I223" s="7" t="s">
        <v>48</v>
      </c>
      <c r="J223" s="7" t="s">
        <v>48</v>
      </c>
      <c r="K223" s="7" t="s">
        <v>48</v>
      </c>
      <c r="L223" s="7" t="s">
        <v>49</v>
      </c>
      <c r="M223" s="7" t="str">
        <f t="shared" si="3"/>
        <v/>
      </c>
      <c r="N223" s="7" t="s">
        <v>48</v>
      </c>
      <c r="O223" s="7" t="s">
        <v>48</v>
      </c>
      <c r="P223" s="7" t="s">
        <v>48</v>
      </c>
      <c r="Q223" s="7" t="s">
        <v>48</v>
      </c>
      <c r="R223" s="7">
        <v>0.20298086192399398</v>
      </c>
      <c r="S223" s="7">
        <v>0.20298086192399398</v>
      </c>
      <c r="T223" s="7">
        <v>486210</v>
      </c>
      <c r="U223" s="7" t="s">
        <v>65</v>
      </c>
    </row>
    <row r="224" spans="1:21" x14ac:dyDescent="0.25">
      <c r="A224" s="7" t="s">
        <v>4529</v>
      </c>
      <c r="B224" s="7" t="s">
        <v>3631</v>
      </c>
      <c r="C224" s="7" t="s">
        <v>470</v>
      </c>
      <c r="D224" s="7" t="s">
        <v>64</v>
      </c>
      <c r="G224" s="7">
        <v>18107411</v>
      </c>
      <c r="L224" s="7" t="s">
        <v>49</v>
      </c>
      <c r="M224" s="7" t="str">
        <f t="shared" si="3"/>
        <v/>
      </c>
      <c r="N224" s="7" t="s">
        <v>48</v>
      </c>
      <c r="O224" s="7" t="s">
        <v>48</v>
      </c>
      <c r="P224" s="7" t="s">
        <v>48</v>
      </c>
      <c r="Q224" s="7" t="s">
        <v>48</v>
      </c>
      <c r="R224" s="7">
        <v>1.8673218532738001E-2</v>
      </c>
      <c r="S224" s="7">
        <v>1.8673218532738001E-2</v>
      </c>
      <c r="T224" s="7">
        <v>486210</v>
      </c>
      <c r="U224" s="7" t="s">
        <v>65</v>
      </c>
    </row>
    <row r="225" spans="1:21" x14ac:dyDescent="0.25">
      <c r="A225" s="7" t="s">
        <v>4529</v>
      </c>
      <c r="B225" s="7" t="s">
        <v>3637</v>
      </c>
      <c r="C225" s="7" t="s">
        <v>470</v>
      </c>
      <c r="D225" s="7" t="s">
        <v>64</v>
      </c>
      <c r="G225" s="7">
        <v>14554811</v>
      </c>
      <c r="L225" s="7" t="s">
        <v>49</v>
      </c>
      <c r="M225" s="7" t="str">
        <f t="shared" si="3"/>
        <v/>
      </c>
      <c r="N225" s="7" t="s">
        <v>48</v>
      </c>
      <c r="O225" s="7" t="s">
        <v>48</v>
      </c>
      <c r="P225" s="7" t="s">
        <v>48</v>
      </c>
      <c r="Q225" s="7" t="s">
        <v>48</v>
      </c>
      <c r="R225" s="7">
        <v>2.4555495105371999E-2</v>
      </c>
      <c r="S225" s="7">
        <v>2.4555495105371999E-2</v>
      </c>
      <c r="T225" s="7">
        <v>486210</v>
      </c>
      <c r="U225" s="7" t="s">
        <v>65</v>
      </c>
    </row>
    <row r="226" spans="1:21" x14ac:dyDescent="0.25">
      <c r="A226" s="7" t="s">
        <v>4529</v>
      </c>
      <c r="B226" s="7" t="s">
        <v>3640</v>
      </c>
      <c r="C226" s="7" t="s">
        <v>519</v>
      </c>
      <c r="D226" s="7" t="s">
        <v>64</v>
      </c>
      <c r="F226" s="9">
        <v>110063959649</v>
      </c>
      <c r="G226" s="7">
        <v>16686111</v>
      </c>
      <c r="H226" s="7" t="s">
        <v>48</v>
      </c>
      <c r="I226" s="7" t="s">
        <v>48</v>
      </c>
      <c r="J226" s="7" t="s">
        <v>48</v>
      </c>
      <c r="K226" s="7" t="s">
        <v>48</v>
      </c>
      <c r="L226" s="7" t="s">
        <v>49</v>
      </c>
      <c r="M226" s="7" t="str">
        <f t="shared" si="3"/>
        <v/>
      </c>
      <c r="N226" s="7" t="s">
        <v>48</v>
      </c>
      <c r="O226" s="7" t="s">
        <v>48</v>
      </c>
      <c r="P226" s="7" t="s">
        <v>48</v>
      </c>
      <c r="Q226" s="7" t="s">
        <v>48</v>
      </c>
      <c r="R226" s="7">
        <v>3.2296865365688002E-2</v>
      </c>
      <c r="S226" s="7">
        <v>3.2296865365688002E-2</v>
      </c>
      <c r="T226" s="7">
        <v>486210</v>
      </c>
      <c r="U226" s="7" t="s">
        <v>65</v>
      </c>
    </row>
    <row r="227" spans="1:21" x14ac:dyDescent="0.25">
      <c r="A227" s="7" t="s">
        <v>4529</v>
      </c>
      <c r="B227" s="7" t="s">
        <v>3645</v>
      </c>
      <c r="C227" s="7" t="s">
        <v>490</v>
      </c>
      <c r="D227" s="7" t="s">
        <v>64</v>
      </c>
      <c r="G227" s="7">
        <v>14556811</v>
      </c>
      <c r="L227" s="7" t="s">
        <v>49</v>
      </c>
      <c r="M227" s="7" t="str">
        <f t="shared" si="3"/>
        <v/>
      </c>
      <c r="N227" s="7" t="s">
        <v>48</v>
      </c>
      <c r="O227" s="7" t="s">
        <v>48</v>
      </c>
      <c r="P227" s="7" t="s">
        <v>48</v>
      </c>
      <c r="Q227" s="7" t="s">
        <v>48</v>
      </c>
      <c r="R227" s="7">
        <v>0.17135177524541997</v>
      </c>
      <c r="S227" s="7">
        <v>0.17135177524541997</v>
      </c>
      <c r="T227" s="7">
        <v>486210</v>
      </c>
      <c r="U227" s="7" t="s">
        <v>65</v>
      </c>
    </row>
    <row r="228" spans="1:21" x14ac:dyDescent="0.25">
      <c r="A228" s="7" t="s">
        <v>4529</v>
      </c>
      <c r="B228" s="7" t="s">
        <v>3646</v>
      </c>
      <c r="C228" s="7" t="s">
        <v>63</v>
      </c>
      <c r="D228" s="7" t="s">
        <v>64</v>
      </c>
      <c r="G228" s="7">
        <v>14551511</v>
      </c>
      <c r="L228" s="7" t="s">
        <v>49</v>
      </c>
      <c r="M228" s="7" t="str">
        <f t="shared" si="3"/>
        <v/>
      </c>
      <c r="N228" s="7" t="s">
        <v>48</v>
      </c>
      <c r="O228" s="7" t="s">
        <v>48</v>
      </c>
      <c r="P228" s="7" t="s">
        <v>48</v>
      </c>
      <c r="Q228" s="7" t="s">
        <v>48</v>
      </c>
      <c r="R228" s="7">
        <v>0.12985351649885998</v>
      </c>
      <c r="S228" s="7">
        <v>0.12985351649885998</v>
      </c>
      <c r="T228" s="7">
        <v>211120</v>
      </c>
      <c r="U228" s="7" t="s">
        <v>98</v>
      </c>
    </row>
    <row r="229" spans="1:21" x14ac:dyDescent="0.25">
      <c r="A229" s="7" t="s">
        <v>4529</v>
      </c>
      <c r="B229" s="7" t="s">
        <v>3664</v>
      </c>
      <c r="C229" s="7" t="s">
        <v>3665</v>
      </c>
      <c r="D229" s="7" t="s">
        <v>229</v>
      </c>
      <c r="G229" s="7">
        <v>7035711</v>
      </c>
      <c r="L229" s="7" t="s">
        <v>49</v>
      </c>
      <c r="M229" s="7" t="str">
        <f t="shared" si="3"/>
        <v/>
      </c>
      <c r="N229" s="7" t="s">
        <v>48</v>
      </c>
      <c r="O229" s="7" t="s">
        <v>48</v>
      </c>
      <c r="P229" s="7" t="s">
        <v>48</v>
      </c>
      <c r="Q229" s="7" t="s">
        <v>48</v>
      </c>
      <c r="R229" s="7">
        <v>6.4410116539999995</v>
      </c>
      <c r="S229" s="7">
        <v>6.4410116539999995</v>
      </c>
      <c r="T229" s="7">
        <v>221210</v>
      </c>
      <c r="U229" s="7" t="s">
        <v>315</v>
      </c>
    </row>
    <row r="230" spans="1:21" x14ac:dyDescent="0.25">
      <c r="A230" s="7" t="s">
        <v>4529</v>
      </c>
      <c r="B230" s="7" t="s">
        <v>3666</v>
      </c>
      <c r="C230" s="7" t="s">
        <v>425</v>
      </c>
      <c r="D230" s="7" t="s">
        <v>229</v>
      </c>
      <c r="G230" s="7">
        <v>7100711</v>
      </c>
      <c r="L230" s="7" t="s">
        <v>49</v>
      </c>
      <c r="M230" s="7" t="str">
        <f t="shared" si="3"/>
        <v/>
      </c>
      <c r="N230" s="7" t="s">
        <v>48</v>
      </c>
      <c r="O230" s="7" t="s">
        <v>48</v>
      </c>
      <c r="P230" s="7" t="s">
        <v>48</v>
      </c>
      <c r="Q230" s="7" t="s">
        <v>48</v>
      </c>
      <c r="R230" s="7">
        <v>7.6203518159999994</v>
      </c>
      <c r="S230" s="7">
        <v>7.6203518159999994</v>
      </c>
      <c r="T230" s="7">
        <v>486210</v>
      </c>
      <c r="U230" s="7" t="s">
        <v>65</v>
      </c>
    </row>
    <row r="231" spans="1:21" x14ac:dyDescent="0.25">
      <c r="A231" s="7" t="s">
        <v>4529</v>
      </c>
      <c r="B231" s="7" t="s">
        <v>3669</v>
      </c>
      <c r="C231" s="7" t="s">
        <v>3670</v>
      </c>
      <c r="D231" s="7" t="s">
        <v>229</v>
      </c>
      <c r="G231" s="7">
        <v>7291111</v>
      </c>
      <c r="L231" s="7" t="s">
        <v>49</v>
      </c>
      <c r="M231" s="7" t="str">
        <f t="shared" si="3"/>
        <v/>
      </c>
      <c r="N231" s="7" t="s">
        <v>48</v>
      </c>
      <c r="O231" s="7" t="s">
        <v>48</v>
      </c>
      <c r="P231" s="7" t="s">
        <v>48</v>
      </c>
      <c r="Q231" s="7" t="s">
        <v>48</v>
      </c>
      <c r="R231" s="7">
        <v>4.0823313299999997</v>
      </c>
      <c r="S231" s="7">
        <v>4.0823313299999997</v>
      </c>
      <c r="T231" s="7">
        <v>486210</v>
      </c>
      <c r="U231" s="7" t="s">
        <v>65</v>
      </c>
    </row>
    <row r="232" spans="1:21" x14ac:dyDescent="0.25">
      <c r="A232" s="7" t="s">
        <v>4529</v>
      </c>
      <c r="B232" s="7" t="s">
        <v>3671</v>
      </c>
      <c r="C232" s="7" t="s">
        <v>3672</v>
      </c>
      <c r="D232" s="7" t="s">
        <v>229</v>
      </c>
      <c r="F232" s="9">
        <v>110001976826</v>
      </c>
      <c r="G232" s="7">
        <v>6949411</v>
      </c>
      <c r="H232" s="7" t="s">
        <v>48</v>
      </c>
      <c r="I232" s="7" t="s">
        <v>48</v>
      </c>
      <c r="J232" s="7" t="s">
        <v>48</v>
      </c>
      <c r="K232" s="7" t="s">
        <v>48</v>
      </c>
      <c r="L232" s="7" t="s">
        <v>49</v>
      </c>
      <c r="M232" s="7" t="str">
        <f t="shared" si="3"/>
        <v/>
      </c>
      <c r="N232" s="7" t="s">
        <v>48</v>
      </c>
      <c r="O232" s="7" t="s">
        <v>48</v>
      </c>
      <c r="P232" s="7" t="s">
        <v>48</v>
      </c>
      <c r="Q232" s="7" t="s">
        <v>48</v>
      </c>
      <c r="R232" s="7">
        <v>2.9937096419999998</v>
      </c>
      <c r="S232" s="7">
        <v>2.9937096419999998</v>
      </c>
      <c r="T232" s="7">
        <v>486210</v>
      </c>
      <c r="U232" s="7" t="s">
        <v>65</v>
      </c>
    </row>
    <row r="233" spans="1:21" x14ac:dyDescent="0.25">
      <c r="A233" s="7" t="s">
        <v>4529</v>
      </c>
      <c r="B233" s="7" t="s">
        <v>3673</v>
      </c>
      <c r="C233" s="7" t="s">
        <v>3674</v>
      </c>
      <c r="D233" s="7" t="s">
        <v>229</v>
      </c>
      <c r="G233" s="7">
        <v>7289311</v>
      </c>
      <c r="L233" s="7" t="s">
        <v>49</v>
      </c>
      <c r="M233" s="7" t="str">
        <f t="shared" si="3"/>
        <v/>
      </c>
      <c r="N233" s="7" t="s">
        <v>48</v>
      </c>
      <c r="O233" s="7" t="s">
        <v>48</v>
      </c>
      <c r="P233" s="7" t="s">
        <v>48</v>
      </c>
      <c r="Q233" s="7" t="s">
        <v>48</v>
      </c>
      <c r="R233" s="7">
        <v>3.3565835380000002</v>
      </c>
      <c r="S233" s="7">
        <v>3.3565835380000002</v>
      </c>
      <c r="T233" s="7">
        <v>486210</v>
      </c>
      <c r="U233" s="7" t="s">
        <v>65</v>
      </c>
    </row>
    <row r="234" spans="1:21" x14ac:dyDescent="0.25">
      <c r="A234" s="7" t="s">
        <v>4529</v>
      </c>
      <c r="B234" s="7" t="s">
        <v>3681</v>
      </c>
      <c r="C234" s="7" t="s">
        <v>3682</v>
      </c>
      <c r="D234" s="7" t="s">
        <v>389</v>
      </c>
      <c r="F234" s="9">
        <v>110009355704</v>
      </c>
      <c r="G234" s="7">
        <v>2612111</v>
      </c>
      <c r="H234" s="7" t="s">
        <v>48</v>
      </c>
      <c r="I234" s="7" t="s">
        <v>48</v>
      </c>
      <c r="J234" s="7" t="s">
        <v>48</v>
      </c>
      <c r="K234" s="7" t="s">
        <v>48</v>
      </c>
      <c r="L234" s="7" t="s">
        <v>49</v>
      </c>
      <c r="M234" s="7" t="str">
        <f t="shared" si="3"/>
        <v/>
      </c>
      <c r="N234" s="7" t="s">
        <v>48</v>
      </c>
      <c r="O234" s="7" t="s">
        <v>48</v>
      </c>
      <c r="P234" s="7" t="s">
        <v>48</v>
      </c>
      <c r="Q234" s="7" t="s">
        <v>48</v>
      </c>
      <c r="R234" s="7">
        <v>5.3549754425089997</v>
      </c>
      <c r="S234" s="7">
        <v>5.3549754425089997</v>
      </c>
      <c r="T234" s="7">
        <v>486210</v>
      </c>
      <c r="U234" s="7" t="s">
        <v>65</v>
      </c>
    </row>
    <row r="235" spans="1:21" x14ac:dyDescent="0.25">
      <c r="A235" s="7" t="s">
        <v>4529</v>
      </c>
      <c r="B235" s="7" t="s">
        <v>3683</v>
      </c>
      <c r="C235" s="7" t="s">
        <v>3684</v>
      </c>
      <c r="D235" s="7" t="s">
        <v>389</v>
      </c>
      <c r="F235" s="9">
        <v>110021280852</v>
      </c>
      <c r="G235" s="7">
        <v>2814411</v>
      </c>
      <c r="H235" s="7" t="s">
        <v>48</v>
      </c>
      <c r="I235" s="7" t="s">
        <v>48</v>
      </c>
      <c r="J235" s="7" t="s">
        <v>48</v>
      </c>
      <c r="K235" s="7" t="s">
        <v>48</v>
      </c>
      <c r="L235" s="7" t="s">
        <v>49</v>
      </c>
      <c r="M235" s="7" t="str">
        <f t="shared" si="3"/>
        <v/>
      </c>
      <c r="N235" s="7" t="s">
        <v>48</v>
      </c>
      <c r="O235" s="7" t="s">
        <v>48</v>
      </c>
      <c r="P235" s="7" t="s">
        <v>48</v>
      </c>
      <c r="Q235" s="7" t="s">
        <v>48</v>
      </c>
      <c r="R235" s="7">
        <v>15.5668728334196</v>
      </c>
      <c r="S235" s="7">
        <v>15.5668728334196</v>
      </c>
      <c r="T235" s="7">
        <v>486210</v>
      </c>
      <c r="U235" s="7" t="s">
        <v>65</v>
      </c>
    </row>
    <row r="236" spans="1:21" x14ac:dyDescent="0.25">
      <c r="A236" s="7" t="s">
        <v>4529</v>
      </c>
      <c r="B236" s="7" t="s">
        <v>3810</v>
      </c>
      <c r="C236" s="7" t="s">
        <v>364</v>
      </c>
      <c r="D236" s="7" t="s">
        <v>64</v>
      </c>
      <c r="G236" s="7">
        <v>14768411</v>
      </c>
      <c r="L236" s="7" t="s">
        <v>49</v>
      </c>
      <c r="M236" s="7" t="str">
        <f t="shared" si="3"/>
        <v/>
      </c>
      <c r="N236" s="7" t="s">
        <v>48</v>
      </c>
      <c r="O236" s="7" t="s">
        <v>48</v>
      </c>
      <c r="P236" s="7" t="s">
        <v>48</v>
      </c>
      <c r="Q236" s="7" t="s">
        <v>48</v>
      </c>
      <c r="R236" s="7">
        <v>0.11711174395166399</v>
      </c>
      <c r="S236" s="7">
        <v>0.11711174395166399</v>
      </c>
      <c r="T236" s="7">
        <v>2111</v>
      </c>
      <c r="U236" s="7" t="s">
        <v>206</v>
      </c>
    </row>
    <row r="237" spans="1:21" x14ac:dyDescent="0.25">
      <c r="A237" s="7" t="s">
        <v>4529</v>
      </c>
      <c r="B237" s="7" t="s">
        <v>3840</v>
      </c>
      <c r="C237" s="7" t="s">
        <v>205</v>
      </c>
      <c r="D237" s="7" t="s">
        <v>64</v>
      </c>
      <c r="G237" s="7">
        <v>16484511</v>
      </c>
      <c r="L237" s="7" t="s">
        <v>49</v>
      </c>
      <c r="M237" s="7" t="str">
        <f t="shared" si="3"/>
        <v/>
      </c>
      <c r="N237" s="7" t="s">
        <v>48</v>
      </c>
      <c r="O237" s="7" t="s">
        <v>48</v>
      </c>
      <c r="P237" s="7" t="s">
        <v>48</v>
      </c>
      <c r="Q237" s="7" t="s">
        <v>48</v>
      </c>
      <c r="R237" s="7">
        <v>0</v>
      </c>
      <c r="S237" s="7">
        <v>0</v>
      </c>
      <c r="T237" s="7">
        <v>2111</v>
      </c>
      <c r="U237" s="7" t="s">
        <v>206</v>
      </c>
    </row>
    <row r="238" spans="1:21" x14ac:dyDescent="0.25">
      <c r="A238" s="7" t="s">
        <v>4529</v>
      </c>
      <c r="B238" s="7" t="s">
        <v>3841</v>
      </c>
      <c r="C238" s="7" t="s">
        <v>470</v>
      </c>
      <c r="D238" s="7" t="s">
        <v>64</v>
      </c>
      <c r="F238" s="9">
        <v>110010412785</v>
      </c>
      <c r="G238" s="7">
        <v>4970111</v>
      </c>
      <c r="H238" s="7" t="s">
        <v>48</v>
      </c>
      <c r="I238" s="7" t="s">
        <v>48</v>
      </c>
      <c r="J238" s="7" t="s">
        <v>48</v>
      </c>
      <c r="K238" s="7" t="s">
        <v>48</v>
      </c>
      <c r="L238" s="7" t="s">
        <v>49</v>
      </c>
      <c r="M238" s="7" t="str">
        <f t="shared" si="3"/>
        <v/>
      </c>
      <c r="N238" s="7" t="s">
        <v>48</v>
      </c>
      <c r="O238" s="7" t="s">
        <v>48</v>
      </c>
      <c r="P238" s="7" t="s">
        <v>48</v>
      </c>
      <c r="Q238" s="7" t="s">
        <v>48</v>
      </c>
      <c r="R238" s="7">
        <v>2.6502132120464001E-2</v>
      </c>
      <c r="S238" s="7">
        <v>2.6502132120464001E-2</v>
      </c>
      <c r="T238" s="7">
        <v>486210</v>
      </c>
      <c r="U238" s="7" t="s">
        <v>65</v>
      </c>
    </row>
    <row r="239" spans="1:21" x14ac:dyDescent="0.25">
      <c r="A239" s="7" t="s">
        <v>4529</v>
      </c>
      <c r="B239" s="7" t="s">
        <v>3842</v>
      </c>
      <c r="C239" s="7" t="s">
        <v>470</v>
      </c>
      <c r="D239" s="7" t="s">
        <v>64</v>
      </c>
      <c r="F239" s="9">
        <v>110054249826</v>
      </c>
      <c r="G239" s="7">
        <v>14553011</v>
      </c>
      <c r="H239" s="7" t="s">
        <v>48</v>
      </c>
      <c r="I239" s="7" t="s">
        <v>48</v>
      </c>
      <c r="J239" s="7" t="s">
        <v>48</v>
      </c>
      <c r="K239" s="7" t="s">
        <v>48</v>
      </c>
      <c r="L239" s="7" t="s">
        <v>49</v>
      </c>
      <c r="M239" s="7" t="str">
        <f t="shared" si="3"/>
        <v/>
      </c>
      <c r="N239" s="7" t="s">
        <v>48</v>
      </c>
      <c r="O239" s="7" t="s">
        <v>48</v>
      </c>
      <c r="P239" s="7" t="s">
        <v>48</v>
      </c>
      <c r="Q239" s="7" t="s">
        <v>48</v>
      </c>
      <c r="R239" s="7">
        <v>4.8239094957129997E-2</v>
      </c>
      <c r="S239" s="7">
        <v>4.8239094957129997E-2</v>
      </c>
      <c r="T239" s="7">
        <v>486210</v>
      </c>
      <c r="U239" s="7" t="s">
        <v>65</v>
      </c>
    </row>
    <row r="240" spans="1:21" x14ac:dyDescent="0.25">
      <c r="A240" s="7" t="s">
        <v>4529</v>
      </c>
      <c r="B240" s="7" t="s">
        <v>3860</v>
      </c>
      <c r="C240" s="7" t="s">
        <v>205</v>
      </c>
      <c r="D240" s="7" t="s">
        <v>64</v>
      </c>
      <c r="F240" s="9">
        <v>110063957393</v>
      </c>
      <c r="G240" s="7">
        <v>16689511</v>
      </c>
      <c r="H240" s="7" t="s">
        <v>48</v>
      </c>
      <c r="I240" s="7" t="s">
        <v>48</v>
      </c>
      <c r="J240" s="7" t="s">
        <v>48</v>
      </c>
      <c r="K240" s="7" t="s">
        <v>48</v>
      </c>
      <c r="L240" s="7" t="s">
        <v>49</v>
      </c>
      <c r="M240" s="7" t="str">
        <f t="shared" si="3"/>
        <v/>
      </c>
      <c r="N240" s="7" t="s">
        <v>48</v>
      </c>
      <c r="O240" s="7" t="s">
        <v>48</v>
      </c>
      <c r="P240" s="7" t="s">
        <v>48</v>
      </c>
      <c r="Q240" s="7" t="s">
        <v>48</v>
      </c>
      <c r="R240" s="7">
        <v>0.55897004221365998</v>
      </c>
      <c r="S240" s="7">
        <v>0.55897004221365998</v>
      </c>
      <c r="T240" s="7">
        <v>486210</v>
      </c>
      <c r="U240" s="7" t="s">
        <v>65</v>
      </c>
    </row>
    <row r="241" spans="1:21" x14ac:dyDescent="0.25">
      <c r="A241" s="7" t="s">
        <v>4529</v>
      </c>
      <c r="B241" s="7" t="s">
        <v>3861</v>
      </c>
      <c r="C241" s="7" t="s">
        <v>3862</v>
      </c>
      <c r="D241" s="7" t="s">
        <v>484</v>
      </c>
      <c r="G241" s="7">
        <v>6718911</v>
      </c>
      <c r="L241" s="7" t="s">
        <v>49</v>
      </c>
      <c r="M241" s="7" t="str">
        <f t="shared" si="3"/>
        <v/>
      </c>
      <c r="N241" s="7" t="s">
        <v>48</v>
      </c>
      <c r="O241" s="7" t="s">
        <v>48</v>
      </c>
      <c r="P241" s="7" t="s">
        <v>48</v>
      </c>
      <c r="Q241" s="7" t="s">
        <v>48</v>
      </c>
      <c r="R241" s="7">
        <v>0</v>
      </c>
      <c r="S241" s="7">
        <v>0</v>
      </c>
      <c r="T241" s="7">
        <v>221112</v>
      </c>
      <c r="U241" s="7" t="s">
        <v>161</v>
      </c>
    </row>
    <row r="242" spans="1:21" x14ac:dyDescent="0.25">
      <c r="A242" s="7" t="s">
        <v>4529</v>
      </c>
      <c r="B242" s="7" t="s">
        <v>3882</v>
      </c>
      <c r="C242" s="7" t="s">
        <v>1601</v>
      </c>
      <c r="D242" s="7" t="s">
        <v>229</v>
      </c>
      <c r="F242" s="9">
        <v>110007647001</v>
      </c>
      <c r="G242" s="7">
        <v>6992711</v>
      </c>
      <c r="H242" s="7" t="s">
        <v>48</v>
      </c>
      <c r="I242" s="7" t="s">
        <v>48</v>
      </c>
      <c r="J242" s="7" t="s">
        <v>48</v>
      </c>
      <c r="K242" s="7" t="s">
        <v>48</v>
      </c>
      <c r="L242" s="7" t="s">
        <v>49</v>
      </c>
      <c r="M242" s="7" t="str">
        <f t="shared" si="3"/>
        <v/>
      </c>
      <c r="N242" s="7" t="s">
        <v>48</v>
      </c>
      <c r="O242" s="7" t="s">
        <v>48</v>
      </c>
      <c r="P242" s="7" t="s">
        <v>48</v>
      </c>
      <c r="Q242" s="7" t="s">
        <v>48</v>
      </c>
      <c r="R242" s="7">
        <v>1.5422140580000006</v>
      </c>
      <c r="S242" s="7">
        <v>1.5422140580000006</v>
      </c>
      <c r="T242" s="7">
        <v>221210</v>
      </c>
      <c r="U242" s="7" t="s">
        <v>315</v>
      </c>
    </row>
    <row r="243" spans="1:21" x14ac:dyDescent="0.25">
      <c r="A243" s="7" t="s">
        <v>4529</v>
      </c>
      <c r="B243" s="7" t="s">
        <v>3883</v>
      </c>
      <c r="C243" s="7" t="s">
        <v>1262</v>
      </c>
      <c r="D243" s="7" t="s">
        <v>229</v>
      </c>
      <c r="G243" s="7">
        <v>7070111</v>
      </c>
      <c r="L243" s="7" t="s">
        <v>49</v>
      </c>
      <c r="M243" s="7" t="str">
        <f t="shared" si="3"/>
        <v/>
      </c>
      <c r="N243" s="7" t="s">
        <v>48</v>
      </c>
      <c r="O243" s="7" t="s">
        <v>48</v>
      </c>
      <c r="P243" s="7" t="s">
        <v>48</v>
      </c>
      <c r="Q243" s="7" t="s">
        <v>48</v>
      </c>
      <c r="R243" s="7">
        <v>17.962257852</v>
      </c>
      <c r="S243" s="7">
        <v>17.962257852</v>
      </c>
      <c r="T243" s="7">
        <v>221210</v>
      </c>
      <c r="U243" s="7" t="s">
        <v>315</v>
      </c>
    </row>
    <row r="244" spans="1:21" x14ac:dyDescent="0.25">
      <c r="A244" s="7" t="s">
        <v>4529</v>
      </c>
      <c r="B244" s="7" t="s">
        <v>3891</v>
      </c>
      <c r="C244" s="7" t="s">
        <v>1052</v>
      </c>
      <c r="D244" s="7" t="s">
        <v>229</v>
      </c>
      <c r="F244" s="9">
        <v>110001473539</v>
      </c>
      <c r="G244" s="7">
        <v>6933511</v>
      </c>
      <c r="H244" s="7" t="s">
        <v>48</v>
      </c>
      <c r="I244" s="7" t="s">
        <v>48</v>
      </c>
      <c r="J244" s="7" t="s">
        <v>48</v>
      </c>
      <c r="K244" s="7" t="s">
        <v>48</v>
      </c>
      <c r="L244" s="7" t="s">
        <v>49</v>
      </c>
      <c r="M244" s="7" t="str">
        <f t="shared" si="3"/>
        <v/>
      </c>
      <c r="N244" s="7" t="s">
        <v>48</v>
      </c>
      <c r="O244" s="7" t="s">
        <v>48</v>
      </c>
      <c r="P244" s="7" t="s">
        <v>48</v>
      </c>
      <c r="Q244" s="7" t="s">
        <v>48</v>
      </c>
      <c r="R244" s="7">
        <v>0</v>
      </c>
      <c r="S244" s="7">
        <v>0</v>
      </c>
      <c r="T244" s="7">
        <v>486210</v>
      </c>
      <c r="U244" s="7" t="s">
        <v>65</v>
      </c>
    </row>
    <row r="245" spans="1:21" x14ac:dyDescent="0.25">
      <c r="A245" s="7" t="s">
        <v>4529</v>
      </c>
      <c r="B245" s="7" t="s">
        <v>3896</v>
      </c>
      <c r="C245" s="7" t="s">
        <v>3897</v>
      </c>
      <c r="D245" s="7" t="s">
        <v>153</v>
      </c>
      <c r="F245" s="9">
        <v>110007853475</v>
      </c>
      <c r="G245" s="7">
        <v>3787511</v>
      </c>
      <c r="H245" s="7" t="s">
        <v>48</v>
      </c>
      <c r="I245" s="7" t="s">
        <v>48</v>
      </c>
      <c r="J245" s="7" t="s">
        <v>48</v>
      </c>
      <c r="K245" s="7" t="s">
        <v>48</v>
      </c>
      <c r="L245" s="7" t="s">
        <v>49</v>
      </c>
      <c r="M245" s="7" t="str">
        <f t="shared" si="3"/>
        <v/>
      </c>
      <c r="N245" s="7" t="s">
        <v>48</v>
      </c>
      <c r="O245" s="7" t="s">
        <v>48</v>
      </c>
      <c r="P245" s="7" t="s">
        <v>48</v>
      </c>
      <c r="Q245" s="7" t="s">
        <v>48</v>
      </c>
      <c r="R245" s="7">
        <v>0</v>
      </c>
      <c r="S245" s="7">
        <v>0</v>
      </c>
      <c r="T245" s="7">
        <v>486210</v>
      </c>
      <c r="U245" s="7" t="s">
        <v>65</v>
      </c>
    </row>
    <row r="246" spans="1:21" x14ac:dyDescent="0.25">
      <c r="A246" s="7" t="s">
        <v>4529</v>
      </c>
      <c r="B246" s="7" t="s">
        <v>3898</v>
      </c>
      <c r="C246" s="7" t="s">
        <v>3899</v>
      </c>
      <c r="D246" s="7" t="s">
        <v>153</v>
      </c>
      <c r="G246" s="7">
        <v>2897111</v>
      </c>
      <c r="L246" s="7" t="s">
        <v>49</v>
      </c>
      <c r="M246" s="7" t="str">
        <f t="shared" si="3"/>
        <v/>
      </c>
      <c r="N246" s="7" t="s">
        <v>48</v>
      </c>
      <c r="O246" s="7" t="s">
        <v>48</v>
      </c>
      <c r="P246" s="7" t="s">
        <v>48</v>
      </c>
      <c r="Q246" s="7" t="s">
        <v>48</v>
      </c>
      <c r="R246" s="7">
        <v>24.493987979999996</v>
      </c>
      <c r="S246" s="7">
        <v>24.493987979999996</v>
      </c>
      <c r="T246" s="7">
        <v>486210</v>
      </c>
      <c r="U246" s="7" t="s">
        <v>65</v>
      </c>
    </row>
    <row r="247" spans="1:21" x14ac:dyDescent="0.25">
      <c r="A247" s="7" t="s">
        <v>4529</v>
      </c>
      <c r="B247" s="7" t="s">
        <v>3901</v>
      </c>
      <c r="C247" s="7" t="s">
        <v>3902</v>
      </c>
      <c r="D247" s="7" t="s">
        <v>229</v>
      </c>
      <c r="F247" s="9">
        <v>110002437827</v>
      </c>
      <c r="G247" s="7">
        <v>6283711</v>
      </c>
      <c r="H247" s="7" t="s">
        <v>48</v>
      </c>
      <c r="I247" s="7" t="s">
        <v>48</v>
      </c>
      <c r="J247" s="7" t="s">
        <v>48</v>
      </c>
      <c r="K247" s="7" t="s">
        <v>48</v>
      </c>
      <c r="L247" s="7" t="s">
        <v>49</v>
      </c>
      <c r="M247" s="7" t="str">
        <f t="shared" si="3"/>
        <v/>
      </c>
      <c r="N247" s="7" t="s">
        <v>48</v>
      </c>
      <c r="O247" s="7" t="s">
        <v>48</v>
      </c>
      <c r="P247" s="7" t="s">
        <v>48</v>
      </c>
      <c r="Q247" s="7" t="s">
        <v>48</v>
      </c>
      <c r="R247" s="7">
        <v>0.18143694800000001</v>
      </c>
      <c r="S247" s="7">
        <v>0.18143694800000001</v>
      </c>
      <c r="T247" s="7">
        <v>486210</v>
      </c>
      <c r="U247" s="7" t="s">
        <v>65</v>
      </c>
    </row>
    <row r="248" spans="1:21" x14ac:dyDescent="0.25">
      <c r="A248" s="7" t="s">
        <v>4529</v>
      </c>
      <c r="B248" s="7" t="s">
        <v>3935</v>
      </c>
      <c r="C248" s="7" t="s">
        <v>1710</v>
      </c>
      <c r="D248" s="7" t="s">
        <v>160</v>
      </c>
      <c r="G248" s="7">
        <v>7432711</v>
      </c>
      <c r="L248" s="7" t="s">
        <v>49</v>
      </c>
      <c r="M248" s="7" t="str">
        <f t="shared" si="3"/>
        <v/>
      </c>
      <c r="N248" s="7" t="s">
        <v>48</v>
      </c>
      <c r="O248" s="7" t="s">
        <v>48</v>
      </c>
      <c r="P248" s="7" t="s">
        <v>48</v>
      </c>
      <c r="Q248" s="7" t="s">
        <v>48</v>
      </c>
      <c r="R248" s="7">
        <v>2.8687358722176003E-2</v>
      </c>
      <c r="S248" s="7">
        <v>2.8687358722176003E-2</v>
      </c>
      <c r="T248" s="7">
        <v>486210</v>
      </c>
      <c r="U248" s="7" t="s">
        <v>65</v>
      </c>
    </row>
    <row r="249" spans="1:21" x14ac:dyDescent="0.25">
      <c r="A249" s="7" t="s">
        <v>4529</v>
      </c>
      <c r="B249" s="7" t="s">
        <v>3938</v>
      </c>
      <c r="C249" s="7" t="s">
        <v>3939</v>
      </c>
      <c r="D249" s="7" t="s">
        <v>229</v>
      </c>
      <c r="F249" s="9">
        <v>110064176261</v>
      </c>
      <c r="G249" s="7">
        <v>7036411</v>
      </c>
      <c r="H249" s="7" t="s">
        <v>48</v>
      </c>
      <c r="I249" s="7" t="s">
        <v>48</v>
      </c>
      <c r="J249" s="7" t="s">
        <v>48</v>
      </c>
      <c r="K249" s="7" t="s">
        <v>48</v>
      </c>
      <c r="L249" s="7" t="s">
        <v>49</v>
      </c>
      <c r="M249" s="7" t="str">
        <f t="shared" si="3"/>
        <v/>
      </c>
      <c r="N249" s="7" t="s">
        <v>48</v>
      </c>
      <c r="O249" s="7" t="s">
        <v>48</v>
      </c>
      <c r="P249" s="7" t="s">
        <v>48</v>
      </c>
      <c r="Q249" s="7" t="s">
        <v>48</v>
      </c>
      <c r="R249" s="7">
        <v>11.521246197999998</v>
      </c>
      <c r="S249" s="7">
        <v>11.521246197999998</v>
      </c>
      <c r="T249" s="7">
        <v>486210</v>
      </c>
      <c r="U249" s="7" t="s">
        <v>65</v>
      </c>
    </row>
    <row r="250" spans="1:21" x14ac:dyDescent="0.25">
      <c r="A250" s="7" t="s">
        <v>4529</v>
      </c>
      <c r="B250" s="7" t="s">
        <v>3942</v>
      </c>
      <c r="C250" s="7" t="s">
        <v>3943</v>
      </c>
      <c r="D250" s="7" t="s">
        <v>401</v>
      </c>
      <c r="G250" s="7">
        <v>7371111</v>
      </c>
      <c r="L250" s="7" t="s">
        <v>49</v>
      </c>
      <c r="M250" s="7" t="str">
        <f t="shared" si="3"/>
        <v/>
      </c>
      <c r="N250" s="7" t="s">
        <v>48</v>
      </c>
      <c r="O250" s="7" t="s">
        <v>48</v>
      </c>
      <c r="P250" s="7" t="s">
        <v>48</v>
      </c>
      <c r="Q250" s="7" t="s">
        <v>48</v>
      </c>
      <c r="R250" s="7">
        <v>18.728828957299999</v>
      </c>
      <c r="S250" s="7">
        <v>18.728828957299999</v>
      </c>
      <c r="T250" s="7">
        <v>486210</v>
      </c>
      <c r="U250" s="7" t="s">
        <v>65</v>
      </c>
    </row>
    <row r="251" spans="1:21" x14ac:dyDescent="0.25">
      <c r="A251" s="7" t="s">
        <v>4529</v>
      </c>
      <c r="B251" s="7" t="s">
        <v>3957</v>
      </c>
      <c r="C251" s="7" t="s">
        <v>3958</v>
      </c>
      <c r="D251" s="7" t="s">
        <v>229</v>
      </c>
      <c r="G251" s="7">
        <v>7183811</v>
      </c>
      <c r="L251" s="7" t="s">
        <v>49</v>
      </c>
      <c r="M251" s="7" t="str">
        <f t="shared" si="3"/>
        <v/>
      </c>
      <c r="N251" s="7" t="s">
        <v>48</v>
      </c>
      <c r="O251" s="7" t="s">
        <v>48</v>
      </c>
      <c r="P251" s="7" t="s">
        <v>48</v>
      </c>
      <c r="Q251" s="7" t="s">
        <v>48</v>
      </c>
      <c r="R251" s="7">
        <v>5.6498195548563999</v>
      </c>
      <c r="S251" s="7">
        <v>5.6498195548563999</v>
      </c>
      <c r="T251" s="7">
        <v>221210</v>
      </c>
      <c r="U251" s="7" t="s">
        <v>315</v>
      </c>
    </row>
    <row r="252" spans="1:21" x14ac:dyDescent="0.25">
      <c r="A252" s="7" t="s">
        <v>4529</v>
      </c>
      <c r="B252" s="7" t="s">
        <v>3961</v>
      </c>
      <c r="C252" s="7" t="s">
        <v>63</v>
      </c>
      <c r="D252" s="7" t="s">
        <v>64</v>
      </c>
      <c r="G252" s="7">
        <v>14574711</v>
      </c>
      <c r="L252" s="7" t="s">
        <v>49</v>
      </c>
      <c r="M252" s="7" t="str">
        <f t="shared" si="3"/>
        <v/>
      </c>
      <c r="N252" s="7" t="s">
        <v>48</v>
      </c>
      <c r="O252" s="7" t="s">
        <v>48</v>
      </c>
      <c r="P252" s="7" t="s">
        <v>48</v>
      </c>
      <c r="Q252" s="7" t="s">
        <v>48</v>
      </c>
      <c r="R252" s="7">
        <v>0.79993128189944196</v>
      </c>
      <c r="S252" s="7">
        <v>0.79993128189944196</v>
      </c>
      <c r="T252" s="7">
        <v>2111</v>
      </c>
      <c r="U252" s="7" t="s">
        <v>206</v>
      </c>
    </row>
    <row r="253" spans="1:21" x14ac:dyDescent="0.25">
      <c r="A253" s="7" t="s">
        <v>4529</v>
      </c>
      <c r="B253" s="7" t="s">
        <v>3994</v>
      </c>
      <c r="C253" s="7" t="s">
        <v>63</v>
      </c>
      <c r="D253" s="7" t="s">
        <v>64</v>
      </c>
      <c r="G253" s="7">
        <v>6812411</v>
      </c>
      <c r="L253" s="7" t="s">
        <v>49</v>
      </c>
      <c r="M253" s="7" t="str">
        <f t="shared" si="3"/>
        <v/>
      </c>
      <c r="N253" s="7" t="s">
        <v>48</v>
      </c>
      <c r="O253" s="7" t="s">
        <v>48</v>
      </c>
      <c r="P253" s="7" t="s">
        <v>48</v>
      </c>
      <c r="Q253" s="7" t="s">
        <v>48</v>
      </c>
      <c r="R253" s="7">
        <v>0</v>
      </c>
      <c r="S253" s="7">
        <v>0</v>
      </c>
      <c r="T253" s="7">
        <v>486210</v>
      </c>
      <c r="U253" s="7" t="s">
        <v>65</v>
      </c>
    </row>
    <row r="254" spans="1:21" x14ac:dyDescent="0.25">
      <c r="A254" s="7" t="s">
        <v>4529</v>
      </c>
      <c r="B254" s="7" t="s">
        <v>3997</v>
      </c>
      <c r="C254" s="7" t="s">
        <v>3998</v>
      </c>
      <c r="D254" s="7" t="s">
        <v>484</v>
      </c>
      <c r="G254" s="7">
        <v>7318511</v>
      </c>
      <c r="L254" s="7" t="s">
        <v>49</v>
      </c>
      <c r="M254" s="7" t="str">
        <f t="shared" si="3"/>
        <v/>
      </c>
      <c r="N254" s="7" t="s">
        <v>48</v>
      </c>
      <c r="O254" s="7" t="s">
        <v>48</v>
      </c>
      <c r="P254" s="7" t="s">
        <v>48</v>
      </c>
      <c r="Q254" s="7" t="s">
        <v>48</v>
      </c>
      <c r="R254" s="7">
        <v>11.980956701573666</v>
      </c>
      <c r="S254" s="7">
        <v>11.980956701573666</v>
      </c>
      <c r="T254" s="7">
        <v>486210</v>
      </c>
      <c r="U254" s="7" t="s">
        <v>65</v>
      </c>
    </row>
    <row r="255" spans="1:21" x14ac:dyDescent="0.25">
      <c r="A255" s="7" t="s">
        <v>4529</v>
      </c>
      <c r="B255" s="7" t="s">
        <v>3999</v>
      </c>
      <c r="C255" s="7" t="s">
        <v>3082</v>
      </c>
      <c r="D255" s="7" t="s">
        <v>484</v>
      </c>
      <c r="G255" s="7">
        <v>8385111</v>
      </c>
      <c r="L255" s="7" t="s">
        <v>49</v>
      </c>
      <c r="M255" s="7" t="str">
        <f t="shared" si="3"/>
        <v/>
      </c>
      <c r="N255" s="7" t="s">
        <v>48</v>
      </c>
      <c r="O255" s="7" t="s">
        <v>48</v>
      </c>
      <c r="P255" s="7" t="s">
        <v>48</v>
      </c>
      <c r="Q255" s="7" t="s">
        <v>48</v>
      </c>
      <c r="R255" s="7">
        <v>2.6145399865153798</v>
      </c>
      <c r="S255" s="7">
        <v>2.6145399865153798</v>
      </c>
      <c r="T255" s="7">
        <v>486210</v>
      </c>
      <c r="U255" s="7" t="s">
        <v>65</v>
      </c>
    </row>
    <row r="256" spans="1:21" x14ac:dyDescent="0.25">
      <c r="A256" s="7" t="s">
        <v>4529</v>
      </c>
      <c r="B256" s="7" t="s">
        <v>4000</v>
      </c>
      <c r="C256" s="7" t="s">
        <v>4001</v>
      </c>
      <c r="D256" s="7" t="s">
        <v>484</v>
      </c>
      <c r="G256" s="7">
        <v>7284911</v>
      </c>
      <c r="L256" s="7" t="s">
        <v>49</v>
      </c>
      <c r="M256" s="7" t="str">
        <f t="shared" si="3"/>
        <v/>
      </c>
      <c r="N256" s="7" t="s">
        <v>48</v>
      </c>
      <c r="O256" s="7" t="s">
        <v>48</v>
      </c>
      <c r="P256" s="7" t="s">
        <v>48</v>
      </c>
      <c r="Q256" s="7" t="s">
        <v>48</v>
      </c>
      <c r="R256" s="7">
        <v>3.9843553780800002E-8</v>
      </c>
      <c r="S256" s="7">
        <v>3.9843553780800002E-8</v>
      </c>
      <c r="T256" s="7">
        <v>486210</v>
      </c>
      <c r="U256" s="7" t="s">
        <v>65</v>
      </c>
    </row>
    <row r="257" spans="1:21" x14ac:dyDescent="0.25">
      <c r="A257" s="7" t="s">
        <v>4529</v>
      </c>
      <c r="B257" s="7" t="s">
        <v>4002</v>
      </c>
      <c r="C257" s="7" t="s">
        <v>4003</v>
      </c>
      <c r="D257" s="7" t="s">
        <v>484</v>
      </c>
      <c r="G257" s="7">
        <v>7303511</v>
      </c>
      <c r="L257" s="7" t="s">
        <v>49</v>
      </c>
      <c r="M257" s="7" t="str">
        <f t="shared" si="3"/>
        <v/>
      </c>
      <c r="N257" s="7" t="s">
        <v>48</v>
      </c>
      <c r="O257" s="7" t="s">
        <v>48</v>
      </c>
      <c r="P257" s="7" t="s">
        <v>48</v>
      </c>
      <c r="Q257" s="7" t="s">
        <v>48</v>
      </c>
      <c r="R257" s="7">
        <v>3.1277189717927998</v>
      </c>
      <c r="S257" s="7">
        <v>3.1277189717927998</v>
      </c>
      <c r="T257" s="7">
        <v>486210</v>
      </c>
      <c r="U257" s="7" t="s">
        <v>65</v>
      </c>
    </row>
    <row r="258" spans="1:21" x14ac:dyDescent="0.25">
      <c r="A258" s="7" t="s">
        <v>4529</v>
      </c>
      <c r="B258" s="7" t="s">
        <v>4004</v>
      </c>
      <c r="C258" s="7" t="s">
        <v>1156</v>
      </c>
      <c r="D258" s="7" t="s">
        <v>484</v>
      </c>
      <c r="G258" s="7">
        <v>6702511</v>
      </c>
      <c r="L258" s="7" t="s">
        <v>49</v>
      </c>
      <c r="M258" s="7" t="str">
        <f t="shared" si="3"/>
        <v/>
      </c>
      <c r="N258" s="7" t="s">
        <v>48</v>
      </c>
      <c r="O258" s="7" t="s">
        <v>48</v>
      </c>
      <c r="P258" s="7" t="s">
        <v>48</v>
      </c>
      <c r="Q258" s="7" t="s">
        <v>48</v>
      </c>
      <c r="R258" s="7">
        <v>5.9254313507157992</v>
      </c>
      <c r="S258" s="7">
        <v>5.9254313507157992</v>
      </c>
      <c r="T258" s="7">
        <v>486210</v>
      </c>
      <c r="U258" s="7" t="s">
        <v>65</v>
      </c>
    </row>
    <row r="259" spans="1:21" x14ac:dyDescent="0.25">
      <c r="A259" s="7" t="s">
        <v>4529</v>
      </c>
      <c r="B259" s="7" t="s">
        <v>4005</v>
      </c>
      <c r="C259" s="7" t="s">
        <v>4006</v>
      </c>
      <c r="D259" s="7" t="s">
        <v>484</v>
      </c>
      <c r="F259" s="9">
        <v>110007126350</v>
      </c>
      <c r="G259" s="7">
        <v>5296911</v>
      </c>
      <c r="H259" s="7" t="s">
        <v>48</v>
      </c>
      <c r="I259" s="7" t="s">
        <v>48</v>
      </c>
      <c r="J259" s="7" t="s">
        <v>48</v>
      </c>
      <c r="K259" s="7" t="s">
        <v>48</v>
      </c>
      <c r="L259" s="7" t="s">
        <v>49</v>
      </c>
      <c r="M259" s="7" t="str">
        <f t="shared" ref="M259:M291" si="4">IF(SUM(COUNTIF(H259:K259, "X")) &gt; 0, 1, "")</f>
        <v/>
      </c>
      <c r="N259" s="7" t="s">
        <v>48</v>
      </c>
      <c r="O259" s="7" t="s">
        <v>48</v>
      </c>
      <c r="P259" s="7" t="s">
        <v>48</v>
      </c>
      <c r="Q259" s="7" t="s">
        <v>48</v>
      </c>
      <c r="R259" s="7">
        <v>1.1502467473882001</v>
      </c>
      <c r="S259" s="7">
        <v>1.1502467473882001</v>
      </c>
      <c r="T259" s="7">
        <v>486210</v>
      </c>
      <c r="U259" s="7" t="s">
        <v>65</v>
      </c>
    </row>
    <row r="260" spans="1:21" x14ac:dyDescent="0.25">
      <c r="A260" s="7" t="s">
        <v>4529</v>
      </c>
      <c r="B260" s="7" t="s">
        <v>4021</v>
      </c>
      <c r="C260" s="7" t="s">
        <v>2729</v>
      </c>
      <c r="D260" s="7" t="s">
        <v>64</v>
      </c>
      <c r="G260" s="7">
        <v>6981511</v>
      </c>
      <c r="L260" s="7" t="s">
        <v>49</v>
      </c>
      <c r="M260" s="7" t="str">
        <f t="shared" si="4"/>
        <v/>
      </c>
      <c r="N260" s="7" t="s">
        <v>48</v>
      </c>
      <c r="O260" s="7" t="s">
        <v>48</v>
      </c>
      <c r="P260" s="7" t="s">
        <v>48</v>
      </c>
      <c r="Q260" s="7" t="s">
        <v>48</v>
      </c>
      <c r="R260" s="7">
        <v>0</v>
      </c>
      <c r="S260" s="7">
        <v>0</v>
      </c>
      <c r="T260" s="7">
        <v>486210</v>
      </c>
      <c r="U260" s="7" t="s">
        <v>65</v>
      </c>
    </row>
    <row r="261" spans="1:21" x14ac:dyDescent="0.25">
      <c r="A261" s="7" t="s">
        <v>4529</v>
      </c>
      <c r="B261" s="7" t="s">
        <v>4026</v>
      </c>
      <c r="C261" s="7" t="s">
        <v>3599</v>
      </c>
      <c r="D261" s="7" t="s">
        <v>58</v>
      </c>
      <c r="G261" s="7">
        <v>17922111</v>
      </c>
      <c r="L261" s="7" t="s">
        <v>49</v>
      </c>
      <c r="M261" s="7" t="str">
        <f t="shared" si="4"/>
        <v/>
      </c>
      <c r="N261" s="7" t="s">
        <v>48</v>
      </c>
      <c r="O261" s="7" t="s">
        <v>48</v>
      </c>
      <c r="P261" s="7" t="s">
        <v>48</v>
      </c>
      <c r="Q261" s="7" t="s">
        <v>48</v>
      </c>
      <c r="R261" s="7">
        <v>8.6182550300000008E-2</v>
      </c>
      <c r="S261" s="7">
        <v>8.6182550300000008E-2</v>
      </c>
      <c r="T261" s="7">
        <v>324110</v>
      </c>
      <c r="U261" s="7" t="s">
        <v>185</v>
      </c>
    </row>
    <row r="262" spans="1:21" x14ac:dyDescent="0.25">
      <c r="A262" s="7" t="s">
        <v>4529</v>
      </c>
      <c r="B262" s="7" t="s">
        <v>4036</v>
      </c>
      <c r="C262" s="7" t="s">
        <v>470</v>
      </c>
      <c r="D262" s="7" t="s">
        <v>64</v>
      </c>
      <c r="F262" s="9">
        <v>110058362258</v>
      </c>
      <c r="G262" s="7">
        <v>16480911</v>
      </c>
      <c r="H262" s="7" t="s">
        <v>48</v>
      </c>
      <c r="I262" s="7" t="s">
        <v>48</v>
      </c>
      <c r="J262" s="7" t="s">
        <v>48</v>
      </c>
      <c r="K262" s="7" t="s">
        <v>48</v>
      </c>
      <c r="L262" s="7" t="s">
        <v>49</v>
      </c>
      <c r="M262" s="7" t="str">
        <f t="shared" si="4"/>
        <v/>
      </c>
      <c r="N262" s="7" t="s">
        <v>48</v>
      </c>
      <c r="O262" s="7" t="s">
        <v>48</v>
      </c>
      <c r="P262" s="7" t="s">
        <v>48</v>
      </c>
      <c r="Q262" s="7" t="s">
        <v>48</v>
      </c>
      <c r="R262" s="7">
        <v>0.52414485297759195</v>
      </c>
      <c r="S262" s="7">
        <v>0.52414485297759195</v>
      </c>
      <c r="T262" s="7">
        <v>213112</v>
      </c>
      <c r="U262" s="7" t="s">
        <v>102</v>
      </c>
    </row>
    <row r="263" spans="1:21" x14ac:dyDescent="0.25">
      <c r="A263" s="7" t="s">
        <v>4529</v>
      </c>
      <c r="B263" s="7" t="s">
        <v>4048</v>
      </c>
      <c r="C263" s="7" t="s">
        <v>4049</v>
      </c>
      <c r="D263" s="7" t="s">
        <v>160</v>
      </c>
      <c r="G263" s="7">
        <v>7228011</v>
      </c>
      <c r="L263" s="7" t="s">
        <v>49</v>
      </c>
      <c r="M263" s="7" t="str">
        <f t="shared" si="4"/>
        <v/>
      </c>
      <c r="N263" s="7" t="s">
        <v>48</v>
      </c>
      <c r="O263" s="7" t="s">
        <v>48</v>
      </c>
      <c r="P263" s="7" t="s">
        <v>48</v>
      </c>
      <c r="Q263" s="7" t="s">
        <v>48</v>
      </c>
      <c r="R263" s="7">
        <v>19.526711670906963</v>
      </c>
      <c r="S263" s="7">
        <v>19.526711670906963</v>
      </c>
      <c r="T263" s="7">
        <v>486210</v>
      </c>
      <c r="U263" s="7" t="s">
        <v>65</v>
      </c>
    </row>
    <row r="264" spans="1:21" x14ac:dyDescent="0.25">
      <c r="A264" s="7" t="s">
        <v>4529</v>
      </c>
      <c r="B264" s="7" t="s">
        <v>4050</v>
      </c>
      <c r="C264" s="7" t="s">
        <v>4051</v>
      </c>
      <c r="D264" s="7" t="s">
        <v>160</v>
      </c>
      <c r="G264" s="7">
        <v>5998611</v>
      </c>
      <c r="L264" s="7" t="s">
        <v>49</v>
      </c>
      <c r="M264" s="7" t="str">
        <f t="shared" si="4"/>
        <v/>
      </c>
      <c r="N264" s="7" t="s">
        <v>48</v>
      </c>
      <c r="O264" s="7" t="s">
        <v>48</v>
      </c>
      <c r="P264" s="7" t="s">
        <v>48</v>
      </c>
      <c r="Q264" s="7" t="s">
        <v>48</v>
      </c>
      <c r="R264" s="7">
        <v>27.439371890900201</v>
      </c>
      <c r="S264" s="7">
        <v>27.439371890900201</v>
      </c>
      <c r="T264" s="7">
        <v>486210</v>
      </c>
      <c r="U264" s="7" t="s">
        <v>65</v>
      </c>
    </row>
    <row r="265" spans="1:21" x14ac:dyDescent="0.25">
      <c r="A265" s="7" t="s">
        <v>4529</v>
      </c>
      <c r="B265" s="7" t="s">
        <v>4056</v>
      </c>
      <c r="C265" s="7" t="s">
        <v>4057</v>
      </c>
      <c r="D265" s="7" t="s">
        <v>160</v>
      </c>
      <c r="G265" s="7">
        <v>5192411</v>
      </c>
      <c r="L265" s="7" t="s">
        <v>49</v>
      </c>
      <c r="M265" s="7" t="str">
        <f t="shared" si="4"/>
        <v/>
      </c>
      <c r="N265" s="7" t="s">
        <v>48</v>
      </c>
      <c r="O265" s="7" t="s">
        <v>48</v>
      </c>
      <c r="P265" s="7" t="s">
        <v>48</v>
      </c>
      <c r="Q265" s="7" t="s">
        <v>48</v>
      </c>
      <c r="R265" s="7">
        <v>1.3291809541274879</v>
      </c>
      <c r="S265" s="7">
        <v>1.3291809541274879</v>
      </c>
      <c r="T265" s="7">
        <v>486210</v>
      </c>
      <c r="U265" s="7" t="s">
        <v>65</v>
      </c>
    </row>
    <row r="266" spans="1:21" x14ac:dyDescent="0.25">
      <c r="A266" s="7" t="s">
        <v>4529</v>
      </c>
      <c r="B266" s="7" t="s">
        <v>4059</v>
      </c>
      <c r="C266" s="7" t="s">
        <v>4060</v>
      </c>
      <c r="D266" s="7" t="s">
        <v>389</v>
      </c>
      <c r="F266" s="9">
        <v>110009356758</v>
      </c>
      <c r="G266" s="7">
        <v>2653511</v>
      </c>
      <c r="H266" s="7" t="s">
        <v>48</v>
      </c>
      <c r="I266" s="7" t="s">
        <v>48</v>
      </c>
      <c r="J266" s="7" t="s">
        <v>48</v>
      </c>
      <c r="K266" s="7" t="s">
        <v>48</v>
      </c>
      <c r="L266" s="7" t="s">
        <v>49</v>
      </c>
      <c r="M266" s="7" t="str">
        <f t="shared" si="4"/>
        <v/>
      </c>
      <c r="N266" s="7" t="s">
        <v>48</v>
      </c>
      <c r="O266" s="7" t="s">
        <v>48</v>
      </c>
      <c r="P266" s="7" t="s">
        <v>48</v>
      </c>
      <c r="Q266" s="7" t="s">
        <v>48</v>
      </c>
      <c r="R266" s="7">
        <v>59.498836081977593</v>
      </c>
      <c r="S266" s="7">
        <v>59.498836081977593</v>
      </c>
      <c r="T266" s="7">
        <v>486210</v>
      </c>
      <c r="U266" s="7" t="s">
        <v>65</v>
      </c>
    </row>
    <row r="267" spans="1:21" x14ac:dyDescent="0.25">
      <c r="A267" s="7" t="s">
        <v>4529</v>
      </c>
      <c r="B267" s="7" t="s">
        <v>4061</v>
      </c>
      <c r="C267" s="7" t="s">
        <v>4062</v>
      </c>
      <c r="D267" s="7" t="s">
        <v>389</v>
      </c>
      <c r="F267" s="9">
        <v>110005675439</v>
      </c>
      <c r="G267" s="7">
        <v>2803411</v>
      </c>
      <c r="H267" s="7" t="s">
        <v>48</v>
      </c>
      <c r="I267" s="7" t="s">
        <v>48</v>
      </c>
      <c r="J267" s="7" t="s">
        <v>48</v>
      </c>
      <c r="K267" s="7" t="s">
        <v>48</v>
      </c>
      <c r="L267" s="7" t="s">
        <v>49</v>
      </c>
      <c r="M267" s="7" t="str">
        <f t="shared" si="4"/>
        <v/>
      </c>
      <c r="N267" s="7" t="s">
        <v>48</v>
      </c>
      <c r="O267" s="7" t="s">
        <v>48</v>
      </c>
      <c r="P267" s="7" t="s">
        <v>48</v>
      </c>
      <c r="Q267" s="7" t="s">
        <v>48</v>
      </c>
      <c r="R267" s="7">
        <v>14.79916865437934</v>
      </c>
      <c r="S267" s="7">
        <v>14.79916865437934</v>
      </c>
      <c r="T267" s="7">
        <v>486210</v>
      </c>
      <c r="U267" s="7" t="s">
        <v>65</v>
      </c>
    </row>
    <row r="268" spans="1:21" x14ac:dyDescent="0.25">
      <c r="A268" s="7" t="s">
        <v>4529</v>
      </c>
      <c r="B268" s="7" t="s">
        <v>4082</v>
      </c>
      <c r="C268" s="7" t="s">
        <v>565</v>
      </c>
      <c r="D268" s="7" t="s">
        <v>64</v>
      </c>
      <c r="G268" s="7">
        <v>20132011</v>
      </c>
      <c r="L268" s="7" t="s">
        <v>49</v>
      </c>
      <c r="M268" s="7" t="str">
        <f t="shared" si="4"/>
        <v/>
      </c>
      <c r="N268" s="7" t="s">
        <v>48</v>
      </c>
      <c r="O268" s="7" t="s">
        <v>48</v>
      </c>
      <c r="P268" s="7" t="s">
        <v>48</v>
      </c>
      <c r="Q268" s="7" t="s">
        <v>48</v>
      </c>
      <c r="R268" s="7">
        <v>6.3802393482674011E-2</v>
      </c>
      <c r="S268" s="7">
        <v>6.3802393482674011E-2</v>
      </c>
      <c r="T268" s="7">
        <v>486210</v>
      </c>
      <c r="U268" s="7" t="s">
        <v>65</v>
      </c>
    </row>
    <row r="269" spans="1:21" x14ac:dyDescent="0.25">
      <c r="A269" s="7" t="s">
        <v>4529</v>
      </c>
      <c r="B269" s="7" t="s">
        <v>4091</v>
      </c>
      <c r="C269" s="7" t="s">
        <v>4092</v>
      </c>
      <c r="D269" s="7" t="s">
        <v>160</v>
      </c>
      <c r="F269" s="9">
        <v>110006024827</v>
      </c>
      <c r="G269" s="7">
        <v>5998711</v>
      </c>
      <c r="H269" s="7" t="s">
        <v>48</v>
      </c>
      <c r="I269" s="7" t="s">
        <v>48</v>
      </c>
      <c r="J269" s="7" t="s">
        <v>48</v>
      </c>
      <c r="K269" s="7" t="s">
        <v>48</v>
      </c>
      <c r="L269" s="7" t="s">
        <v>49</v>
      </c>
      <c r="M269" s="7" t="str">
        <f t="shared" si="4"/>
        <v/>
      </c>
      <c r="N269" s="7" t="s">
        <v>48</v>
      </c>
      <c r="O269" s="7" t="s">
        <v>48</v>
      </c>
      <c r="P269" s="7" t="s">
        <v>48</v>
      </c>
      <c r="Q269" s="7" t="s">
        <v>48</v>
      </c>
      <c r="R269" s="7">
        <v>2.66951628894412</v>
      </c>
      <c r="S269" s="7">
        <v>2.66951628894412</v>
      </c>
      <c r="T269" s="7">
        <v>486210</v>
      </c>
      <c r="U269" s="7" t="s">
        <v>65</v>
      </c>
    </row>
    <row r="270" spans="1:21" x14ac:dyDescent="0.25">
      <c r="A270" s="7" t="s">
        <v>4529</v>
      </c>
      <c r="B270" s="7" t="s">
        <v>4093</v>
      </c>
      <c r="C270" s="7" t="s">
        <v>4094</v>
      </c>
      <c r="D270" s="7" t="s">
        <v>288</v>
      </c>
      <c r="F270" s="9">
        <v>110000792820</v>
      </c>
      <c r="G270" s="7">
        <v>4911611</v>
      </c>
      <c r="H270" s="7" t="s">
        <v>48</v>
      </c>
      <c r="I270" s="7" t="s">
        <v>48</v>
      </c>
      <c r="J270" s="7" t="s">
        <v>48</v>
      </c>
      <c r="K270" s="7" t="s">
        <v>48</v>
      </c>
      <c r="L270" s="7" t="s">
        <v>49</v>
      </c>
      <c r="M270" s="7" t="str">
        <f t="shared" si="4"/>
        <v/>
      </c>
      <c r="N270" s="7" t="s">
        <v>48</v>
      </c>
      <c r="O270" s="7" t="s">
        <v>48</v>
      </c>
      <c r="P270" s="7" t="s">
        <v>48</v>
      </c>
      <c r="Q270" s="7" t="s">
        <v>48</v>
      </c>
      <c r="R270" s="7">
        <v>0</v>
      </c>
      <c r="S270" s="7">
        <v>0</v>
      </c>
      <c r="T270" s="7">
        <v>486210</v>
      </c>
      <c r="U270" s="7" t="s">
        <v>65</v>
      </c>
    </row>
    <row r="271" spans="1:21" x14ac:dyDescent="0.25">
      <c r="A271" s="7" t="s">
        <v>4529</v>
      </c>
      <c r="B271" s="7" t="s">
        <v>4095</v>
      </c>
      <c r="C271" s="7" t="s">
        <v>4096</v>
      </c>
      <c r="D271" s="7" t="s">
        <v>229</v>
      </c>
      <c r="F271" s="9">
        <v>110001472754</v>
      </c>
      <c r="G271" s="7">
        <v>7037511</v>
      </c>
      <c r="H271" s="7" t="s">
        <v>48</v>
      </c>
      <c r="I271" s="7" t="s">
        <v>48</v>
      </c>
      <c r="J271" s="7" t="s">
        <v>48</v>
      </c>
      <c r="K271" s="7" t="s">
        <v>48</v>
      </c>
      <c r="L271" s="7" t="s">
        <v>49</v>
      </c>
      <c r="M271" s="7" t="str">
        <f t="shared" si="4"/>
        <v/>
      </c>
      <c r="N271" s="7" t="s">
        <v>48</v>
      </c>
      <c r="O271" s="7" t="s">
        <v>48</v>
      </c>
      <c r="P271" s="7" t="s">
        <v>48</v>
      </c>
      <c r="Q271" s="7" t="s">
        <v>48</v>
      </c>
      <c r="R271" s="7">
        <v>0</v>
      </c>
      <c r="S271" s="7">
        <v>0</v>
      </c>
      <c r="T271" s="7">
        <v>486210</v>
      </c>
      <c r="U271" s="7" t="s">
        <v>65</v>
      </c>
    </row>
    <row r="272" spans="1:21" x14ac:dyDescent="0.25">
      <c r="A272" s="7" t="s">
        <v>4529</v>
      </c>
      <c r="B272" s="7" t="s">
        <v>4097</v>
      </c>
      <c r="C272" s="7" t="s">
        <v>950</v>
      </c>
      <c r="D272" s="7" t="s">
        <v>229</v>
      </c>
      <c r="G272" s="7">
        <v>6952811</v>
      </c>
      <c r="L272" s="7" t="s">
        <v>49</v>
      </c>
      <c r="M272" s="7" t="str">
        <f t="shared" si="4"/>
        <v/>
      </c>
      <c r="N272" s="7" t="s">
        <v>48</v>
      </c>
      <c r="O272" s="7" t="s">
        <v>48</v>
      </c>
      <c r="P272" s="7" t="s">
        <v>48</v>
      </c>
      <c r="Q272" s="7" t="s">
        <v>48</v>
      </c>
      <c r="R272" s="7">
        <v>0.63502931799999995</v>
      </c>
      <c r="S272" s="7">
        <v>0.63502931799999995</v>
      </c>
      <c r="T272" s="7">
        <v>486210</v>
      </c>
      <c r="U272" s="7" t="s">
        <v>65</v>
      </c>
    </row>
    <row r="273" spans="1:21" x14ac:dyDescent="0.25">
      <c r="A273" s="7" t="s">
        <v>4529</v>
      </c>
      <c r="B273" s="7" t="s">
        <v>4162</v>
      </c>
      <c r="C273" s="7" t="s">
        <v>4163</v>
      </c>
      <c r="D273" s="7" t="s">
        <v>396</v>
      </c>
      <c r="F273" s="9">
        <v>110042006646</v>
      </c>
      <c r="G273" s="7">
        <v>8174011</v>
      </c>
      <c r="H273" s="7" t="s">
        <v>48</v>
      </c>
      <c r="I273" s="7" t="s">
        <v>48</v>
      </c>
      <c r="J273" s="7" t="s">
        <v>48</v>
      </c>
      <c r="K273" s="7" t="s">
        <v>48</v>
      </c>
      <c r="L273" s="7" t="s">
        <v>49</v>
      </c>
      <c r="M273" s="7" t="str">
        <f t="shared" si="4"/>
        <v/>
      </c>
      <c r="N273" s="7" t="s">
        <v>48</v>
      </c>
      <c r="O273" s="7" t="s">
        <v>48</v>
      </c>
      <c r="P273" s="7" t="s">
        <v>48</v>
      </c>
      <c r="Q273" s="7" t="s">
        <v>48</v>
      </c>
      <c r="R273" s="7">
        <v>0.89471094982499999</v>
      </c>
      <c r="S273" s="7">
        <v>0.89471094982499999</v>
      </c>
      <c r="T273" s="7">
        <v>928110</v>
      </c>
      <c r="U273" s="7" t="s">
        <v>444</v>
      </c>
    </row>
    <row r="274" spans="1:21" x14ac:dyDescent="0.25">
      <c r="A274" s="7" t="s">
        <v>4529</v>
      </c>
      <c r="B274" s="7" t="s">
        <v>4188</v>
      </c>
      <c r="C274" s="7" t="s">
        <v>63</v>
      </c>
      <c r="D274" s="7" t="s">
        <v>64</v>
      </c>
      <c r="F274" s="9">
        <v>110058359654</v>
      </c>
      <c r="G274" s="7">
        <v>16485011</v>
      </c>
      <c r="H274" s="7" t="s">
        <v>48</v>
      </c>
      <c r="I274" s="7" t="s">
        <v>48</v>
      </c>
      <c r="J274" s="7" t="s">
        <v>48</v>
      </c>
      <c r="K274" s="7" t="s">
        <v>48</v>
      </c>
      <c r="L274" s="7" t="s">
        <v>49</v>
      </c>
      <c r="M274" s="7" t="str">
        <f t="shared" si="4"/>
        <v/>
      </c>
      <c r="N274" s="7" t="s">
        <v>48</v>
      </c>
      <c r="O274" s="7" t="s">
        <v>48</v>
      </c>
      <c r="P274" s="7" t="s">
        <v>48</v>
      </c>
      <c r="Q274" s="7" t="s">
        <v>48</v>
      </c>
      <c r="R274" s="7">
        <v>0.183012546456432</v>
      </c>
      <c r="S274" s="7">
        <v>0.183012546456432</v>
      </c>
      <c r="T274" s="7">
        <v>2111</v>
      </c>
      <c r="U274" s="7" t="s">
        <v>206</v>
      </c>
    </row>
    <row r="275" spans="1:21" x14ac:dyDescent="0.25">
      <c r="A275" s="7" t="s">
        <v>4529</v>
      </c>
      <c r="B275" s="7" t="s">
        <v>4229</v>
      </c>
      <c r="C275" s="7" t="s">
        <v>470</v>
      </c>
      <c r="D275" s="7" t="s">
        <v>64</v>
      </c>
      <c r="G275" s="7">
        <v>14571011</v>
      </c>
      <c r="L275" s="7" t="s">
        <v>49</v>
      </c>
      <c r="M275" s="7" t="str">
        <f t="shared" si="4"/>
        <v/>
      </c>
      <c r="N275" s="7" t="s">
        <v>48</v>
      </c>
      <c r="O275" s="7" t="s">
        <v>48</v>
      </c>
      <c r="P275" s="7" t="s">
        <v>48</v>
      </c>
      <c r="Q275" s="7" t="s">
        <v>48</v>
      </c>
      <c r="R275" s="7">
        <v>0.17463759837369996</v>
      </c>
      <c r="S275" s="7">
        <v>0.17463759837369996</v>
      </c>
      <c r="T275" s="7">
        <v>486210</v>
      </c>
      <c r="U275" s="7" t="s">
        <v>65</v>
      </c>
    </row>
    <row r="276" spans="1:21" x14ac:dyDescent="0.25">
      <c r="A276" s="7" t="s">
        <v>4529</v>
      </c>
      <c r="B276" s="7" t="s">
        <v>4233</v>
      </c>
      <c r="C276" s="7" t="s">
        <v>63</v>
      </c>
      <c r="D276" s="7" t="s">
        <v>64</v>
      </c>
      <c r="G276" s="7">
        <v>16475811</v>
      </c>
      <c r="L276" s="7" t="s">
        <v>49</v>
      </c>
      <c r="M276" s="7" t="str">
        <f t="shared" si="4"/>
        <v/>
      </c>
      <c r="N276" s="7" t="s">
        <v>48</v>
      </c>
      <c r="O276" s="7" t="s">
        <v>48</v>
      </c>
      <c r="P276" s="7" t="s">
        <v>48</v>
      </c>
      <c r="Q276" s="7" t="s">
        <v>48</v>
      </c>
      <c r="R276" s="7">
        <v>3.3839260860636003E-2</v>
      </c>
      <c r="S276" s="7">
        <v>3.3839260860636003E-2</v>
      </c>
      <c r="T276" s="7">
        <v>211130</v>
      </c>
      <c r="U276" s="7" t="s">
        <v>50</v>
      </c>
    </row>
    <row r="277" spans="1:21" x14ac:dyDescent="0.25">
      <c r="A277" s="7" t="s">
        <v>4529</v>
      </c>
      <c r="B277" s="7" t="s">
        <v>4300</v>
      </c>
      <c r="C277" s="7" t="s">
        <v>470</v>
      </c>
      <c r="D277" s="7" t="s">
        <v>64</v>
      </c>
      <c r="G277" s="7">
        <v>6940111</v>
      </c>
      <c r="L277" s="7" t="s">
        <v>49</v>
      </c>
      <c r="M277" s="7" t="str">
        <f t="shared" si="4"/>
        <v/>
      </c>
      <c r="N277" s="7" t="s">
        <v>48</v>
      </c>
      <c r="O277" s="7" t="s">
        <v>48</v>
      </c>
      <c r="P277" s="7" t="s">
        <v>48</v>
      </c>
      <c r="Q277" s="7" t="s">
        <v>48</v>
      </c>
      <c r="R277" s="7">
        <v>0</v>
      </c>
      <c r="S277" s="7">
        <v>0</v>
      </c>
      <c r="T277" s="7">
        <v>486210</v>
      </c>
      <c r="U277" s="7" t="s">
        <v>65</v>
      </c>
    </row>
    <row r="278" spans="1:21" x14ac:dyDescent="0.25">
      <c r="A278" s="7" t="s">
        <v>4529</v>
      </c>
      <c r="B278" s="7" t="s">
        <v>4301</v>
      </c>
      <c r="C278" s="7" t="s">
        <v>470</v>
      </c>
      <c r="D278" s="7" t="s">
        <v>64</v>
      </c>
      <c r="G278" s="7">
        <v>4957211</v>
      </c>
      <c r="L278" s="7" t="s">
        <v>49</v>
      </c>
      <c r="M278" s="7" t="str">
        <f t="shared" si="4"/>
        <v/>
      </c>
      <c r="N278" s="7" t="s">
        <v>48</v>
      </c>
      <c r="O278" s="7" t="s">
        <v>48</v>
      </c>
      <c r="P278" s="7" t="s">
        <v>48</v>
      </c>
      <c r="Q278" s="7" t="s">
        <v>48</v>
      </c>
      <c r="R278" s="7">
        <v>8.32069843528E-4</v>
      </c>
      <c r="S278" s="7">
        <v>8.32069843528E-4</v>
      </c>
      <c r="T278" s="7">
        <v>486210</v>
      </c>
      <c r="U278" s="7" t="s">
        <v>65</v>
      </c>
    </row>
    <row r="279" spans="1:21" x14ac:dyDescent="0.25">
      <c r="A279" s="7" t="s">
        <v>4529</v>
      </c>
      <c r="B279" s="7" t="s">
        <v>4341</v>
      </c>
      <c r="C279" s="7" t="s">
        <v>4342</v>
      </c>
      <c r="D279" s="7" t="s">
        <v>401</v>
      </c>
      <c r="G279" s="7">
        <v>8050211</v>
      </c>
      <c r="L279" s="7" t="s">
        <v>49</v>
      </c>
      <c r="M279" s="7" t="str">
        <f t="shared" si="4"/>
        <v/>
      </c>
      <c r="N279" s="7" t="s">
        <v>48</v>
      </c>
      <c r="O279" s="7" t="s">
        <v>48</v>
      </c>
      <c r="P279" s="7" t="s">
        <v>48</v>
      </c>
      <c r="Q279" s="7" t="s">
        <v>48</v>
      </c>
      <c r="R279" s="7">
        <v>4.0487654946200005</v>
      </c>
      <c r="S279" s="7">
        <v>4.0487654946200005</v>
      </c>
      <c r="T279" s="7">
        <v>486210</v>
      </c>
      <c r="U279" s="7" t="s">
        <v>65</v>
      </c>
    </row>
    <row r="280" spans="1:21" x14ac:dyDescent="0.25">
      <c r="A280" s="7" t="s">
        <v>4529</v>
      </c>
      <c r="B280" s="7" t="s">
        <v>4348</v>
      </c>
      <c r="C280" s="7" t="s">
        <v>100</v>
      </c>
      <c r="D280" s="7" t="s">
        <v>64</v>
      </c>
      <c r="G280" s="7">
        <v>6972311</v>
      </c>
      <c r="L280" s="7" t="s">
        <v>49</v>
      </c>
      <c r="M280" s="7" t="str">
        <f t="shared" si="4"/>
        <v/>
      </c>
      <c r="N280" s="7" t="s">
        <v>48</v>
      </c>
      <c r="O280" s="7" t="s">
        <v>48</v>
      </c>
      <c r="P280" s="7" t="s">
        <v>48</v>
      </c>
      <c r="Q280" s="7" t="s">
        <v>48</v>
      </c>
      <c r="R280" s="7">
        <v>0</v>
      </c>
      <c r="S280" s="7">
        <v>0</v>
      </c>
      <c r="T280" s="7">
        <v>211130</v>
      </c>
      <c r="U280" s="7" t="s">
        <v>50</v>
      </c>
    </row>
    <row r="281" spans="1:21" x14ac:dyDescent="0.25">
      <c r="A281" s="7" t="s">
        <v>4529</v>
      </c>
      <c r="B281" s="7" t="s">
        <v>4378</v>
      </c>
      <c r="C281" s="7" t="s">
        <v>63</v>
      </c>
      <c r="D281" s="7" t="s">
        <v>64</v>
      </c>
      <c r="F281" s="9">
        <v>110054247070</v>
      </c>
      <c r="G281" s="7">
        <v>14558511</v>
      </c>
      <c r="H281" s="7" t="s">
        <v>48</v>
      </c>
      <c r="I281" s="7" t="s">
        <v>48</v>
      </c>
      <c r="J281" s="7" t="s">
        <v>48</v>
      </c>
      <c r="K281" s="7" t="s">
        <v>48</v>
      </c>
      <c r="L281" s="7" t="s">
        <v>49</v>
      </c>
      <c r="M281" s="7" t="str">
        <f t="shared" si="4"/>
        <v/>
      </c>
      <c r="N281" s="7" t="s">
        <v>48</v>
      </c>
      <c r="O281" s="7" t="s">
        <v>48</v>
      </c>
      <c r="P281" s="7" t="s">
        <v>48</v>
      </c>
      <c r="Q281" s="7" t="s">
        <v>48</v>
      </c>
      <c r="R281" s="7">
        <v>0.75746814146341812</v>
      </c>
      <c r="S281" s="7">
        <v>0.75746814146341812</v>
      </c>
      <c r="T281" s="7">
        <v>486210</v>
      </c>
      <c r="U281" s="7" t="s">
        <v>65</v>
      </c>
    </row>
    <row r="282" spans="1:21" x14ac:dyDescent="0.25">
      <c r="A282" s="7" t="s">
        <v>4529</v>
      </c>
      <c r="B282" s="7" t="s">
        <v>4383</v>
      </c>
      <c r="C282" s="7" t="s">
        <v>4384</v>
      </c>
      <c r="D282" s="7" t="s">
        <v>484</v>
      </c>
      <c r="G282" s="7">
        <v>7460011</v>
      </c>
      <c r="L282" s="7" t="s">
        <v>49</v>
      </c>
      <c r="M282" s="7" t="str">
        <f t="shared" si="4"/>
        <v/>
      </c>
      <c r="N282" s="7" t="s">
        <v>48</v>
      </c>
      <c r="O282" s="7" t="s">
        <v>48</v>
      </c>
      <c r="P282" s="7" t="s">
        <v>48</v>
      </c>
      <c r="Q282" s="7" t="s">
        <v>48</v>
      </c>
      <c r="R282" s="7">
        <v>4.5359237000000005E-3</v>
      </c>
      <c r="S282" s="7">
        <v>4.5359237000000005E-3</v>
      </c>
      <c r="T282" s="7">
        <v>221118</v>
      </c>
      <c r="U282" s="7" t="s">
        <v>1157</v>
      </c>
    </row>
    <row r="283" spans="1:21" x14ac:dyDescent="0.25">
      <c r="A283" s="7" t="s">
        <v>4529</v>
      </c>
      <c r="B283" s="7" t="s">
        <v>4385</v>
      </c>
      <c r="C283" s="7" t="s">
        <v>63</v>
      </c>
      <c r="D283" s="7" t="s">
        <v>64</v>
      </c>
      <c r="F283" s="9">
        <v>110007334919</v>
      </c>
      <c r="G283" s="7">
        <v>6812211</v>
      </c>
      <c r="H283" s="7" t="s">
        <v>48</v>
      </c>
      <c r="I283" s="7" t="s">
        <v>48</v>
      </c>
      <c r="J283" s="7" t="s">
        <v>48</v>
      </c>
      <c r="K283" s="7" t="s">
        <v>48</v>
      </c>
      <c r="L283" s="7" t="s">
        <v>49</v>
      </c>
      <c r="M283" s="7" t="str">
        <f t="shared" si="4"/>
        <v/>
      </c>
      <c r="N283" s="7" t="s">
        <v>48</v>
      </c>
      <c r="O283" s="7" t="s">
        <v>48</v>
      </c>
      <c r="P283" s="7" t="s">
        <v>48</v>
      </c>
      <c r="Q283" s="7" t="s">
        <v>48</v>
      </c>
      <c r="R283" s="7">
        <v>0.45022943616882</v>
      </c>
      <c r="S283" s="7">
        <v>0.45022943616882</v>
      </c>
      <c r="T283" s="7">
        <v>486210</v>
      </c>
      <c r="U283" s="7" t="s">
        <v>65</v>
      </c>
    </row>
    <row r="284" spans="1:21" x14ac:dyDescent="0.25">
      <c r="A284" s="7" t="s">
        <v>4529</v>
      </c>
      <c r="B284" s="7" t="s">
        <v>4418</v>
      </c>
      <c r="C284" s="7" t="s">
        <v>205</v>
      </c>
      <c r="D284" s="7" t="s">
        <v>64</v>
      </c>
      <c r="G284" s="7">
        <v>15061911</v>
      </c>
      <c r="L284" s="7" t="s">
        <v>49</v>
      </c>
      <c r="M284" s="7" t="str">
        <f t="shared" si="4"/>
        <v/>
      </c>
      <c r="N284" s="7" t="s">
        <v>48</v>
      </c>
      <c r="O284" s="7" t="s">
        <v>48</v>
      </c>
      <c r="P284" s="7" t="s">
        <v>48</v>
      </c>
      <c r="Q284" s="7" t="s">
        <v>48</v>
      </c>
      <c r="R284" s="7">
        <v>0.36709684096469997</v>
      </c>
      <c r="S284" s="7">
        <v>0.36709684096469997</v>
      </c>
      <c r="T284" s="7">
        <v>2111</v>
      </c>
      <c r="U284" s="7" t="s">
        <v>206</v>
      </c>
    </row>
    <row r="285" spans="1:21" x14ac:dyDescent="0.25">
      <c r="A285" s="7" t="s">
        <v>4529</v>
      </c>
      <c r="B285" s="7" t="s">
        <v>4425</v>
      </c>
      <c r="C285" s="7" t="s">
        <v>205</v>
      </c>
      <c r="D285" s="7" t="s">
        <v>64</v>
      </c>
      <c r="G285" s="7">
        <v>14769211</v>
      </c>
      <c r="L285" s="7" t="s">
        <v>49</v>
      </c>
      <c r="M285" s="7" t="str">
        <f t="shared" si="4"/>
        <v/>
      </c>
      <c r="N285" s="7" t="s">
        <v>48</v>
      </c>
      <c r="O285" s="7" t="s">
        <v>48</v>
      </c>
      <c r="P285" s="7" t="s">
        <v>48</v>
      </c>
      <c r="Q285" s="7" t="s">
        <v>48</v>
      </c>
      <c r="R285" s="7">
        <v>0</v>
      </c>
      <c r="S285" s="7">
        <v>0</v>
      </c>
      <c r="T285" s="7">
        <v>2111</v>
      </c>
      <c r="U285" s="7" t="s">
        <v>206</v>
      </c>
    </row>
    <row r="286" spans="1:21" x14ac:dyDescent="0.25">
      <c r="A286" s="7" t="s">
        <v>4529</v>
      </c>
      <c r="B286" s="7" t="s">
        <v>4436</v>
      </c>
      <c r="C286" s="7" t="s">
        <v>63</v>
      </c>
      <c r="D286" s="7" t="s">
        <v>64</v>
      </c>
      <c r="F286" s="9">
        <v>110071002680</v>
      </c>
      <c r="G286" s="7">
        <v>16466211</v>
      </c>
      <c r="H286" s="7" t="s">
        <v>48</v>
      </c>
      <c r="I286" s="7" t="s">
        <v>48</v>
      </c>
      <c r="J286" s="7" t="s">
        <v>48</v>
      </c>
      <c r="K286" s="7" t="s">
        <v>48</v>
      </c>
      <c r="L286" s="7" t="s">
        <v>49</v>
      </c>
      <c r="M286" s="7" t="str">
        <f t="shared" si="4"/>
        <v/>
      </c>
      <c r="N286" s="7" t="s">
        <v>48</v>
      </c>
      <c r="O286" s="7" t="s">
        <v>48</v>
      </c>
      <c r="P286" s="7" t="s">
        <v>48</v>
      </c>
      <c r="Q286" s="7" t="s">
        <v>48</v>
      </c>
      <c r="R286" s="7">
        <v>8.0797410964886004E-2</v>
      </c>
      <c r="S286" s="7">
        <v>8.0797410964886004E-2</v>
      </c>
      <c r="T286" s="7">
        <v>2111</v>
      </c>
      <c r="U286" s="7" t="s">
        <v>206</v>
      </c>
    </row>
    <row r="287" spans="1:21" x14ac:dyDescent="0.25">
      <c r="A287" s="7" t="s">
        <v>4529</v>
      </c>
      <c r="B287" s="7" t="s">
        <v>4448</v>
      </c>
      <c r="C287" s="7" t="s">
        <v>205</v>
      </c>
      <c r="D287" s="7" t="s">
        <v>64</v>
      </c>
      <c r="F287" s="9">
        <v>110058375716</v>
      </c>
      <c r="G287" s="7">
        <v>16497811</v>
      </c>
      <c r="H287" s="7" t="s">
        <v>48</v>
      </c>
      <c r="I287" s="7" t="s">
        <v>48</v>
      </c>
      <c r="J287" s="7" t="s">
        <v>48</v>
      </c>
      <c r="K287" s="7" t="s">
        <v>48</v>
      </c>
      <c r="L287" s="7" t="s">
        <v>49</v>
      </c>
      <c r="M287" s="7" t="str">
        <f t="shared" si="4"/>
        <v/>
      </c>
      <c r="N287" s="7" t="s">
        <v>48</v>
      </c>
      <c r="O287" s="7" t="s">
        <v>48</v>
      </c>
      <c r="P287" s="7" t="s">
        <v>48</v>
      </c>
      <c r="Q287" s="7" t="s">
        <v>48</v>
      </c>
      <c r="R287" s="7">
        <v>0.22565059211032804</v>
      </c>
      <c r="S287" s="7">
        <v>0.22565059211032804</v>
      </c>
      <c r="T287" s="7">
        <v>2111</v>
      </c>
      <c r="U287" s="7" t="s">
        <v>206</v>
      </c>
    </row>
    <row r="288" spans="1:21" x14ac:dyDescent="0.25">
      <c r="A288" s="7" t="s">
        <v>4529</v>
      </c>
      <c r="B288" s="7" t="s">
        <v>4451</v>
      </c>
      <c r="C288" s="7" t="s">
        <v>470</v>
      </c>
      <c r="D288" s="7" t="s">
        <v>64</v>
      </c>
      <c r="G288" s="7">
        <v>16460511</v>
      </c>
      <c r="L288" s="7" t="s">
        <v>49</v>
      </c>
      <c r="M288" s="7" t="str">
        <f t="shared" si="4"/>
        <v/>
      </c>
      <c r="N288" s="7" t="s">
        <v>48</v>
      </c>
      <c r="O288" s="7" t="s">
        <v>48</v>
      </c>
      <c r="P288" s="7" t="s">
        <v>48</v>
      </c>
      <c r="Q288" s="7" t="s">
        <v>48</v>
      </c>
      <c r="R288" s="7">
        <v>0.11059126291443999</v>
      </c>
      <c r="S288" s="7">
        <v>0.11059126291443999</v>
      </c>
      <c r="T288" s="7">
        <v>2111</v>
      </c>
      <c r="U288" s="7" t="s">
        <v>206</v>
      </c>
    </row>
    <row r="289" spans="1:21" x14ac:dyDescent="0.25">
      <c r="A289" s="7" t="s">
        <v>4529</v>
      </c>
      <c r="B289" s="7" t="s">
        <v>4478</v>
      </c>
      <c r="C289" s="7" t="s">
        <v>1089</v>
      </c>
      <c r="D289" s="7" t="s">
        <v>64</v>
      </c>
      <c r="G289" s="7">
        <v>16686311</v>
      </c>
      <c r="L289" s="7" t="s">
        <v>49</v>
      </c>
      <c r="M289" s="7" t="str">
        <f t="shared" si="4"/>
        <v/>
      </c>
      <c r="N289" s="7" t="s">
        <v>48</v>
      </c>
      <c r="O289" s="7" t="s">
        <v>48</v>
      </c>
      <c r="P289" s="7" t="s">
        <v>48</v>
      </c>
      <c r="Q289" s="7" t="s">
        <v>48</v>
      </c>
      <c r="R289" s="7">
        <v>0.58498719337212002</v>
      </c>
      <c r="S289" s="7">
        <v>0.58498719337212002</v>
      </c>
      <c r="T289" s="7">
        <v>486210</v>
      </c>
      <c r="U289" s="7" t="s">
        <v>65</v>
      </c>
    </row>
    <row r="290" spans="1:21" x14ac:dyDescent="0.25">
      <c r="A290" s="7" t="s">
        <v>4529</v>
      </c>
      <c r="B290" s="7" t="s">
        <v>4479</v>
      </c>
      <c r="C290" s="7" t="s">
        <v>1089</v>
      </c>
      <c r="D290" s="7" t="s">
        <v>64</v>
      </c>
      <c r="G290" s="7">
        <v>6479311</v>
      </c>
      <c r="L290" s="7" t="s">
        <v>49</v>
      </c>
      <c r="M290" s="7" t="str">
        <f t="shared" si="4"/>
        <v/>
      </c>
      <c r="N290" s="7" t="s">
        <v>48</v>
      </c>
      <c r="O290" s="7" t="s">
        <v>48</v>
      </c>
      <c r="P290" s="7" t="s">
        <v>48</v>
      </c>
      <c r="Q290" s="7" t="s">
        <v>48</v>
      </c>
      <c r="R290" s="7">
        <v>0.3657436842065161</v>
      </c>
      <c r="S290" s="7">
        <v>0.3657436842065161</v>
      </c>
      <c r="T290" s="7">
        <v>486210</v>
      </c>
      <c r="U290" s="7" t="s">
        <v>65</v>
      </c>
    </row>
    <row r="291" spans="1:21" x14ac:dyDescent="0.25">
      <c r="A291" s="7" t="s">
        <v>4529</v>
      </c>
      <c r="B291" s="7" t="s">
        <v>4482</v>
      </c>
      <c r="C291" s="7" t="s">
        <v>63</v>
      </c>
      <c r="D291" s="7" t="s">
        <v>64</v>
      </c>
      <c r="G291" s="7">
        <v>16681211</v>
      </c>
      <c r="L291" s="7" t="s">
        <v>49</v>
      </c>
      <c r="M291" s="7" t="str">
        <f t="shared" si="4"/>
        <v/>
      </c>
      <c r="N291" s="7" t="s">
        <v>48</v>
      </c>
      <c r="O291" s="7" t="s">
        <v>48</v>
      </c>
      <c r="P291" s="7" t="s">
        <v>48</v>
      </c>
      <c r="Q291" s="7" t="s">
        <v>48</v>
      </c>
      <c r="R291" s="7">
        <v>8.5782663266607995E-2</v>
      </c>
      <c r="S291" s="7">
        <v>8.5782663266607995E-2</v>
      </c>
      <c r="T291" s="7">
        <v>486210</v>
      </c>
      <c r="U291" s="7" t="s">
        <v>65</v>
      </c>
    </row>
  </sheetData>
  <sheetProtection sheet="1" objects="1" scenarios="1" formatCells="0" formatColumns="0" formatRows="0"/>
  <autoFilter ref="A1:U291" xr:uid="{EB9F585C-0CF4-42BE-86EB-148A40F4EEBB}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90B7-008F-4B30-AD45-E929A21CF22F}">
  <sheetPr>
    <tabColor theme="4" tint="0.79998168889431442"/>
  </sheetPr>
  <dimension ref="A1:U10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50.140625" style="7" customWidth="1"/>
    <col min="2" max="2" width="53.5703125" style="7" customWidth="1"/>
    <col min="3" max="3" width="18" style="7" customWidth="1"/>
    <col min="4" max="4" width="7" style="7" customWidth="1"/>
    <col min="5" max="5" width="14.5703125" style="7" customWidth="1"/>
    <col min="6" max="6" width="14.5703125" style="9" customWidth="1"/>
    <col min="7" max="7" width="14.5703125" style="7" customWidth="1"/>
    <col min="8" max="12" width="7.140625" style="7" customWidth="1"/>
    <col min="13" max="13" width="7.140625" style="7" hidden="1" customWidth="1"/>
    <col min="14" max="19" width="14.42578125" style="7" hidden="1" customWidth="1"/>
    <col min="20" max="20" width="18" style="7" customWidth="1"/>
    <col min="21" max="21" width="37.140625" style="7" customWidth="1"/>
    <col min="22" max="16384" width="8.7109375" style="7"/>
  </cols>
  <sheetData>
    <row r="1" spans="1:21" ht="39.6" customHeight="1" x14ac:dyDescent="0.25">
      <c r="A1" s="1" t="s">
        <v>25</v>
      </c>
      <c r="B1" s="2" t="s">
        <v>26</v>
      </c>
      <c r="C1" s="1" t="s">
        <v>27</v>
      </c>
      <c r="D1" s="3" t="s">
        <v>28</v>
      </c>
      <c r="E1" s="3" t="s">
        <v>29</v>
      </c>
      <c r="F1" s="4" t="s">
        <v>30</v>
      </c>
      <c r="G1" s="5" t="s">
        <v>31</v>
      </c>
      <c r="H1" s="17" t="s">
        <v>32</v>
      </c>
      <c r="I1" s="17" t="s">
        <v>33</v>
      </c>
      <c r="J1" s="17" t="s">
        <v>34</v>
      </c>
      <c r="K1" s="17" t="s">
        <v>35</v>
      </c>
      <c r="L1" s="17" t="s">
        <v>36</v>
      </c>
      <c r="M1" s="17" t="s">
        <v>4525</v>
      </c>
      <c r="N1" s="5" t="s">
        <v>37</v>
      </c>
      <c r="O1" s="5" t="s">
        <v>38</v>
      </c>
      <c r="P1" s="5" t="s">
        <v>39</v>
      </c>
      <c r="Q1" s="5" t="s">
        <v>40</v>
      </c>
      <c r="R1" s="5" t="s">
        <v>41</v>
      </c>
      <c r="S1" s="5" t="s">
        <v>42</v>
      </c>
      <c r="T1" s="6" t="s">
        <v>43</v>
      </c>
      <c r="U1" s="6" t="s">
        <v>44</v>
      </c>
    </row>
    <row r="2" spans="1:21" x14ac:dyDescent="0.25">
      <c r="A2" s="7" t="s">
        <v>17</v>
      </c>
      <c r="B2" s="7" t="s">
        <v>1902</v>
      </c>
      <c r="C2" s="7" t="s">
        <v>1903</v>
      </c>
      <c r="D2" s="7" t="s">
        <v>396</v>
      </c>
      <c r="F2" s="9">
        <v>110012648670</v>
      </c>
      <c r="G2" s="7">
        <v>7474711</v>
      </c>
      <c r="H2" s="7" t="s">
        <v>48</v>
      </c>
      <c r="I2" s="7" t="s">
        <v>48</v>
      </c>
      <c r="J2" s="7" t="s">
        <v>48</v>
      </c>
      <c r="K2" s="7" t="s">
        <v>48</v>
      </c>
      <c r="L2" s="7" t="s">
        <v>49</v>
      </c>
      <c r="M2" s="7" t="str">
        <f>IF(SUM(COUNTIF(H2:K2, "X")) &gt; 0, 1, "")</f>
        <v/>
      </c>
      <c r="N2" s="7" t="s">
        <v>48</v>
      </c>
      <c r="O2" s="10" t="s">
        <v>48</v>
      </c>
      <c r="P2" s="7" t="s">
        <v>48</v>
      </c>
      <c r="Q2" s="11" t="s">
        <v>48</v>
      </c>
      <c r="R2" s="7">
        <v>0.14061363470000002</v>
      </c>
      <c r="S2" s="10">
        <v>0.14061363470000002</v>
      </c>
      <c r="T2" s="7">
        <v>325412</v>
      </c>
      <c r="U2" s="7" t="s">
        <v>177</v>
      </c>
    </row>
    <row r="3" spans="1:21" x14ac:dyDescent="0.25">
      <c r="A3" s="7" t="s">
        <v>17</v>
      </c>
      <c r="B3" s="7" t="s">
        <v>2492</v>
      </c>
      <c r="C3" s="7" t="s">
        <v>2493</v>
      </c>
      <c r="D3" s="7" t="s">
        <v>396</v>
      </c>
      <c r="F3" s="9" t="s">
        <v>48</v>
      </c>
      <c r="G3" s="7">
        <v>7413011</v>
      </c>
      <c r="L3" s="7" t="s">
        <v>49</v>
      </c>
      <c r="M3" s="7" t="str">
        <f>IF(SUM(COUNTIF(H3:K3, "X")) &gt; 0, 1, "")</f>
        <v/>
      </c>
      <c r="N3" s="7">
        <v>0</v>
      </c>
      <c r="O3" s="10">
        <v>0</v>
      </c>
      <c r="P3" s="7">
        <v>0</v>
      </c>
      <c r="Q3" s="11">
        <v>0</v>
      </c>
      <c r="R3" s="7">
        <v>1.8143694800000002E-2</v>
      </c>
      <c r="S3" s="10">
        <v>1.8143694800000002E-2</v>
      </c>
      <c r="T3" s="7">
        <v>325411</v>
      </c>
      <c r="U3" s="7" t="s">
        <v>745</v>
      </c>
    </row>
    <row r="4" spans="1:21" x14ac:dyDescent="0.25">
      <c r="O4" s="10"/>
      <c r="Q4" s="11"/>
      <c r="S4" s="10"/>
      <c r="T4" s="13"/>
      <c r="U4" s="13"/>
    </row>
    <row r="5" spans="1:21" x14ac:dyDescent="0.25">
      <c r="O5" s="10"/>
      <c r="Q5" s="11"/>
      <c r="S5" s="10"/>
      <c r="T5" s="13"/>
      <c r="U5" s="13"/>
    </row>
    <row r="6" spans="1:21" x14ac:dyDescent="0.25">
      <c r="O6" s="10"/>
      <c r="Q6" s="11"/>
      <c r="S6" s="10"/>
      <c r="T6" s="13"/>
      <c r="U6" s="13"/>
    </row>
    <row r="7" spans="1:21" x14ac:dyDescent="0.25">
      <c r="O7" s="10"/>
      <c r="Q7" s="11"/>
      <c r="S7" s="10"/>
      <c r="T7" s="13"/>
      <c r="U7" s="13"/>
    </row>
    <row r="8" spans="1:21" x14ac:dyDescent="0.25">
      <c r="O8" s="10"/>
      <c r="Q8" s="11"/>
      <c r="S8" s="10"/>
      <c r="T8" s="13"/>
      <c r="U8" s="13"/>
    </row>
    <row r="9" spans="1:21" x14ac:dyDescent="0.25">
      <c r="O9" s="10"/>
      <c r="Q9" s="11"/>
      <c r="S9" s="10"/>
      <c r="T9" s="13"/>
      <c r="U9" s="13"/>
    </row>
    <row r="10" spans="1:21" x14ac:dyDescent="0.25">
      <c r="C10" s="14"/>
      <c r="D10" s="14"/>
      <c r="F10" s="15"/>
      <c r="O10" s="10"/>
      <c r="Q10" s="11"/>
      <c r="S10" s="10"/>
      <c r="T10" s="16"/>
      <c r="U10" s="16"/>
    </row>
  </sheetData>
  <sheetProtection sheet="1" objects="1" scenarios="1" formatCells="0" formatColumns="0" formatRows="0"/>
  <autoFilter ref="A1:U1" xr:uid="{EB9F585C-0CF4-42BE-86EB-148A40F4EEB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d8da0f-3542-4e50-96c8-f1f698624e86">
      <Terms xmlns="http://schemas.microsoft.com/office/infopath/2007/PartnerControls"/>
    </lcf76f155ced4ddcb4097134ff3c332f>
    <TaxCatchAll xmlns="4ffa91fb-a0ff-4ac5-b2db-65c790d184a4">
      <Value>1712</Value>
      <Value>1900</Value>
      <Value>1913</Value>
      <Value>1912</Value>
    </TaxCatchAll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Number of Sites</TermName>
          <TermId xmlns="http://schemas.microsoft.com/office/infopath/2007/PartnerControls">3fdd2d59-29a1-40b8-afbb-0b97dd5b7e70</TermId>
        </TermInfo>
        <TermInfo xmlns="http://schemas.microsoft.com/office/infopath/2007/PartnerControls">
          <TermName xmlns="http://schemas.microsoft.com/office/infopath/2007/PartnerControls">site mapping</TermName>
          <TermId xmlns="http://schemas.microsoft.com/office/infopath/2007/PartnerControls">896c8d67-225e-4475-8923-d05e82a0737b</TermId>
        </TermInfo>
        <TermInfo xmlns="http://schemas.microsoft.com/office/infopath/2007/PartnerControls">
          <TermName xmlns="http://schemas.microsoft.com/office/infopath/2007/PartnerControls">CASRN 79-00-5</TermName>
          <TermId xmlns="http://schemas.microsoft.com/office/infopath/2007/PartnerControls">b56e66f1-a830-4a26-a58e-5ed7f9756a87</TermId>
        </TermInfo>
        <TermInfo xmlns="http://schemas.microsoft.com/office/infopath/2007/PartnerControls">
          <TermName xmlns="http://schemas.microsoft.com/office/infopath/2007/PartnerControls">112trichloroethane</TermName>
          <TermId xmlns="http://schemas.microsoft.com/office/infopath/2007/PartnerControls">b16dd643-a817-40a1-b5b6-140d19842d6c</TermId>
        </TermInfo>
      </Terms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2026-05-07T21:05:47+00:00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</documentManagement>
</p:properties>
</file>

<file path=customXml/itemProps1.xml><?xml version="1.0" encoding="utf-8"?>
<ds:datastoreItem xmlns:ds="http://schemas.openxmlformats.org/officeDocument/2006/customXml" ds:itemID="{D379B74E-6F55-4301-B62E-84C12D2E50B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EE1E6DB-EDAE-4F5A-9E0F-CC27FBAD8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ecc2597-e8fd-4279-ac06-bd7c891938be"/>
    <ds:schemaRef ds:uri="ead8da0f-3542-4e50-96c8-f1f698624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6856AC-45AA-43C6-A7BC-A4C0A3402F9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EF3DC30-F4CD-422E-B745-31E20690D650}">
  <ds:schemaRefs>
    <ds:schemaRef ds:uri="http://schemas.microsoft.com/office/2006/documentManagement/types"/>
    <ds:schemaRef ds:uri="http://schemas.microsoft.com/sharepoint.v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sharepoint/v3"/>
    <ds:schemaRef ds:uri="4ffa91fb-a0ff-4ac5-b2db-65c790d184a4"/>
    <ds:schemaRef ds:uri="http://schemas.microsoft.com/office/2006/metadata/properties"/>
    <ds:schemaRef ds:uri="ead8da0f-3542-4e50-96c8-f1f698624e86"/>
    <ds:schemaRef ds:uri="fecc2597-e8fd-4279-ac06-bd7c891938be"/>
    <ds:schemaRef ds:uri="http://schemas.microsoft.com/sharepoint/v3/field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Cover Page</vt:lpstr>
      <vt:lpstr>Summary</vt:lpstr>
      <vt:lpstr>Manufacturing_Byproduct</vt:lpstr>
      <vt:lpstr>Manufacturing__Pulp&amp;Paper</vt:lpstr>
      <vt:lpstr>Repackaging</vt:lpstr>
      <vt:lpstr>Processing as a Reactant</vt:lpstr>
      <vt:lpstr>Use of Adhesives_Sealants</vt:lpstr>
      <vt:lpstr>Use of Cleaning_Degreasing</vt:lpstr>
      <vt:lpstr>Use of Lab Chems</vt:lpstr>
      <vt:lpstr>WH, T&amp;D (Incineration)</vt:lpstr>
      <vt:lpstr>WH, T&amp;D (Landfill)</vt:lpstr>
      <vt:lpstr>WH, T&amp;D (POTW)</vt:lpstr>
      <vt:lpstr>WH, T&amp;D (non-POTW WWT)</vt:lpstr>
      <vt:lpstr>WH, T&amp;D (Remediation)</vt:lpstr>
      <vt:lpstr>Not Mapped to OES</vt:lpstr>
      <vt:lpstr>Non-OES (Miscellaneous)</vt:lpstr>
      <vt:lpstr>Non-OES (Combustion)</vt:lpstr>
      <vt:lpstr>Non-TSCA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Draft Number of Sites for 1,1,2-Trichloroethane </dc:title>
  <dc:subject>Draft Risk Evaluation for 1,1,2-Trichloroethane</dc:subject>
  <dc:creator>US EPA</dc:creator>
  <cp:keywords>112trichloroethane ; CASRN 79-00-5 ; Number of Sites ; site mapping</cp:keywords>
  <dc:description/>
  <cp:lastModifiedBy>Stanfield, Kelley</cp:lastModifiedBy>
  <cp:revision/>
  <dcterms:created xsi:type="dcterms:W3CDTF">2025-09-25T18:37:28Z</dcterms:created>
  <dcterms:modified xsi:type="dcterms:W3CDTF">2026-06-04T12:44:27Z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MediaServiceImageTags">
    <vt:lpwstr/>
  </property>
  <property fmtid="{D5CDD505-2E9C-101B-9397-08002B2CF9AE}" pid="4" name="TaxKeyword">
    <vt:lpwstr>1712;#Number of Sites|3fdd2d59-29a1-40b8-afbb-0b97dd5b7e70;#1900;#site mapping|896c8d67-225e-4475-8923-d05e82a0737b;#1913;#CASRN 79-00-5|b56e66f1-a830-4a26-a58e-5ed7f9756a87;#1912;#112trichloroethane|b16dd643-a817-40a1-b5b6-140d19842d6c</vt:lpwstr>
  </property>
  <property fmtid="{D5CDD505-2E9C-101B-9397-08002B2CF9AE}" pid="5" name="Document_x0020_Type">
    <vt:lpwstr/>
  </property>
  <property fmtid="{D5CDD505-2E9C-101B-9397-08002B2CF9AE}" pid="6" name="EPA_x0020_Subject">
    <vt:lpwstr/>
  </property>
  <property fmtid="{D5CDD505-2E9C-101B-9397-08002B2CF9AE}" pid="7" name="EPA Subject">
    <vt:lpwstr/>
  </property>
  <property fmtid="{D5CDD505-2E9C-101B-9397-08002B2CF9AE}" pid="8" name="Document Type">
    <vt:lpwstr/>
  </property>
</Properties>
</file>